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3.xml" ContentType="application/vnd.openxmlformats-officedocument.drawing+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Questa_cartella_di_lavoro" defaultThemeVersion="124226"/>
  <mc:AlternateContent xmlns:mc="http://schemas.openxmlformats.org/markup-compatibility/2006">
    <mc:Choice Requires="x15">
      <x15ac:absPath xmlns:x15ac="http://schemas.microsoft.com/office/spreadsheetml/2010/11/ac" url="C:\Users\DEV\Dropbox\PC\Downloads\"/>
    </mc:Choice>
  </mc:AlternateContent>
  <xr:revisionPtr revIDLastSave="0" documentId="13_ncr:1_{85002CCE-16A5-40F4-96BF-5F3832E8B7BD}" xr6:coauthVersionLast="47" xr6:coauthVersionMax="47" xr10:uidLastSave="{00000000-0000-0000-0000-000000000000}"/>
  <bookViews>
    <workbookView xWindow="28680" yWindow="-120" windowWidth="29040" windowHeight="15840" tabRatio="857" firstSheet="1" activeTab="1" xr2:uid="{00000000-000D-0000-FFFF-FFFF00000000}"/>
  </bookViews>
  <sheets>
    <sheet name="0. Istruzioni" sheetId="1" r:id="rId1"/>
    <sheet name="1. Elenco_edifici_ED" sheetId="3" r:id="rId2"/>
    <sheet name="2. Involucro_edilizio_IE" sheetId="4" r:id="rId3"/>
    <sheet name="3. Impianti_tecnologici_IT" sheetId="5" r:id="rId4"/>
    <sheet name="4. Interventi_migliorativi_IM" sheetId="10" r:id="rId5"/>
    <sheet name="5. APE" sheetId="11" r:id="rId6"/>
    <sheet name="6. REF_energy_auditor_EA" sheetId="8" state="hidden" r:id="rId7"/>
    <sheet name="7. REF_Ater_AT" sheetId="7" state="hidden" r:id="rId8"/>
    <sheet name="8. REF_Amministratori_AM" sheetId="9" r:id="rId9"/>
    <sheet name="9. FornitureFattori_corr._FF" sheetId="12" r:id="rId10"/>
    <sheet name="10. Calcolo" sheetId="13" state="hidden" r:id="rId11"/>
    <sheet name="elenco" sheetId="6" state="hidden" r:id="rId12"/>
    <sheet name="11. Output_finale_OF " sheetId="17" r:id="rId13"/>
    <sheet name="RILIEVO1" sheetId="16" r:id="rId14"/>
  </sheets>
  <externalReferences>
    <externalReference r:id="rId15"/>
    <externalReference r:id="rId16"/>
    <externalReference r:id="rId17"/>
  </externalReferences>
  <definedNames>
    <definedName name="alt_cam" localSheetId="12">[1]elenco!$G$2:$G$4</definedName>
    <definedName name="alt_cam">elenco!$G$2:$G$4</definedName>
    <definedName name="amb_adi" localSheetId="12">[1]elenco!$AS$2:$AS$6</definedName>
    <definedName name="amb_adi">elenco!$AS$2:$AS$6</definedName>
    <definedName name="amb_adia">elenco!$AS$2:$AS$7</definedName>
    <definedName name="_xlnm.Print_Area" localSheetId="12">'11. Output_finale_OF '!$A$1:$L$46,'11. Output_finale_OF '!$M$47:$X$98</definedName>
    <definedName name="ba_do">elenco!$AE$2:$AE$4</definedName>
    <definedName name="bio">elenco!$BI$2:$BI$4</definedName>
    <definedName name="biom">elenco!$BJ$2:$BJ$6</definedName>
    <definedName name="caldaia" localSheetId="12">[1]elenco!$F$2:$F$10</definedName>
    <definedName name="caldaia">elenco!$F$2:$F$10</definedName>
    <definedName name="cau_ape" localSheetId="12">[1]elenco!$AB$2:$AB$8</definedName>
    <definedName name="cau_ape">elenco!$AB$2:$AB$8</definedName>
    <definedName name="chius_a_c" localSheetId="12">[1]elenco!$J$2:$J$4</definedName>
    <definedName name="chius_a_c">elenco!$J$2:$J$4</definedName>
    <definedName name="comb_bio">elenco!$BK$2:$BK$3</definedName>
    <definedName name="con" localSheetId="12">[1]elenco!$AJ$2:$AJ$4</definedName>
    <definedName name="con">elenco!$AJ$2:$AJ$4</definedName>
    <definedName name="cop" localSheetId="12">[1]elenco!$AX$2:$AX$4</definedName>
    <definedName name="cop">elenco!$AX$2:$AX$4</definedName>
    <definedName name="des_uso" localSheetId="12">[1]elenco!$Z$2:$Z$4</definedName>
    <definedName name="des_uso">elenco!$Z$2:$Z$4</definedName>
    <definedName name="esp" localSheetId="12">[1]elenco!$AK$2:$AK$9</definedName>
    <definedName name="esp">elenco!$AK$2:$AK$9</definedName>
    <definedName name="espos" localSheetId="12">[1]elenco!$V$2:$V$7</definedName>
    <definedName name="espos">elenco!$V$2:$V$7</definedName>
    <definedName name="gra_col" localSheetId="12">[1]elenco!$AO$2:$AO$4</definedName>
    <definedName name="gra_col">elenco!$AO$2:$AO$4</definedName>
    <definedName name="id_edi">'1. Elenco_edifici_ED'!$A$3:$A$134</definedName>
    <definedName name="ID_edificio">'1. Elenco_edifici_ED'!$A$2:$A$10</definedName>
    <definedName name="neso">elenco!$BG$2:$BG$3</definedName>
    <definedName name="ogg_att" localSheetId="12">[1]elenco!$AA$2:$AA$5</definedName>
    <definedName name="ogg_att">elenco!$AA$2:$AA$5</definedName>
    <definedName name="ore_imp" localSheetId="12">[1]elenco!$AG$2:$AG$7</definedName>
    <definedName name="ore_imp">elenco!$AG$2:$AG$7</definedName>
    <definedName name="par_adi" localSheetId="12">[1]elenco!$AU$2:$AU$5</definedName>
    <definedName name="par_adi">elenco!$AU$2:$AU$5</definedName>
    <definedName name="par_adia">elenco!$AU$2:$AU$6</definedName>
    <definedName name="par_per" localSheetId="12">[1]elenco!$AV$2:$AV$5</definedName>
    <definedName name="par_per">elenco!$AV$2:$AV$5</definedName>
    <definedName name="par_sca" localSheetId="12">[1]elenco!$AY$2:$AY$5</definedName>
    <definedName name="par_sca">elenco!$AY$2:$AY$5</definedName>
    <definedName name="pav_est" localSheetId="12">[1]elenco!$BC$2</definedName>
    <definedName name="pav_est">elenco!$BC$2</definedName>
    <definedName name="pav_ter" localSheetId="12">[1]elenco!$BB$2:$BB$3</definedName>
    <definedName name="pav_ter">elenco!$BB$2:$BB$3</definedName>
    <definedName name="per_cos" localSheetId="12">[1]elenco!$AN$2:$AN$10</definedName>
    <definedName name="per_cos">elenco!$AN$2:$AN$10</definedName>
    <definedName name="pia" localSheetId="12">[1]elenco!$AL$2:$AL$16</definedName>
    <definedName name="pia">elenco!$AL$2:$AL$16</definedName>
    <definedName name="pompa_cal" localSheetId="12">[1]elenco!$M$2:$M$6</definedName>
    <definedName name="pompa_cal">elenco!$M$2:$M$6</definedName>
    <definedName name="pos_gen" localSheetId="12">[1]elenco!$H$2:$H$4</definedName>
    <definedName name="pos_gen">elenco!$H$2:$H$4</definedName>
    <definedName name="prop" localSheetId="12">[1]elenco!$AI$2:$AI$4</definedName>
    <definedName name="prop">elenco!$AI$2:$AI$4</definedName>
    <definedName name="ren">elenco!$AC$2:$AC$7</definedName>
    <definedName name="risc" localSheetId="12">[1]elenco!$E$2:$E$6</definedName>
    <definedName name="risc">elenco!$E$2:$E$6</definedName>
    <definedName name="si_no" localSheetId="12">[1]elenco!$X$2:$X$4</definedName>
    <definedName name="si_no">elenco!$X$2:$X$4</definedName>
    <definedName name="si_no_cen">elenco!$BH$2:$BH$4</definedName>
    <definedName name="sof_ada" localSheetId="12">[1]elenco!$AT$2:$AT$4</definedName>
    <definedName name="sof_ada">elenco!$AT$2:$AT$4</definedName>
    <definedName name="sof_adia">elenco!$AT$2:$AT$5</definedName>
    <definedName name="sol_can" localSheetId="12">[1]elenco!$AZ$2</definedName>
    <definedName name="sol_can">elenco!$AZ$2</definedName>
    <definedName name="sol_sot" localSheetId="12">[1]elenco!$BA$2</definedName>
    <definedName name="sol_sot">elenco!$BA$2</definedName>
    <definedName name="spe" localSheetId="12">[1]elenco!$AW$2:$AW$5</definedName>
    <definedName name="spe">elenco!$AW$2:$AW$5</definedName>
    <definedName name="tel">elenco!$BE$2:$BE$6</definedName>
    <definedName name="tem_int" localSheetId="12">[1]elenco!$AH$2:$AH$8</definedName>
    <definedName name="tem_int">elenco!$AH$2:$AH$8</definedName>
    <definedName name="temp_cald" localSheetId="12">[1]elenco!$K$2:$K$4</definedName>
    <definedName name="temp_cald">elenco!$K$2:$K$4</definedName>
    <definedName name="temp_rit" localSheetId="12">[1]elenco!$I$2:$I$6</definedName>
    <definedName name="temp_rit">elenco!$I$2:$I$6</definedName>
    <definedName name="term_emiss" localSheetId="12">[1]elenco!$N$2:$N$9</definedName>
    <definedName name="term_emiss">elenco!$N$2:$N$9</definedName>
    <definedName name="ti_re" localSheetId="12">[1]elenco!$Q$2:$Q$4</definedName>
    <definedName name="ti_re">elenco!$Q$2:$Q$4</definedName>
    <definedName name="ti_sc" localSheetId="12">[1]elenco!$P$2:$P$5</definedName>
    <definedName name="ti_sc">elenco!$P$2:$P$5</definedName>
    <definedName name="tip_cos" localSheetId="12">[1]elenco!$AR$2:$AR$15</definedName>
    <definedName name="tip_cos">elenco!$AR$2:$AR$15</definedName>
    <definedName name="tip_edi" localSheetId="12">[1]elenco!$AQ$2:$AQ$11</definedName>
    <definedName name="tip_edi">elenco!$AQ$2:$AQ$11</definedName>
    <definedName name="tip_int_clim" localSheetId="12">[1]elenco!$Y$2:$Y$7</definedName>
    <definedName name="tip_int_clim">elenco!$Y$2:$Y$7</definedName>
    <definedName name="tip_osc">elenco!$BF$2:$BF$6</definedName>
    <definedName name="tipo_boi" localSheetId="12">[1]elenco!$S$2:$S$7</definedName>
    <definedName name="tipo_boi">elenco!$S$2:$S$7</definedName>
    <definedName name="tipo_col" localSheetId="12">[1]elenco!$T$2:$T$6</definedName>
    <definedName name="tipo_col">elenco!$T$2:$T$6</definedName>
    <definedName name="tipo_comb" localSheetId="12">[1]elenco!$L$2:$L$6</definedName>
    <definedName name="tipo_comb">elenco!$L$2:$L$6</definedName>
    <definedName name="tipo_dis" localSheetId="12">[1]elenco!$R$2:$R$4</definedName>
    <definedName name="tipo_dis">elenco!$R$2:$R$4</definedName>
    <definedName name="tipo_g_acs" localSheetId="12">[1]elenco!$B$2:$B$4</definedName>
    <definedName name="tipo_g_acs">elenco!$B$2:$B$4</definedName>
    <definedName name="tipo_gen">elenco!$C$2:$C$8</definedName>
    <definedName name="tipo_imp" localSheetId="12">[1]elenco!$D$2:$D$4</definedName>
    <definedName name="tipo_imp">elenco!$D$2:$D$4</definedName>
    <definedName name="tipo_mod">elenco!$W$2:$W$4</definedName>
    <definedName name="tipo_pro">elenco!$C$2:$C$8</definedName>
    <definedName name="tipo_prod" localSheetId="12">[1]elenco!$A$2:$A$4</definedName>
    <definedName name="tipo_prod">elenco!$A$2:$A$4</definedName>
    <definedName name="tipo_prod_acs" localSheetId="12">[1]elenco!$U$2:$U$5</definedName>
    <definedName name="tipo_prod_acs">elenco!$U$2:$U$5</definedName>
    <definedName name="tipo_reg" localSheetId="12">[1]elenco!$O$2:$O$8</definedName>
    <definedName name="tipo_reg">elenco!$O$2:$O$8</definedName>
    <definedName name="uti_abi" localSheetId="12">[1]elenco!$AD$2:$AD$5</definedName>
    <definedName name="uti_abi">elenco!$AD$2:$AD$5</definedName>
    <definedName name="uti_acs" localSheetId="12">[1]elenco!$AF$2:$AF$5</definedName>
    <definedName name="uti_acs">elenco!$AF$2:$AF$5</definedName>
    <definedName name="vet">elenco!$BD$2:$BD$6</definedName>
    <definedName name="zon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3" i="17" l="1"/>
  <c r="A12" i="17"/>
  <c r="A11" i="17"/>
  <c r="V57" i="17"/>
  <c r="V56" i="17"/>
  <c r="V55" i="17"/>
  <c r="V54" i="17"/>
  <c r="V58" i="17" s="1"/>
  <c r="V183" i="12"/>
  <c r="AA183" i="12"/>
  <c r="AF183" i="12"/>
  <c r="V184" i="12"/>
  <c r="AA184" i="12"/>
  <c r="AF184" i="12"/>
  <c r="P158" i="12"/>
  <c r="P171" i="12" s="1"/>
  <c r="P184" i="12" s="1"/>
  <c r="P197" i="12" s="1"/>
  <c r="P210" i="12" s="1"/>
  <c r="P223" i="12" s="1"/>
  <c r="P236" i="12" s="1"/>
  <c r="P249" i="12" s="1"/>
  <c r="P262" i="12" s="1"/>
  <c r="P275" i="12" s="1"/>
  <c r="P288" i="12" s="1"/>
  <c r="P301" i="12" s="1"/>
  <c r="P314" i="12" s="1"/>
  <c r="P327" i="12" s="1"/>
  <c r="P340" i="12" s="1"/>
  <c r="P353" i="12" s="1"/>
  <c r="P366" i="12" s="1"/>
  <c r="P379" i="12" s="1"/>
  <c r="P392" i="12" s="1"/>
  <c r="P405" i="12" s="1"/>
  <c r="P418" i="12" s="1"/>
  <c r="P431" i="12" s="1"/>
  <c r="P444" i="12" s="1"/>
  <c r="P457" i="12" s="1"/>
  <c r="P470" i="12" s="1"/>
  <c r="P483" i="12" s="1"/>
  <c r="P496" i="12" s="1"/>
  <c r="P509" i="12" s="1"/>
  <c r="P522" i="12" s="1"/>
  <c r="P535" i="12" s="1"/>
  <c r="P548" i="12" s="1"/>
  <c r="P561" i="12" s="1"/>
  <c r="P574" i="12" s="1"/>
  <c r="P587" i="12" s="1"/>
  <c r="P600" i="12" s="1"/>
  <c r="P613" i="12" s="1"/>
  <c r="P626" i="12" s="1"/>
  <c r="P639" i="12" s="1"/>
  <c r="P652" i="12" s="1"/>
  <c r="P665" i="12" s="1"/>
  <c r="P678" i="12" s="1"/>
  <c r="P691" i="12" s="1"/>
  <c r="P704" i="12" s="1"/>
  <c r="P717" i="12" s="1"/>
  <c r="P730" i="12" s="1"/>
  <c r="P743" i="12" s="1"/>
  <c r="P756" i="12" s="1"/>
  <c r="P769" i="12" s="1"/>
  <c r="P782" i="12" s="1"/>
  <c r="P795" i="12" s="1"/>
  <c r="P808" i="12" s="1"/>
  <c r="P821" i="12" s="1"/>
  <c r="P834" i="12" s="1"/>
  <c r="P847" i="12" s="1"/>
  <c r="P860" i="12" s="1"/>
  <c r="P873" i="12" s="1"/>
  <c r="P886" i="12" s="1"/>
  <c r="P899" i="12" s="1"/>
  <c r="P912" i="12" s="1"/>
  <c r="P925" i="12" s="1"/>
  <c r="P938" i="12" s="1"/>
  <c r="P951" i="12" s="1"/>
  <c r="P964" i="12" s="1"/>
  <c r="J158" i="12"/>
  <c r="J184" i="12" s="1"/>
  <c r="J197" i="12" s="1"/>
  <c r="J223" i="12" s="1"/>
  <c r="J236" i="12" s="1"/>
  <c r="J249" i="12" s="1"/>
  <c r="J262" i="12" s="1"/>
  <c r="J275" i="12" s="1"/>
  <c r="J288" i="12" s="1"/>
  <c r="J301" i="12" s="1"/>
  <c r="J314" i="12" s="1"/>
  <c r="J327" i="12" s="1"/>
  <c r="J340" i="12" s="1"/>
  <c r="J353" i="12" s="1"/>
  <c r="J366" i="12" s="1"/>
  <c r="J379" i="12" s="1"/>
  <c r="J392" i="12" s="1"/>
  <c r="J405" i="12" s="1"/>
  <c r="J418" i="12" s="1"/>
  <c r="J431" i="12" s="1"/>
  <c r="J444" i="12" s="1"/>
  <c r="J457" i="12" s="1"/>
  <c r="J470" i="12" s="1"/>
  <c r="J483" i="12" s="1"/>
  <c r="J496" i="12" s="1"/>
  <c r="J509" i="12" s="1"/>
  <c r="J522" i="12" s="1"/>
  <c r="J535" i="12" s="1"/>
  <c r="J548" i="12" s="1"/>
  <c r="J561" i="12" s="1"/>
  <c r="J574" i="12" s="1"/>
  <c r="J587" i="12" s="1"/>
  <c r="J600" i="12" s="1"/>
  <c r="J613" i="12" s="1"/>
  <c r="J626" i="12" s="1"/>
  <c r="J639" i="12" s="1"/>
  <c r="J652" i="12" s="1"/>
  <c r="J665" i="12" s="1"/>
  <c r="J678" i="12" s="1"/>
  <c r="J691" i="12" s="1"/>
  <c r="J704" i="12" s="1"/>
  <c r="J717" i="12" s="1"/>
  <c r="J730" i="12" s="1"/>
  <c r="J743" i="12" s="1"/>
  <c r="J756" i="12" s="1"/>
  <c r="J769" i="12" s="1"/>
  <c r="J782" i="12" s="1"/>
  <c r="J795" i="12" s="1"/>
  <c r="J808" i="12" s="1"/>
  <c r="J821" i="12" s="1"/>
  <c r="J834" i="12" s="1"/>
  <c r="J847" i="12" s="1"/>
  <c r="J860" i="12" s="1"/>
  <c r="J873" i="12" s="1"/>
  <c r="J886" i="12" s="1"/>
  <c r="J899" i="12" s="1"/>
  <c r="J912" i="12" s="1"/>
  <c r="J925" i="12" s="1"/>
  <c r="J938" i="12" s="1"/>
  <c r="J951" i="12" s="1"/>
  <c r="J964" i="12" s="1"/>
  <c r="AA158" i="12"/>
  <c r="AA197" i="12" s="1"/>
  <c r="AA223" i="12" s="1"/>
  <c r="AA236" i="12" s="1"/>
  <c r="AA249" i="12" s="1"/>
  <c r="AA262" i="12" s="1"/>
  <c r="AA275" i="12" s="1"/>
  <c r="AA288" i="12" s="1"/>
  <c r="AA301" i="12" s="1"/>
  <c r="AA314" i="12" s="1"/>
  <c r="AA327" i="12" s="1"/>
  <c r="AA340" i="12" s="1"/>
  <c r="AA353" i="12" s="1"/>
  <c r="AA366" i="12" s="1"/>
  <c r="AA379" i="12" s="1"/>
  <c r="AA392" i="12" s="1"/>
  <c r="AA405" i="12" s="1"/>
  <c r="AA418" i="12" s="1"/>
  <c r="AA431" i="12" s="1"/>
  <c r="AA444" i="12" s="1"/>
  <c r="AA457" i="12" s="1"/>
  <c r="AA470" i="12" s="1"/>
  <c r="AA483" i="12" s="1"/>
  <c r="AA496" i="12" s="1"/>
  <c r="AA509" i="12" s="1"/>
  <c r="AA522" i="12" s="1"/>
  <c r="AA535" i="12" s="1"/>
  <c r="AA548" i="12" s="1"/>
  <c r="AA561" i="12" s="1"/>
  <c r="AA574" i="12" s="1"/>
  <c r="AA587" i="12" s="1"/>
  <c r="AA600" i="12" s="1"/>
  <c r="AA613" i="12" s="1"/>
  <c r="AA626" i="12" s="1"/>
  <c r="AA639" i="12" s="1"/>
  <c r="AA652" i="12" s="1"/>
  <c r="AA665" i="12" s="1"/>
  <c r="AA678" i="12" s="1"/>
  <c r="AA691" i="12" s="1"/>
  <c r="AA704" i="12" s="1"/>
  <c r="AA717" i="12" s="1"/>
  <c r="AA730" i="12" s="1"/>
  <c r="AA743" i="12" s="1"/>
  <c r="AA756" i="12" s="1"/>
  <c r="AA769" i="12" s="1"/>
  <c r="AA782" i="12" s="1"/>
  <c r="AA795" i="12" s="1"/>
  <c r="AA808" i="12" s="1"/>
  <c r="AA821" i="12" s="1"/>
  <c r="AA834" i="12" s="1"/>
  <c r="AA847" i="12" s="1"/>
  <c r="AA860" i="12" s="1"/>
  <c r="AA873" i="12" s="1"/>
  <c r="AA886" i="12" s="1"/>
  <c r="AA899" i="12" s="1"/>
  <c r="AA912" i="12" s="1"/>
  <c r="AA925" i="12" s="1"/>
  <c r="AA938" i="12" s="1"/>
  <c r="AA951" i="12" s="1"/>
  <c r="AA964" i="12" s="1"/>
  <c r="P145" i="12"/>
  <c r="AF132" i="12"/>
  <c r="AF158" i="12" s="1"/>
  <c r="AF197" i="12" s="1"/>
  <c r="AF223" i="12" s="1"/>
  <c r="AF236" i="12" s="1"/>
  <c r="AF249" i="12" s="1"/>
  <c r="AF262" i="12" s="1"/>
  <c r="AF275" i="12" s="1"/>
  <c r="AF288" i="12" s="1"/>
  <c r="AF301" i="12" s="1"/>
  <c r="AF314" i="12" s="1"/>
  <c r="AF327" i="12" s="1"/>
  <c r="AF340" i="12" s="1"/>
  <c r="AF353" i="12" s="1"/>
  <c r="AF366" i="12" s="1"/>
  <c r="AF379" i="12" s="1"/>
  <c r="AF392" i="12" s="1"/>
  <c r="AF405" i="12" s="1"/>
  <c r="AF418" i="12" s="1"/>
  <c r="AF431" i="12" s="1"/>
  <c r="AF444" i="12" s="1"/>
  <c r="AF457" i="12" s="1"/>
  <c r="AF470" i="12" s="1"/>
  <c r="AF483" i="12" s="1"/>
  <c r="AF496" i="12" s="1"/>
  <c r="AF509" i="12" s="1"/>
  <c r="AF522" i="12" s="1"/>
  <c r="AF535" i="12" s="1"/>
  <c r="AF548" i="12" s="1"/>
  <c r="AF561" i="12" s="1"/>
  <c r="AF574" i="12" s="1"/>
  <c r="AF587" i="12" s="1"/>
  <c r="AF600" i="12" s="1"/>
  <c r="AF613" i="12" s="1"/>
  <c r="AF626" i="12" s="1"/>
  <c r="AF639" i="12" s="1"/>
  <c r="AF652" i="12" s="1"/>
  <c r="AF665" i="12" s="1"/>
  <c r="AF678" i="12" s="1"/>
  <c r="AF691" i="12" s="1"/>
  <c r="AF704" i="12" s="1"/>
  <c r="AF717" i="12" s="1"/>
  <c r="AF730" i="12" s="1"/>
  <c r="AF743" i="12" s="1"/>
  <c r="AF756" i="12" s="1"/>
  <c r="AF769" i="12" s="1"/>
  <c r="AF782" i="12" s="1"/>
  <c r="AF795" i="12" s="1"/>
  <c r="AF808" i="12" s="1"/>
  <c r="AF821" i="12" s="1"/>
  <c r="AF834" i="12" s="1"/>
  <c r="AF847" i="12" s="1"/>
  <c r="AF860" i="12" s="1"/>
  <c r="AF873" i="12" s="1"/>
  <c r="AF886" i="12" s="1"/>
  <c r="AF899" i="12" s="1"/>
  <c r="AF912" i="12" s="1"/>
  <c r="AF925" i="12" s="1"/>
  <c r="AF938" i="12" s="1"/>
  <c r="AF951" i="12" s="1"/>
  <c r="AF964" i="12" s="1"/>
  <c r="AA132" i="12"/>
  <c r="V54" i="12"/>
  <c r="V67" i="12" s="1"/>
  <c r="V93" i="12" s="1"/>
  <c r="V119" i="12" s="1"/>
  <c r="V132" i="12" s="1"/>
  <c r="V158" i="12" s="1"/>
  <c r="D54" i="12"/>
  <c r="D67" i="12" s="1"/>
  <c r="D80" i="12" s="1"/>
  <c r="D93" i="12" s="1"/>
  <c r="D106" i="12" s="1"/>
  <c r="D119" i="12" s="1"/>
  <c r="D132" i="12" s="1"/>
  <c r="D145" i="12" s="1"/>
  <c r="D158" i="12" s="1"/>
  <c r="D171" i="12" s="1"/>
  <c r="D184" i="12" s="1"/>
  <c r="D197" i="12" s="1"/>
  <c r="D210" i="12" s="1"/>
  <c r="D223" i="12" s="1"/>
  <c r="D236" i="12" s="1"/>
  <c r="D249" i="12" s="1"/>
  <c r="D262" i="12" s="1"/>
  <c r="D275" i="12" s="1"/>
  <c r="D288" i="12" s="1"/>
  <c r="D301" i="12" s="1"/>
  <c r="D314" i="12" s="1"/>
  <c r="D327" i="12" s="1"/>
  <c r="D340" i="12" s="1"/>
  <c r="D353" i="12" s="1"/>
  <c r="D366" i="12" s="1"/>
  <c r="D379" i="12" s="1"/>
  <c r="D392" i="12" s="1"/>
  <c r="D405" i="12" s="1"/>
  <c r="D418" i="12" s="1"/>
  <c r="D431" i="12" s="1"/>
  <c r="D444" i="12" s="1"/>
  <c r="D457" i="12" s="1"/>
  <c r="D470" i="12" s="1"/>
  <c r="D483" i="12" s="1"/>
  <c r="D496" i="12" s="1"/>
  <c r="D509" i="12" s="1"/>
  <c r="D522" i="12" s="1"/>
  <c r="D535" i="12" s="1"/>
  <c r="D548" i="12" s="1"/>
  <c r="D561" i="12" s="1"/>
  <c r="D574" i="12" s="1"/>
  <c r="D587" i="12" s="1"/>
  <c r="D600" i="12" s="1"/>
  <c r="D613" i="12" s="1"/>
  <c r="D626" i="12" s="1"/>
  <c r="D639" i="12" s="1"/>
  <c r="D652" i="12" s="1"/>
  <c r="D665" i="12" s="1"/>
  <c r="D678" i="12" s="1"/>
  <c r="D691" i="12" s="1"/>
  <c r="D704" i="12" s="1"/>
  <c r="D717" i="12" s="1"/>
  <c r="D730" i="12" s="1"/>
  <c r="D743" i="12" s="1"/>
  <c r="D756" i="12" s="1"/>
  <c r="D769" i="12" s="1"/>
  <c r="D782" i="12" s="1"/>
  <c r="D795" i="12" s="1"/>
  <c r="D808" i="12" s="1"/>
  <c r="D821" i="12" s="1"/>
  <c r="D834" i="12" s="1"/>
  <c r="D847" i="12" s="1"/>
  <c r="D860" i="12" s="1"/>
  <c r="D873" i="12" s="1"/>
  <c r="D886" i="12" s="1"/>
  <c r="D899" i="12" s="1"/>
  <c r="D912" i="12" s="1"/>
  <c r="D925" i="12" s="1"/>
  <c r="D938" i="12" s="1"/>
  <c r="D951" i="12" s="1"/>
  <c r="D964" i="12" s="1"/>
  <c r="V53" i="12"/>
  <c r="V66" i="12" s="1"/>
  <c r="V92" i="12" s="1"/>
  <c r="V118" i="12" s="1"/>
  <c r="V131" i="12" s="1"/>
  <c r="V157" i="12" s="1"/>
  <c r="V196" i="12" s="1"/>
  <c r="V222" i="12" s="1"/>
  <c r="V235" i="12" s="1"/>
  <c r="V248" i="12" s="1"/>
  <c r="V261" i="12" s="1"/>
  <c r="V274" i="12" s="1"/>
  <c r="V287" i="12" s="1"/>
  <c r="V300" i="12" s="1"/>
  <c r="V313" i="12" s="1"/>
  <c r="V326" i="12" s="1"/>
  <c r="V339" i="12" s="1"/>
  <c r="V352" i="12" s="1"/>
  <c r="V365" i="12" s="1"/>
  <c r="V378" i="12" s="1"/>
  <c r="V391" i="12" s="1"/>
  <c r="V404" i="12" s="1"/>
  <c r="V417" i="12" s="1"/>
  <c r="V430" i="12" s="1"/>
  <c r="V443" i="12" s="1"/>
  <c r="V456" i="12" s="1"/>
  <c r="V469" i="12" s="1"/>
  <c r="V482" i="12" s="1"/>
  <c r="V495" i="12" s="1"/>
  <c r="V508" i="12" s="1"/>
  <c r="V521" i="12" s="1"/>
  <c r="V534" i="12" s="1"/>
  <c r="V547" i="12" s="1"/>
  <c r="V560" i="12" s="1"/>
  <c r="V573" i="12" s="1"/>
  <c r="V586" i="12" s="1"/>
  <c r="V599" i="12" s="1"/>
  <c r="V612" i="12" s="1"/>
  <c r="V625" i="12" s="1"/>
  <c r="V638" i="12" s="1"/>
  <c r="V651" i="12" s="1"/>
  <c r="V664" i="12" s="1"/>
  <c r="V677" i="12" s="1"/>
  <c r="V690" i="12" s="1"/>
  <c r="V703" i="12" s="1"/>
  <c r="V716" i="12" s="1"/>
  <c r="V729" i="12" s="1"/>
  <c r="V742" i="12" s="1"/>
  <c r="V755" i="12" s="1"/>
  <c r="V768" i="12" s="1"/>
  <c r="V781" i="12" s="1"/>
  <c r="V794" i="12" s="1"/>
  <c r="V807" i="12" s="1"/>
  <c r="V820" i="12" s="1"/>
  <c r="V833" i="12" s="1"/>
  <c r="V846" i="12" s="1"/>
  <c r="V859" i="12" s="1"/>
  <c r="V872" i="12" s="1"/>
  <c r="V885" i="12" s="1"/>
  <c r="V898" i="12" s="1"/>
  <c r="V911" i="12" s="1"/>
  <c r="V924" i="12" s="1"/>
  <c r="V937" i="12" s="1"/>
  <c r="V950" i="12" s="1"/>
  <c r="V963" i="12" s="1"/>
  <c r="P53" i="12"/>
  <c r="P66" i="12" s="1"/>
  <c r="P79" i="12" s="1"/>
  <c r="P92" i="12" s="1"/>
  <c r="P105" i="12" s="1"/>
  <c r="P118" i="12" s="1"/>
  <c r="P131" i="12" s="1"/>
  <c r="P144" i="12" s="1"/>
  <c r="P157" i="12" s="1"/>
  <c r="P170" i="12" s="1"/>
  <c r="P183" i="12" s="1"/>
  <c r="P196" i="12" s="1"/>
  <c r="P209" i="12" s="1"/>
  <c r="P222" i="12" s="1"/>
  <c r="P235" i="12" s="1"/>
  <c r="P248" i="12" s="1"/>
  <c r="P261" i="12" s="1"/>
  <c r="P274" i="12" s="1"/>
  <c r="P287" i="12" s="1"/>
  <c r="P300" i="12" s="1"/>
  <c r="P313" i="12" s="1"/>
  <c r="P326" i="12" s="1"/>
  <c r="P339" i="12" s="1"/>
  <c r="P352" i="12" s="1"/>
  <c r="P365" i="12" s="1"/>
  <c r="P378" i="12" s="1"/>
  <c r="P391" i="12" s="1"/>
  <c r="P404" i="12" s="1"/>
  <c r="P417" i="12" s="1"/>
  <c r="P430" i="12" s="1"/>
  <c r="P443" i="12" s="1"/>
  <c r="P456" i="12" s="1"/>
  <c r="P469" i="12" s="1"/>
  <c r="P482" i="12" s="1"/>
  <c r="P495" i="12" s="1"/>
  <c r="P508" i="12" s="1"/>
  <c r="P521" i="12" s="1"/>
  <c r="P534" i="12" s="1"/>
  <c r="P547" i="12" s="1"/>
  <c r="P560" i="12" s="1"/>
  <c r="P573" i="12" s="1"/>
  <c r="P586" i="12" s="1"/>
  <c r="P599" i="12" s="1"/>
  <c r="P612" i="12" s="1"/>
  <c r="P625" i="12" s="1"/>
  <c r="P638" i="12" s="1"/>
  <c r="P651" i="12" s="1"/>
  <c r="P664" i="12" s="1"/>
  <c r="P677" i="12" s="1"/>
  <c r="P690" i="12" s="1"/>
  <c r="P703" i="12" s="1"/>
  <c r="P716" i="12" s="1"/>
  <c r="P729" i="12" s="1"/>
  <c r="P742" i="12" s="1"/>
  <c r="P755" i="12" s="1"/>
  <c r="P768" i="12" s="1"/>
  <c r="P781" i="12" s="1"/>
  <c r="P794" i="12" s="1"/>
  <c r="P807" i="12" s="1"/>
  <c r="P820" i="12" s="1"/>
  <c r="P833" i="12" s="1"/>
  <c r="P846" i="12" s="1"/>
  <c r="P859" i="12" s="1"/>
  <c r="P872" i="12" s="1"/>
  <c r="P885" i="12" s="1"/>
  <c r="P898" i="12" s="1"/>
  <c r="P911" i="12" s="1"/>
  <c r="P924" i="12" s="1"/>
  <c r="P937" i="12" s="1"/>
  <c r="P950" i="12" s="1"/>
  <c r="P963" i="12" s="1"/>
  <c r="AF52" i="12"/>
  <c r="AF65" i="12" s="1"/>
  <c r="AF78" i="12" s="1"/>
  <c r="AF91" i="12" s="1"/>
  <c r="AF104" i="12" s="1"/>
  <c r="AF117" i="12" s="1"/>
  <c r="AF130" i="12" s="1"/>
  <c r="AF143" i="12" s="1"/>
  <c r="AF156" i="12" s="1"/>
  <c r="AF169" i="12" s="1"/>
  <c r="AF182" i="12" s="1"/>
  <c r="AF195" i="12" s="1"/>
  <c r="AF208" i="12" s="1"/>
  <c r="AF221" i="12" s="1"/>
  <c r="AF234" i="12" s="1"/>
  <c r="AF247" i="12" s="1"/>
  <c r="AF260" i="12" s="1"/>
  <c r="AF273" i="12" s="1"/>
  <c r="AF286" i="12" s="1"/>
  <c r="AF299" i="12" s="1"/>
  <c r="AF312" i="12" s="1"/>
  <c r="AF325" i="12" s="1"/>
  <c r="AF338" i="12" s="1"/>
  <c r="AF351" i="12" s="1"/>
  <c r="AF364" i="12" s="1"/>
  <c r="AF377" i="12" s="1"/>
  <c r="AF390" i="12" s="1"/>
  <c r="AF403" i="12" s="1"/>
  <c r="AF416" i="12" s="1"/>
  <c r="AF429" i="12" s="1"/>
  <c r="AF442" i="12" s="1"/>
  <c r="AF455" i="12" s="1"/>
  <c r="AF468" i="12" s="1"/>
  <c r="AF481" i="12" s="1"/>
  <c r="AF494" i="12" s="1"/>
  <c r="AF507" i="12" s="1"/>
  <c r="AF520" i="12" s="1"/>
  <c r="AF533" i="12" s="1"/>
  <c r="AF546" i="12" s="1"/>
  <c r="AF559" i="12" s="1"/>
  <c r="AF572" i="12" s="1"/>
  <c r="AF585" i="12" s="1"/>
  <c r="AF598" i="12" s="1"/>
  <c r="AF611" i="12" s="1"/>
  <c r="AF624" i="12" s="1"/>
  <c r="AF637" i="12" s="1"/>
  <c r="AF650" i="12" s="1"/>
  <c r="AF663" i="12" s="1"/>
  <c r="AF676" i="12" s="1"/>
  <c r="AF689" i="12" s="1"/>
  <c r="AF702" i="12" s="1"/>
  <c r="AF715" i="12" s="1"/>
  <c r="AF728" i="12" s="1"/>
  <c r="AF741" i="12" s="1"/>
  <c r="AF754" i="12" s="1"/>
  <c r="AF767" i="12" s="1"/>
  <c r="AF780" i="12" s="1"/>
  <c r="AF793" i="12" s="1"/>
  <c r="AF806" i="12" s="1"/>
  <c r="AF819" i="12" s="1"/>
  <c r="AF832" i="12" s="1"/>
  <c r="AF845" i="12" s="1"/>
  <c r="AF858" i="12" s="1"/>
  <c r="AF871" i="12" s="1"/>
  <c r="AF884" i="12" s="1"/>
  <c r="AF897" i="12" s="1"/>
  <c r="AF910" i="12" s="1"/>
  <c r="AF923" i="12" s="1"/>
  <c r="AF936" i="12" s="1"/>
  <c r="AF949" i="12" s="1"/>
  <c r="AF962" i="12" s="1"/>
  <c r="AA52" i="12"/>
  <c r="AA65" i="12" s="1"/>
  <c r="AA78" i="12" s="1"/>
  <c r="AA91" i="12" s="1"/>
  <c r="AA104" i="12" s="1"/>
  <c r="AA117" i="12" s="1"/>
  <c r="AA130" i="12" s="1"/>
  <c r="AA143" i="12" s="1"/>
  <c r="AA156" i="12" s="1"/>
  <c r="AA169" i="12" s="1"/>
  <c r="AA182" i="12" s="1"/>
  <c r="AA195" i="12" s="1"/>
  <c r="AA208" i="12" s="1"/>
  <c r="AA221" i="12" s="1"/>
  <c r="AA234" i="12" s="1"/>
  <c r="AA247" i="12" s="1"/>
  <c r="AA260" i="12" s="1"/>
  <c r="AA273" i="12" s="1"/>
  <c r="AA286" i="12" s="1"/>
  <c r="AA299" i="12" s="1"/>
  <c r="AA312" i="12" s="1"/>
  <c r="AA325" i="12" s="1"/>
  <c r="AA338" i="12" s="1"/>
  <c r="AA351" i="12" s="1"/>
  <c r="AA364" i="12" s="1"/>
  <c r="AA377" i="12" s="1"/>
  <c r="AA390" i="12" s="1"/>
  <c r="AA403" i="12" s="1"/>
  <c r="AA416" i="12" s="1"/>
  <c r="AA429" i="12" s="1"/>
  <c r="AA442" i="12" s="1"/>
  <c r="AA455" i="12" s="1"/>
  <c r="AA468" i="12" s="1"/>
  <c r="AA481" i="12" s="1"/>
  <c r="AA494" i="12" s="1"/>
  <c r="AA507" i="12" s="1"/>
  <c r="AA520" i="12" s="1"/>
  <c r="AA533" i="12" s="1"/>
  <c r="AA546" i="12" s="1"/>
  <c r="AA559" i="12" s="1"/>
  <c r="AA572" i="12" s="1"/>
  <c r="AA585" i="12" s="1"/>
  <c r="AA598" i="12" s="1"/>
  <c r="AA611" i="12" s="1"/>
  <c r="AA624" i="12" s="1"/>
  <c r="AA637" i="12" s="1"/>
  <c r="AA650" i="12" s="1"/>
  <c r="AA663" i="12" s="1"/>
  <c r="AA676" i="12" s="1"/>
  <c r="AA689" i="12" s="1"/>
  <c r="AA702" i="12" s="1"/>
  <c r="AA715" i="12" s="1"/>
  <c r="AA728" i="12" s="1"/>
  <c r="AA741" i="12" s="1"/>
  <c r="AA754" i="12" s="1"/>
  <c r="AA767" i="12" s="1"/>
  <c r="AA780" i="12" s="1"/>
  <c r="AA793" i="12" s="1"/>
  <c r="AA806" i="12" s="1"/>
  <c r="AA819" i="12" s="1"/>
  <c r="AA832" i="12" s="1"/>
  <c r="AA845" i="12" s="1"/>
  <c r="AA858" i="12" s="1"/>
  <c r="AA871" i="12" s="1"/>
  <c r="AA884" i="12" s="1"/>
  <c r="AA897" i="12" s="1"/>
  <c r="AA910" i="12" s="1"/>
  <c r="AA923" i="12" s="1"/>
  <c r="AA936" i="12" s="1"/>
  <c r="AA949" i="12" s="1"/>
  <c r="AA962" i="12" s="1"/>
  <c r="J52" i="12"/>
  <c r="J65" i="12" s="1"/>
  <c r="J78" i="12" s="1"/>
  <c r="J91" i="12" s="1"/>
  <c r="J104" i="12" s="1"/>
  <c r="J117" i="12" s="1"/>
  <c r="J130" i="12" s="1"/>
  <c r="J143" i="12" s="1"/>
  <c r="J156" i="12" s="1"/>
  <c r="J169" i="12" s="1"/>
  <c r="J182" i="12" s="1"/>
  <c r="J195" i="12" s="1"/>
  <c r="J208" i="12" s="1"/>
  <c r="J221" i="12" s="1"/>
  <c r="J234" i="12" s="1"/>
  <c r="J247" i="12" s="1"/>
  <c r="J260" i="12" s="1"/>
  <c r="J273" i="12" s="1"/>
  <c r="J286" i="12" s="1"/>
  <c r="J299" i="12" s="1"/>
  <c r="J312" i="12" s="1"/>
  <c r="J325" i="12" s="1"/>
  <c r="J338" i="12" s="1"/>
  <c r="J351" i="12" s="1"/>
  <c r="J364" i="12" s="1"/>
  <c r="J377" i="12" s="1"/>
  <c r="J390" i="12" s="1"/>
  <c r="J403" i="12" s="1"/>
  <c r="J416" i="12" s="1"/>
  <c r="J429" i="12" s="1"/>
  <c r="J442" i="12" s="1"/>
  <c r="J455" i="12" s="1"/>
  <c r="J468" i="12" s="1"/>
  <c r="J481" i="12" s="1"/>
  <c r="J494" i="12" s="1"/>
  <c r="J507" i="12" s="1"/>
  <c r="J520" i="12" s="1"/>
  <c r="J533" i="12" s="1"/>
  <c r="J546" i="12" s="1"/>
  <c r="J559" i="12" s="1"/>
  <c r="J572" i="12" s="1"/>
  <c r="J585" i="12" s="1"/>
  <c r="J598" i="12" s="1"/>
  <c r="J611" i="12" s="1"/>
  <c r="J624" i="12" s="1"/>
  <c r="J637" i="12" s="1"/>
  <c r="J650" i="12" s="1"/>
  <c r="J663" i="12" s="1"/>
  <c r="J676" i="12" s="1"/>
  <c r="J689" i="12" s="1"/>
  <c r="J702" i="12" s="1"/>
  <c r="J715" i="12" s="1"/>
  <c r="J728" i="12" s="1"/>
  <c r="J741" i="12" s="1"/>
  <c r="J754" i="12" s="1"/>
  <c r="J767" i="12" s="1"/>
  <c r="J780" i="12" s="1"/>
  <c r="J793" i="12" s="1"/>
  <c r="J806" i="12" s="1"/>
  <c r="J819" i="12" s="1"/>
  <c r="J832" i="12" s="1"/>
  <c r="J845" i="12" s="1"/>
  <c r="J858" i="12" s="1"/>
  <c r="J871" i="12" s="1"/>
  <c r="J884" i="12" s="1"/>
  <c r="J897" i="12" s="1"/>
  <c r="J910" i="12" s="1"/>
  <c r="J923" i="12" s="1"/>
  <c r="J936" i="12" s="1"/>
  <c r="J949" i="12" s="1"/>
  <c r="J962" i="12" s="1"/>
  <c r="D52" i="12"/>
  <c r="D65" i="12" s="1"/>
  <c r="D78" i="12" s="1"/>
  <c r="D91" i="12" s="1"/>
  <c r="D104" i="12" s="1"/>
  <c r="D117" i="12" s="1"/>
  <c r="D130" i="12" s="1"/>
  <c r="D143" i="12" s="1"/>
  <c r="D156" i="12" s="1"/>
  <c r="D169" i="12" s="1"/>
  <c r="D182" i="12" s="1"/>
  <c r="D195" i="12" s="1"/>
  <c r="D208" i="12" s="1"/>
  <c r="D221" i="12" s="1"/>
  <c r="D234" i="12" s="1"/>
  <c r="D247" i="12" s="1"/>
  <c r="D260" i="12" s="1"/>
  <c r="D273" i="12" s="1"/>
  <c r="D286" i="12" s="1"/>
  <c r="D299" i="12" s="1"/>
  <c r="D312" i="12" s="1"/>
  <c r="D325" i="12" s="1"/>
  <c r="D338" i="12" s="1"/>
  <c r="D351" i="12" s="1"/>
  <c r="D364" i="12" s="1"/>
  <c r="D377" i="12" s="1"/>
  <c r="D390" i="12" s="1"/>
  <c r="D403" i="12" s="1"/>
  <c r="D416" i="12" s="1"/>
  <c r="D429" i="12" s="1"/>
  <c r="D442" i="12" s="1"/>
  <c r="D455" i="12" s="1"/>
  <c r="D468" i="12" s="1"/>
  <c r="D481" i="12" s="1"/>
  <c r="D494" i="12" s="1"/>
  <c r="D507" i="12" s="1"/>
  <c r="D520" i="12" s="1"/>
  <c r="D533" i="12" s="1"/>
  <c r="D546" i="12" s="1"/>
  <c r="D559" i="12" s="1"/>
  <c r="D572" i="12" s="1"/>
  <c r="D585" i="12" s="1"/>
  <c r="D598" i="12" s="1"/>
  <c r="D611" i="12" s="1"/>
  <c r="D624" i="12" s="1"/>
  <c r="D637" i="12" s="1"/>
  <c r="D650" i="12" s="1"/>
  <c r="D663" i="12" s="1"/>
  <c r="D676" i="12" s="1"/>
  <c r="D689" i="12" s="1"/>
  <c r="D702" i="12" s="1"/>
  <c r="D715" i="12" s="1"/>
  <c r="D728" i="12" s="1"/>
  <c r="D741" i="12" s="1"/>
  <c r="D754" i="12" s="1"/>
  <c r="D767" i="12" s="1"/>
  <c r="D780" i="12" s="1"/>
  <c r="D793" i="12" s="1"/>
  <c r="D806" i="12" s="1"/>
  <c r="D819" i="12" s="1"/>
  <c r="D832" i="12" s="1"/>
  <c r="D845" i="12" s="1"/>
  <c r="D858" i="12" s="1"/>
  <c r="D871" i="12" s="1"/>
  <c r="D884" i="12" s="1"/>
  <c r="D897" i="12" s="1"/>
  <c r="D910" i="12" s="1"/>
  <c r="D923" i="12" s="1"/>
  <c r="D936" i="12" s="1"/>
  <c r="D949" i="12" s="1"/>
  <c r="D962" i="12" s="1"/>
  <c r="V51" i="12"/>
  <c r="V64" i="12" s="1"/>
  <c r="V77" i="12" s="1"/>
  <c r="V90" i="12" s="1"/>
  <c r="V103" i="12" s="1"/>
  <c r="V116" i="12" s="1"/>
  <c r="V129" i="12" s="1"/>
  <c r="V142" i="12" s="1"/>
  <c r="V155" i="12" s="1"/>
  <c r="V168" i="12" s="1"/>
  <c r="V181" i="12" s="1"/>
  <c r="V194" i="12" s="1"/>
  <c r="V207" i="12" s="1"/>
  <c r="V220" i="12" s="1"/>
  <c r="V233" i="12" s="1"/>
  <c r="V246" i="12" s="1"/>
  <c r="V259" i="12" s="1"/>
  <c r="V272" i="12" s="1"/>
  <c r="V285" i="12" s="1"/>
  <c r="V298" i="12" s="1"/>
  <c r="V311" i="12" s="1"/>
  <c r="V324" i="12" s="1"/>
  <c r="V337" i="12" s="1"/>
  <c r="V350" i="12" s="1"/>
  <c r="V363" i="12" s="1"/>
  <c r="V376" i="12" s="1"/>
  <c r="V389" i="12" s="1"/>
  <c r="V402" i="12" s="1"/>
  <c r="V415" i="12" s="1"/>
  <c r="V428" i="12" s="1"/>
  <c r="V441" i="12" s="1"/>
  <c r="V454" i="12" s="1"/>
  <c r="V467" i="12" s="1"/>
  <c r="V480" i="12" s="1"/>
  <c r="V493" i="12" s="1"/>
  <c r="V506" i="12" s="1"/>
  <c r="V519" i="12" s="1"/>
  <c r="V532" i="12" s="1"/>
  <c r="V545" i="12" s="1"/>
  <c r="V558" i="12" s="1"/>
  <c r="V571" i="12" s="1"/>
  <c r="V584" i="12" s="1"/>
  <c r="V597" i="12" s="1"/>
  <c r="V610" i="12" s="1"/>
  <c r="V623" i="12" s="1"/>
  <c r="V636" i="12" s="1"/>
  <c r="V649" i="12" s="1"/>
  <c r="V662" i="12" s="1"/>
  <c r="V675" i="12" s="1"/>
  <c r="V688" i="12" s="1"/>
  <c r="V701" i="12" s="1"/>
  <c r="V714" i="12" s="1"/>
  <c r="V727" i="12" s="1"/>
  <c r="V740" i="12" s="1"/>
  <c r="V753" i="12" s="1"/>
  <c r="V766" i="12" s="1"/>
  <c r="V779" i="12" s="1"/>
  <c r="V792" i="12" s="1"/>
  <c r="V805" i="12" s="1"/>
  <c r="V818" i="12" s="1"/>
  <c r="V831" i="12" s="1"/>
  <c r="V844" i="12" s="1"/>
  <c r="V857" i="12" s="1"/>
  <c r="V870" i="12" s="1"/>
  <c r="V883" i="12" s="1"/>
  <c r="V896" i="12" s="1"/>
  <c r="V909" i="12" s="1"/>
  <c r="V922" i="12" s="1"/>
  <c r="V935" i="12" s="1"/>
  <c r="V948" i="12" s="1"/>
  <c r="V961" i="12" s="1"/>
  <c r="P51" i="12"/>
  <c r="P64" i="12" s="1"/>
  <c r="P77" i="12" s="1"/>
  <c r="P90" i="12" s="1"/>
  <c r="P103" i="12" s="1"/>
  <c r="P116" i="12" s="1"/>
  <c r="P129" i="12" s="1"/>
  <c r="P142" i="12" s="1"/>
  <c r="P155" i="12" s="1"/>
  <c r="P168" i="12" s="1"/>
  <c r="P181" i="12" s="1"/>
  <c r="P194" i="12" s="1"/>
  <c r="P207" i="12" s="1"/>
  <c r="P220" i="12" s="1"/>
  <c r="P233" i="12" s="1"/>
  <c r="P246" i="12" s="1"/>
  <c r="P259" i="12" s="1"/>
  <c r="P272" i="12" s="1"/>
  <c r="P285" i="12" s="1"/>
  <c r="P298" i="12" s="1"/>
  <c r="P311" i="12" s="1"/>
  <c r="P324" i="12" s="1"/>
  <c r="P337" i="12" s="1"/>
  <c r="P350" i="12" s="1"/>
  <c r="P363" i="12" s="1"/>
  <c r="P376" i="12" s="1"/>
  <c r="P389" i="12" s="1"/>
  <c r="P402" i="12" s="1"/>
  <c r="P415" i="12" s="1"/>
  <c r="P428" i="12" s="1"/>
  <c r="P441" i="12" s="1"/>
  <c r="P454" i="12" s="1"/>
  <c r="P467" i="12" s="1"/>
  <c r="P480" i="12" s="1"/>
  <c r="P493" i="12" s="1"/>
  <c r="P506" i="12" s="1"/>
  <c r="P519" i="12" s="1"/>
  <c r="P532" i="12" s="1"/>
  <c r="P545" i="12" s="1"/>
  <c r="P558" i="12" s="1"/>
  <c r="P571" i="12" s="1"/>
  <c r="P584" i="12" s="1"/>
  <c r="P597" i="12" s="1"/>
  <c r="P610" i="12" s="1"/>
  <c r="P623" i="12" s="1"/>
  <c r="P636" i="12" s="1"/>
  <c r="P649" i="12" s="1"/>
  <c r="P662" i="12" s="1"/>
  <c r="P675" i="12" s="1"/>
  <c r="P688" i="12" s="1"/>
  <c r="P701" i="12" s="1"/>
  <c r="P714" i="12" s="1"/>
  <c r="P727" i="12" s="1"/>
  <c r="P740" i="12" s="1"/>
  <c r="P753" i="12" s="1"/>
  <c r="P766" i="12" s="1"/>
  <c r="P779" i="12" s="1"/>
  <c r="P792" i="12" s="1"/>
  <c r="P805" i="12" s="1"/>
  <c r="P818" i="12" s="1"/>
  <c r="P831" i="12" s="1"/>
  <c r="P844" i="12" s="1"/>
  <c r="P857" i="12" s="1"/>
  <c r="P870" i="12" s="1"/>
  <c r="P883" i="12" s="1"/>
  <c r="P896" i="12" s="1"/>
  <c r="P909" i="12" s="1"/>
  <c r="P922" i="12" s="1"/>
  <c r="P935" i="12" s="1"/>
  <c r="P948" i="12" s="1"/>
  <c r="P961" i="12" s="1"/>
  <c r="AF50" i="12"/>
  <c r="AF63" i="12" s="1"/>
  <c r="AF76" i="12" s="1"/>
  <c r="AF89" i="12" s="1"/>
  <c r="AF102" i="12" s="1"/>
  <c r="AF115" i="12" s="1"/>
  <c r="AF128" i="12" s="1"/>
  <c r="AF141" i="12" s="1"/>
  <c r="AF154" i="12" s="1"/>
  <c r="AF167" i="12" s="1"/>
  <c r="AF180" i="12" s="1"/>
  <c r="AF193" i="12" s="1"/>
  <c r="AF206" i="12" s="1"/>
  <c r="AF219" i="12" s="1"/>
  <c r="AF232" i="12" s="1"/>
  <c r="AF245" i="12" s="1"/>
  <c r="AF258" i="12" s="1"/>
  <c r="AF271" i="12" s="1"/>
  <c r="AF284" i="12" s="1"/>
  <c r="AF297" i="12" s="1"/>
  <c r="AF310" i="12" s="1"/>
  <c r="AF323" i="12" s="1"/>
  <c r="AF336" i="12" s="1"/>
  <c r="AF349" i="12" s="1"/>
  <c r="AF362" i="12" s="1"/>
  <c r="AF375" i="12" s="1"/>
  <c r="AF388" i="12" s="1"/>
  <c r="AF401" i="12" s="1"/>
  <c r="AF414" i="12" s="1"/>
  <c r="AF427" i="12" s="1"/>
  <c r="AF440" i="12" s="1"/>
  <c r="AF453" i="12" s="1"/>
  <c r="AF466" i="12" s="1"/>
  <c r="AF479" i="12" s="1"/>
  <c r="AF492" i="12" s="1"/>
  <c r="AF505" i="12" s="1"/>
  <c r="AF518" i="12" s="1"/>
  <c r="AF531" i="12" s="1"/>
  <c r="AF544" i="12" s="1"/>
  <c r="AF557" i="12" s="1"/>
  <c r="AF570" i="12" s="1"/>
  <c r="AF583" i="12" s="1"/>
  <c r="AF596" i="12" s="1"/>
  <c r="AF609" i="12" s="1"/>
  <c r="AF622" i="12" s="1"/>
  <c r="AF635" i="12" s="1"/>
  <c r="AF648" i="12" s="1"/>
  <c r="AF661" i="12" s="1"/>
  <c r="AF674" i="12" s="1"/>
  <c r="AF687" i="12" s="1"/>
  <c r="AF700" i="12" s="1"/>
  <c r="AF713" i="12" s="1"/>
  <c r="AF726" i="12" s="1"/>
  <c r="AF739" i="12" s="1"/>
  <c r="AF752" i="12" s="1"/>
  <c r="AF765" i="12" s="1"/>
  <c r="AF778" i="12" s="1"/>
  <c r="AF791" i="12" s="1"/>
  <c r="AF804" i="12" s="1"/>
  <c r="AF817" i="12" s="1"/>
  <c r="AF830" i="12" s="1"/>
  <c r="AF843" i="12" s="1"/>
  <c r="AF856" i="12" s="1"/>
  <c r="AF869" i="12" s="1"/>
  <c r="AF882" i="12" s="1"/>
  <c r="AF895" i="12" s="1"/>
  <c r="AF908" i="12" s="1"/>
  <c r="AF921" i="12" s="1"/>
  <c r="AF934" i="12" s="1"/>
  <c r="AF947" i="12" s="1"/>
  <c r="AF960" i="12" s="1"/>
  <c r="AA50" i="12"/>
  <c r="AA63" i="12" s="1"/>
  <c r="AA76" i="12" s="1"/>
  <c r="AA89" i="12" s="1"/>
  <c r="AA102" i="12" s="1"/>
  <c r="AA115" i="12" s="1"/>
  <c r="AA128" i="12" s="1"/>
  <c r="AA141" i="12" s="1"/>
  <c r="AA154" i="12" s="1"/>
  <c r="AA167" i="12" s="1"/>
  <c r="AA180" i="12" s="1"/>
  <c r="AA193" i="12" s="1"/>
  <c r="AA206" i="12" s="1"/>
  <c r="AA219" i="12" s="1"/>
  <c r="AA232" i="12" s="1"/>
  <c r="AA245" i="12" s="1"/>
  <c r="AA258" i="12" s="1"/>
  <c r="AA271" i="12" s="1"/>
  <c r="AA284" i="12" s="1"/>
  <c r="AA297" i="12" s="1"/>
  <c r="AA310" i="12" s="1"/>
  <c r="AA323" i="12" s="1"/>
  <c r="AA336" i="12" s="1"/>
  <c r="AA349" i="12" s="1"/>
  <c r="AA362" i="12" s="1"/>
  <c r="AA375" i="12" s="1"/>
  <c r="AA388" i="12" s="1"/>
  <c r="AA401" i="12" s="1"/>
  <c r="AA414" i="12" s="1"/>
  <c r="AA427" i="12" s="1"/>
  <c r="AA440" i="12" s="1"/>
  <c r="AA453" i="12" s="1"/>
  <c r="AA466" i="12" s="1"/>
  <c r="AA479" i="12" s="1"/>
  <c r="AA492" i="12" s="1"/>
  <c r="AA505" i="12" s="1"/>
  <c r="AA518" i="12" s="1"/>
  <c r="AA531" i="12" s="1"/>
  <c r="AA544" i="12" s="1"/>
  <c r="AA557" i="12" s="1"/>
  <c r="AA570" i="12" s="1"/>
  <c r="AA583" i="12" s="1"/>
  <c r="AA596" i="12" s="1"/>
  <c r="AA609" i="12" s="1"/>
  <c r="AA622" i="12" s="1"/>
  <c r="AA635" i="12" s="1"/>
  <c r="AA648" i="12" s="1"/>
  <c r="AA661" i="12" s="1"/>
  <c r="AA674" i="12" s="1"/>
  <c r="AA687" i="12" s="1"/>
  <c r="AA700" i="12" s="1"/>
  <c r="AA713" i="12" s="1"/>
  <c r="AA726" i="12" s="1"/>
  <c r="AA739" i="12" s="1"/>
  <c r="AA752" i="12" s="1"/>
  <c r="AA765" i="12" s="1"/>
  <c r="AA778" i="12" s="1"/>
  <c r="AA791" i="12" s="1"/>
  <c r="AA804" i="12" s="1"/>
  <c r="AA817" i="12" s="1"/>
  <c r="AA830" i="12" s="1"/>
  <c r="AA843" i="12" s="1"/>
  <c r="AA856" i="12" s="1"/>
  <c r="AA869" i="12" s="1"/>
  <c r="AA882" i="12" s="1"/>
  <c r="AA895" i="12" s="1"/>
  <c r="AA908" i="12" s="1"/>
  <c r="AA921" i="12" s="1"/>
  <c r="AA934" i="12" s="1"/>
  <c r="AA947" i="12" s="1"/>
  <c r="AA960" i="12" s="1"/>
  <c r="J50" i="12"/>
  <c r="J63" i="12" s="1"/>
  <c r="J76" i="12" s="1"/>
  <c r="J89" i="12" s="1"/>
  <c r="J102" i="12" s="1"/>
  <c r="J115" i="12" s="1"/>
  <c r="J128" i="12" s="1"/>
  <c r="J141" i="12" s="1"/>
  <c r="J154" i="12" s="1"/>
  <c r="J167" i="12" s="1"/>
  <c r="J180" i="12" s="1"/>
  <c r="J193" i="12" s="1"/>
  <c r="J206" i="12" s="1"/>
  <c r="J219" i="12" s="1"/>
  <c r="J232" i="12" s="1"/>
  <c r="J245" i="12" s="1"/>
  <c r="J258" i="12" s="1"/>
  <c r="J271" i="12" s="1"/>
  <c r="J284" i="12" s="1"/>
  <c r="J297" i="12" s="1"/>
  <c r="J310" i="12" s="1"/>
  <c r="J323" i="12" s="1"/>
  <c r="J336" i="12" s="1"/>
  <c r="J349" i="12" s="1"/>
  <c r="J362" i="12" s="1"/>
  <c r="J375" i="12" s="1"/>
  <c r="J388" i="12" s="1"/>
  <c r="J401" i="12" s="1"/>
  <c r="J414" i="12" s="1"/>
  <c r="J427" i="12" s="1"/>
  <c r="J440" i="12" s="1"/>
  <c r="J453" i="12" s="1"/>
  <c r="J466" i="12" s="1"/>
  <c r="J479" i="12" s="1"/>
  <c r="J492" i="12" s="1"/>
  <c r="J505" i="12" s="1"/>
  <c r="J518" i="12" s="1"/>
  <c r="J531" i="12" s="1"/>
  <c r="J544" i="12" s="1"/>
  <c r="J557" i="12" s="1"/>
  <c r="J570" i="12" s="1"/>
  <c r="J583" i="12" s="1"/>
  <c r="J596" i="12" s="1"/>
  <c r="J609" i="12" s="1"/>
  <c r="J622" i="12" s="1"/>
  <c r="J635" i="12" s="1"/>
  <c r="J648" i="12" s="1"/>
  <c r="J661" i="12" s="1"/>
  <c r="J674" i="12" s="1"/>
  <c r="J687" i="12" s="1"/>
  <c r="J700" i="12" s="1"/>
  <c r="J713" i="12" s="1"/>
  <c r="J726" i="12" s="1"/>
  <c r="J739" i="12" s="1"/>
  <c r="J752" i="12" s="1"/>
  <c r="J765" i="12" s="1"/>
  <c r="J778" i="12" s="1"/>
  <c r="J791" i="12" s="1"/>
  <c r="J804" i="12" s="1"/>
  <c r="J817" i="12" s="1"/>
  <c r="J830" i="12" s="1"/>
  <c r="J843" i="12" s="1"/>
  <c r="J856" i="12" s="1"/>
  <c r="J869" i="12" s="1"/>
  <c r="J882" i="12" s="1"/>
  <c r="J895" i="12" s="1"/>
  <c r="J908" i="12" s="1"/>
  <c r="J921" i="12" s="1"/>
  <c r="J934" i="12" s="1"/>
  <c r="J947" i="12" s="1"/>
  <c r="J960" i="12" s="1"/>
  <c r="D50" i="12"/>
  <c r="D63" i="12" s="1"/>
  <c r="D76" i="12" s="1"/>
  <c r="D89" i="12" s="1"/>
  <c r="D102" i="12" s="1"/>
  <c r="D115" i="12" s="1"/>
  <c r="D128" i="12" s="1"/>
  <c r="D141" i="12" s="1"/>
  <c r="D154" i="12" s="1"/>
  <c r="D167" i="12" s="1"/>
  <c r="D180" i="12" s="1"/>
  <c r="D193" i="12" s="1"/>
  <c r="D206" i="12" s="1"/>
  <c r="D219" i="12" s="1"/>
  <c r="D232" i="12" s="1"/>
  <c r="D245" i="12" s="1"/>
  <c r="D258" i="12" s="1"/>
  <c r="D271" i="12" s="1"/>
  <c r="D284" i="12" s="1"/>
  <c r="D297" i="12" s="1"/>
  <c r="D310" i="12" s="1"/>
  <c r="D323" i="12" s="1"/>
  <c r="D336" i="12" s="1"/>
  <c r="D349" i="12" s="1"/>
  <c r="D362" i="12" s="1"/>
  <c r="D375" i="12" s="1"/>
  <c r="D388" i="12" s="1"/>
  <c r="D401" i="12" s="1"/>
  <c r="D414" i="12" s="1"/>
  <c r="D427" i="12" s="1"/>
  <c r="D440" i="12" s="1"/>
  <c r="D453" i="12" s="1"/>
  <c r="D466" i="12" s="1"/>
  <c r="D479" i="12" s="1"/>
  <c r="D492" i="12" s="1"/>
  <c r="D505" i="12" s="1"/>
  <c r="D518" i="12" s="1"/>
  <c r="D531" i="12" s="1"/>
  <c r="D544" i="12" s="1"/>
  <c r="D557" i="12" s="1"/>
  <c r="D570" i="12" s="1"/>
  <c r="D583" i="12" s="1"/>
  <c r="D596" i="12" s="1"/>
  <c r="D609" i="12" s="1"/>
  <c r="D622" i="12" s="1"/>
  <c r="D635" i="12" s="1"/>
  <c r="D648" i="12" s="1"/>
  <c r="D661" i="12" s="1"/>
  <c r="D674" i="12" s="1"/>
  <c r="D687" i="12" s="1"/>
  <c r="D700" i="12" s="1"/>
  <c r="D713" i="12" s="1"/>
  <c r="D726" i="12" s="1"/>
  <c r="D739" i="12" s="1"/>
  <c r="D752" i="12" s="1"/>
  <c r="D765" i="12" s="1"/>
  <c r="D778" i="12" s="1"/>
  <c r="D791" i="12" s="1"/>
  <c r="D804" i="12" s="1"/>
  <c r="D817" i="12" s="1"/>
  <c r="D830" i="12" s="1"/>
  <c r="D843" i="12" s="1"/>
  <c r="D856" i="12" s="1"/>
  <c r="D869" i="12" s="1"/>
  <c r="D882" i="12" s="1"/>
  <c r="D895" i="12" s="1"/>
  <c r="D908" i="12" s="1"/>
  <c r="D921" i="12" s="1"/>
  <c r="D934" i="12" s="1"/>
  <c r="D947" i="12" s="1"/>
  <c r="D960" i="12" s="1"/>
  <c r="V49" i="12"/>
  <c r="V62" i="12" s="1"/>
  <c r="V75" i="12" s="1"/>
  <c r="V88" i="12" s="1"/>
  <c r="V101" i="12" s="1"/>
  <c r="V114" i="12" s="1"/>
  <c r="V127" i="12" s="1"/>
  <c r="V140" i="12" s="1"/>
  <c r="V153" i="12" s="1"/>
  <c r="V166" i="12" s="1"/>
  <c r="V179" i="12" s="1"/>
  <c r="V192" i="12" s="1"/>
  <c r="V205" i="12" s="1"/>
  <c r="V218" i="12" s="1"/>
  <c r="V231" i="12" s="1"/>
  <c r="V244" i="12" s="1"/>
  <c r="V257" i="12" s="1"/>
  <c r="V270" i="12" s="1"/>
  <c r="V283" i="12" s="1"/>
  <c r="V296" i="12" s="1"/>
  <c r="V309" i="12" s="1"/>
  <c r="V322" i="12" s="1"/>
  <c r="V335" i="12" s="1"/>
  <c r="V348" i="12" s="1"/>
  <c r="V361" i="12" s="1"/>
  <c r="V374" i="12" s="1"/>
  <c r="V387" i="12" s="1"/>
  <c r="V400" i="12" s="1"/>
  <c r="V413" i="12" s="1"/>
  <c r="V426" i="12" s="1"/>
  <c r="V439" i="12" s="1"/>
  <c r="V452" i="12" s="1"/>
  <c r="V465" i="12" s="1"/>
  <c r="V478" i="12" s="1"/>
  <c r="V491" i="12" s="1"/>
  <c r="V504" i="12" s="1"/>
  <c r="V517" i="12" s="1"/>
  <c r="V530" i="12" s="1"/>
  <c r="V543" i="12" s="1"/>
  <c r="V556" i="12" s="1"/>
  <c r="V569" i="12" s="1"/>
  <c r="V582" i="12" s="1"/>
  <c r="V595" i="12" s="1"/>
  <c r="V608" i="12" s="1"/>
  <c r="V621" i="12" s="1"/>
  <c r="V634" i="12" s="1"/>
  <c r="V647" i="12" s="1"/>
  <c r="V660" i="12" s="1"/>
  <c r="V673" i="12" s="1"/>
  <c r="V686" i="12" s="1"/>
  <c r="V699" i="12" s="1"/>
  <c r="V712" i="12" s="1"/>
  <c r="V725" i="12" s="1"/>
  <c r="V738" i="12" s="1"/>
  <c r="V751" i="12" s="1"/>
  <c r="V764" i="12" s="1"/>
  <c r="V777" i="12" s="1"/>
  <c r="V790" i="12" s="1"/>
  <c r="V803" i="12" s="1"/>
  <c r="V816" i="12" s="1"/>
  <c r="V829" i="12" s="1"/>
  <c r="V842" i="12" s="1"/>
  <c r="V855" i="12" s="1"/>
  <c r="V868" i="12" s="1"/>
  <c r="V881" i="12" s="1"/>
  <c r="V894" i="12" s="1"/>
  <c r="V907" i="12" s="1"/>
  <c r="V920" i="12" s="1"/>
  <c r="V933" i="12" s="1"/>
  <c r="V946" i="12" s="1"/>
  <c r="V959" i="12" s="1"/>
  <c r="P49" i="12"/>
  <c r="P62" i="12" s="1"/>
  <c r="P75" i="12" s="1"/>
  <c r="P88" i="12" s="1"/>
  <c r="P101" i="12" s="1"/>
  <c r="P114" i="12" s="1"/>
  <c r="P127" i="12" s="1"/>
  <c r="P140" i="12" s="1"/>
  <c r="P153" i="12" s="1"/>
  <c r="P166" i="12" s="1"/>
  <c r="P179" i="12" s="1"/>
  <c r="P192" i="12" s="1"/>
  <c r="P205" i="12" s="1"/>
  <c r="P218" i="12" s="1"/>
  <c r="P231" i="12" s="1"/>
  <c r="P244" i="12" s="1"/>
  <c r="P257" i="12" s="1"/>
  <c r="P270" i="12" s="1"/>
  <c r="P283" i="12" s="1"/>
  <c r="P296" i="12" s="1"/>
  <c r="P309" i="12" s="1"/>
  <c r="P322" i="12" s="1"/>
  <c r="P335" i="12" s="1"/>
  <c r="P348" i="12" s="1"/>
  <c r="P361" i="12" s="1"/>
  <c r="P374" i="12" s="1"/>
  <c r="P387" i="12" s="1"/>
  <c r="P400" i="12" s="1"/>
  <c r="P413" i="12" s="1"/>
  <c r="P426" i="12" s="1"/>
  <c r="P439" i="12" s="1"/>
  <c r="P452" i="12" s="1"/>
  <c r="P465" i="12" s="1"/>
  <c r="P478" i="12" s="1"/>
  <c r="P491" i="12" s="1"/>
  <c r="P504" i="12" s="1"/>
  <c r="P517" i="12" s="1"/>
  <c r="P530" i="12" s="1"/>
  <c r="P543" i="12" s="1"/>
  <c r="P556" i="12" s="1"/>
  <c r="P569" i="12" s="1"/>
  <c r="P582" i="12" s="1"/>
  <c r="P595" i="12" s="1"/>
  <c r="P608" i="12" s="1"/>
  <c r="P621" i="12" s="1"/>
  <c r="P634" i="12" s="1"/>
  <c r="P647" i="12" s="1"/>
  <c r="P660" i="12" s="1"/>
  <c r="P673" i="12" s="1"/>
  <c r="P686" i="12" s="1"/>
  <c r="P699" i="12" s="1"/>
  <c r="P712" i="12" s="1"/>
  <c r="P725" i="12" s="1"/>
  <c r="P738" i="12" s="1"/>
  <c r="P751" i="12" s="1"/>
  <c r="P764" i="12" s="1"/>
  <c r="P777" i="12" s="1"/>
  <c r="P790" i="12" s="1"/>
  <c r="P803" i="12" s="1"/>
  <c r="P816" i="12" s="1"/>
  <c r="P829" i="12" s="1"/>
  <c r="P842" i="12" s="1"/>
  <c r="P855" i="12" s="1"/>
  <c r="P868" i="12" s="1"/>
  <c r="P881" i="12" s="1"/>
  <c r="P894" i="12" s="1"/>
  <c r="P907" i="12" s="1"/>
  <c r="P920" i="12" s="1"/>
  <c r="P933" i="12" s="1"/>
  <c r="P946" i="12" s="1"/>
  <c r="P959" i="12" s="1"/>
  <c r="AF48" i="12"/>
  <c r="AF61" i="12" s="1"/>
  <c r="AF74" i="12" s="1"/>
  <c r="AF87" i="12" s="1"/>
  <c r="AF100" i="12" s="1"/>
  <c r="AF113" i="12" s="1"/>
  <c r="AF126" i="12" s="1"/>
  <c r="AF139" i="12" s="1"/>
  <c r="AF152" i="12" s="1"/>
  <c r="AF165" i="12" s="1"/>
  <c r="AF178" i="12" s="1"/>
  <c r="AF191" i="12" s="1"/>
  <c r="AF204" i="12" s="1"/>
  <c r="AF217" i="12" s="1"/>
  <c r="AF230" i="12" s="1"/>
  <c r="AF243" i="12" s="1"/>
  <c r="AF256" i="12" s="1"/>
  <c r="AF269" i="12" s="1"/>
  <c r="AF282" i="12" s="1"/>
  <c r="AF295" i="12" s="1"/>
  <c r="AF308" i="12" s="1"/>
  <c r="AF321" i="12" s="1"/>
  <c r="AF334" i="12" s="1"/>
  <c r="AF347" i="12" s="1"/>
  <c r="AF360" i="12" s="1"/>
  <c r="AF373" i="12" s="1"/>
  <c r="AF386" i="12" s="1"/>
  <c r="AF399" i="12" s="1"/>
  <c r="AF412" i="12" s="1"/>
  <c r="AF425" i="12" s="1"/>
  <c r="AF438" i="12" s="1"/>
  <c r="AF451" i="12" s="1"/>
  <c r="AF464" i="12" s="1"/>
  <c r="AF477" i="12" s="1"/>
  <c r="AF490" i="12" s="1"/>
  <c r="AF503" i="12" s="1"/>
  <c r="AF516" i="12" s="1"/>
  <c r="AF529" i="12" s="1"/>
  <c r="AF542" i="12" s="1"/>
  <c r="AF555" i="12" s="1"/>
  <c r="AF568" i="12" s="1"/>
  <c r="AF581" i="12" s="1"/>
  <c r="AF594" i="12" s="1"/>
  <c r="AF607" i="12" s="1"/>
  <c r="AF620" i="12" s="1"/>
  <c r="AF633" i="12" s="1"/>
  <c r="AF646" i="12" s="1"/>
  <c r="AF659" i="12" s="1"/>
  <c r="AF672" i="12" s="1"/>
  <c r="AF685" i="12" s="1"/>
  <c r="AF698" i="12" s="1"/>
  <c r="AF711" i="12" s="1"/>
  <c r="AF724" i="12" s="1"/>
  <c r="AF737" i="12" s="1"/>
  <c r="AF750" i="12" s="1"/>
  <c r="AF763" i="12" s="1"/>
  <c r="AF776" i="12" s="1"/>
  <c r="AF789" i="12" s="1"/>
  <c r="AF802" i="12" s="1"/>
  <c r="AF815" i="12" s="1"/>
  <c r="AF828" i="12" s="1"/>
  <c r="AF841" i="12" s="1"/>
  <c r="AF854" i="12" s="1"/>
  <c r="AF867" i="12" s="1"/>
  <c r="AF880" i="12" s="1"/>
  <c r="AF893" i="12" s="1"/>
  <c r="AF906" i="12" s="1"/>
  <c r="AF919" i="12" s="1"/>
  <c r="AF932" i="12" s="1"/>
  <c r="AF945" i="12" s="1"/>
  <c r="AF958" i="12" s="1"/>
  <c r="AA48" i="12"/>
  <c r="AA61" i="12" s="1"/>
  <c r="AA74" i="12" s="1"/>
  <c r="AA87" i="12" s="1"/>
  <c r="AA100" i="12" s="1"/>
  <c r="AA113" i="12" s="1"/>
  <c r="AA126" i="12" s="1"/>
  <c r="AA139" i="12" s="1"/>
  <c r="AA152" i="12" s="1"/>
  <c r="AA165" i="12" s="1"/>
  <c r="AA178" i="12" s="1"/>
  <c r="AA191" i="12" s="1"/>
  <c r="AA204" i="12" s="1"/>
  <c r="AA217" i="12" s="1"/>
  <c r="AA230" i="12" s="1"/>
  <c r="AA243" i="12" s="1"/>
  <c r="AA256" i="12" s="1"/>
  <c r="AA269" i="12" s="1"/>
  <c r="AA282" i="12" s="1"/>
  <c r="AA295" i="12" s="1"/>
  <c r="AA308" i="12" s="1"/>
  <c r="AA321" i="12" s="1"/>
  <c r="AA334" i="12" s="1"/>
  <c r="AA347" i="12" s="1"/>
  <c r="AA360" i="12" s="1"/>
  <c r="AA373" i="12" s="1"/>
  <c r="AA386" i="12" s="1"/>
  <c r="AA399" i="12" s="1"/>
  <c r="AA412" i="12" s="1"/>
  <c r="AA425" i="12" s="1"/>
  <c r="AA438" i="12" s="1"/>
  <c r="AA451" i="12" s="1"/>
  <c r="AA464" i="12" s="1"/>
  <c r="AA477" i="12" s="1"/>
  <c r="AA490" i="12" s="1"/>
  <c r="AA503" i="12" s="1"/>
  <c r="AA516" i="12" s="1"/>
  <c r="AA529" i="12" s="1"/>
  <c r="AA542" i="12" s="1"/>
  <c r="AA555" i="12" s="1"/>
  <c r="AA568" i="12" s="1"/>
  <c r="AA581" i="12" s="1"/>
  <c r="AA594" i="12" s="1"/>
  <c r="AA607" i="12" s="1"/>
  <c r="AA620" i="12" s="1"/>
  <c r="AA633" i="12" s="1"/>
  <c r="AA646" i="12" s="1"/>
  <c r="AA659" i="12" s="1"/>
  <c r="AA672" i="12" s="1"/>
  <c r="AA685" i="12" s="1"/>
  <c r="AA698" i="12" s="1"/>
  <c r="AA711" i="12" s="1"/>
  <c r="AA724" i="12" s="1"/>
  <c r="AA737" i="12" s="1"/>
  <c r="AA750" i="12" s="1"/>
  <c r="AA763" i="12" s="1"/>
  <c r="AA776" i="12" s="1"/>
  <c r="AA789" i="12" s="1"/>
  <c r="AA802" i="12" s="1"/>
  <c r="AA815" i="12" s="1"/>
  <c r="AA828" i="12" s="1"/>
  <c r="AA841" i="12" s="1"/>
  <c r="AA854" i="12" s="1"/>
  <c r="AA867" i="12" s="1"/>
  <c r="AA880" i="12" s="1"/>
  <c r="AA893" i="12" s="1"/>
  <c r="AA906" i="12" s="1"/>
  <c r="AA919" i="12" s="1"/>
  <c r="AA932" i="12" s="1"/>
  <c r="AA945" i="12" s="1"/>
  <c r="AA958" i="12" s="1"/>
  <c r="J48" i="12"/>
  <c r="J61" i="12" s="1"/>
  <c r="J74" i="12" s="1"/>
  <c r="J87" i="12" s="1"/>
  <c r="J100" i="12" s="1"/>
  <c r="J113" i="12" s="1"/>
  <c r="J126" i="12" s="1"/>
  <c r="J139" i="12" s="1"/>
  <c r="J152" i="12" s="1"/>
  <c r="J165" i="12" s="1"/>
  <c r="J178" i="12" s="1"/>
  <c r="J191" i="12" s="1"/>
  <c r="J204" i="12" s="1"/>
  <c r="J217" i="12" s="1"/>
  <c r="J230" i="12" s="1"/>
  <c r="J243" i="12" s="1"/>
  <c r="J256" i="12" s="1"/>
  <c r="J269" i="12" s="1"/>
  <c r="J282" i="12" s="1"/>
  <c r="J295" i="12" s="1"/>
  <c r="J308" i="12" s="1"/>
  <c r="J321" i="12" s="1"/>
  <c r="J334" i="12" s="1"/>
  <c r="J347" i="12" s="1"/>
  <c r="J360" i="12" s="1"/>
  <c r="J373" i="12" s="1"/>
  <c r="J386" i="12" s="1"/>
  <c r="J399" i="12" s="1"/>
  <c r="J412" i="12" s="1"/>
  <c r="J425" i="12" s="1"/>
  <c r="J438" i="12" s="1"/>
  <c r="J451" i="12" s="1"/>
  <c r="J464" i="12" s="1"/>
  <c r="J477" i="12" s="1"/>
  <c r="J490" i="12" s="1"/>
  <c r="J503" i="12" s="1"/>
  <c r="J516" i="12" s="1"/>
  <c r="J529" i="12" s="1"/>
  <c r="J542" i="12" s="1"/>
  <c r="J555" i="12" s="1"/>
  <c r="J568" i="12" s="1"/>
  <c r="J581" i="12" s="1"/>
  <c r="J594" i="12" s="1"/>
  <c r="J607" i="12" s="1"/>
  <c r="J620" i="12" s="1"/>
  <c r="J633" i="12" s="1"/>
  <c r="J646" i="12" s="1"/>
  <c r="J659" i="12" s="1"/>
  <c r="J672" i="12" s="1"/>
  <c r="J685" i="12" s="1"/>
  <c r="J698" i="12" s="1"/>
  <c r="J711" i="12" s="1"/>
  <c r="J724" i="12" s="1"/>
  <c r="J737" i="12" s="1"/>
  <c r="J750" i="12" s="1"/>
  <c r="J763" i="12" s="1"/>
  <c r="J776" i="12" s="1"/>
  <c r="J789" i="12" s="1"/>
  <c r="J802" i="12" s="1"/>
  <c r="J815" i="12" s="1"/>
  <c r="J828" i="12" s="1"/>
  <c r="J841" i="12" s="1"/>
  <c r="J854" i="12" s="1"/>
  <c r="J867" i="12" s="1"/>
  <c r="J880" i="12" s="1"/>
  <c r="J893" i="12" s="1"/>
  <c r="J906" i="12" s="1"/>
  <c r="J919" i="12" s="1"/>
  <c r="J932" i="12" s="1"/>
  <c r="J945" i="12" s="1"/>
  <c r="J958" i="12" s="1"/>
  <c r="D48" i="12"/>
  <c r="D61" i="12" s="1"/>
  <c r="D74" i="12" s="1"/>
  <c r="D87" i="12" s="1"/>
  <c r="D100" i="12" s="1"/>
  <c r="D113" i="12" s="1"/>
  <c r="D126" i="12" s="1"/>
  <c r="D139" i="12" s="1"/>
  <c r="D152" i="12" s="1"/>
  <c r="D165" i="12" s="1"/>
  <c r="D178" i="12" s="1"/>
  <c r="D191" i="12" s="1"/>
  <c r="D204" i="12" s="1"/>
  <c r="D217" i="12" s="1"/>
  <c r="D230" i="12" s="1"/>
  <c r="D243" i="12" s="1"/>
  <c r="D256" i="12" s="1"/>
  <c r="D269" i="12" s="1"/>
  <c r="D282" i="12" s="1"/>
  <c r="D295" i="12" s="1"/>
  <c r="D308" i="12" s="1"/>
  <c r="D321" i="12" s="1"/>
  <c r="D334" i="12" s="1"/>
  <c r="D347" i="12" s="1"/>
  <c r="D360" i="12" s="1"/>
  <c r="D373" i="12" s="1"/>
  <c r="D386" i="12" s="1"/>
  <c r="D399" i="12" s="1"/>
  <c r="D412" i="12" s="1"/>
  <c r="D425" i="12" s="1"/>
  <c r="D438" i="12" s="1"/>
  <c r="D451" i="12" s="1"/>
  <c r="D464" i="12" s="1"/>
  <c r="D477" i="12" s="1"/>
  <c r="D490" i="12" s="1"/>
  <c r="D503" i="12" s="1"/>
  <c r="D516" i="12" s="1"/>
  <c r="D529" i="12" s="1"/>
  <c r="D542" i="12" s="1"/>
  <c r="D555" i="12" s="1"/>
  <c r="D568" i="12" s="1"/>
  <c r="D581" i="12" s="1"/>
  <c r="D594" i="12" s="1"/>
  <c r="D607" i="12" s="1"/>
  <c r="D620" i="12" s="1"/>
  <c r="D633" i="12" s="1"/>
  <c r="D646" i="12" s="1"/>
  <c r="D659" i="12" s="1"/>
  <c r="D672" i="12" s="1"/>
  <c r="D685" i="12" s="1"/>
  <c r="D698" i="12" s="1"/>
  <c r="D711" i="12" s="1"/>
  <c r="D724" i="12" s="1"/>
  <c r="D737" i="12" s="1"/>
  <c r="D750" i="12" s="1"/>
  <c r="D763" i="12" s="1"/>
  <c r="D776" i="12" s="1"/>
  <c r="D789" i="12" s="1"/>
  <c r="D802" i="12" s="1"/>
  <c r="D815" i="12" s="1"/>
  <c r="D828" i="12" s="1"/>
  <c r="D841" i="12" s="1"/>
  <c r="D854" i="12" s="1"/>
  <c r="D867" i="12" s="1"/>
  <c r="D880" i="12" s="1"/>
  <c r="D893" i="12" s="1"/>
  <c r="D906" i="12" s="1"/>
  <c r="D919" i="12" s="1"/>
  <c r="D932" i="12" s="1"/>
  <c r="D945" i="12" s="1"/>
  <c r="D958" i="12" s="1"/>
  <c r="V47" i="12"/>
  <c r="V60" i="12" s="1"/>
  <c r="V73" i="12" s="1"/>
  <c r="V86" i="12" s="1"/>
  <c r="V99" i="12" s="1"/>
  <c r="V112" i="12" s="1"/>
  <c r="V125" i="12" s="1"/>
  <c r="V138" i="12" s="1"/>
  <c r="V151" i="12" s="1"/>
  <c r="V164" i="12" s="1"/>
  <c r="V177" i="12" s="1"/>
  <c r="V190" i="12" s="1"/>
  <c r="V203" i="12" s="1"/>
  <c r="V216" i="12" s="1"/>
  <c r="V229" i="12" s="1"/>
  <c r="V242" i="12" s="1"/>
  <c r="V255" i="12" s="1"/>
  <c r="V268" i="12" s="1"/>
  <c r="V281" i="12" s="1"/>
  <c r="V294" i="12" s="1"/>
  <c r="V307" i="12" s="1"/>
  <c r="V320" i="12" s="1"/>
  <c r="V333" i="12" s="1"/>
  <c r="V346" i="12" s="1"/>
  <c r="V359" i="12" s="1"/>
  <c r="V372" i="12" s="1"/>
  <c r="V385" i="12" s="1"/>
  <c r="V398" i="12" s="1"/>
  <c r="V411" i="12" s="1"/>
  <c r="V424" i="12" s="1"/>
  <c r="V437" i="12" s="1"/>
  <c r="V450" i="12" s="1"/>
  <c r="V463" i="12" s="1"/>
  <c r="V476" i="12" s="1"/>
  <c r="V489" i="12" s="1"/>
  <c r="V502" i="12" s="1"/>
  <c r="V515" i="12" s="1"/>
  <c r="V528" i="12" s="1"/>
  <c r="V541" i="12" s="1"/>
  <c r="V554" i="12" s="1"/>
  <c r="V567" i="12" s="1"/>
  <c r="V580" i="12" s="1"/>
  <c r="V593" i="12" s="1"/>
  <c r="V606" i="12" s="1"/>
  <c r="V619" i="12" s="1"/>
  <c r="V632" i="12" s="1"/>
  <c r="V645" i="12" s="1"/>
  <c r="V658" i="12" s="1"/>
  <c r="V671" i="12" s="1"/>
  <c r="V684" i="12" s="1"/>
  <c r="V697" i="12" s="1"/>
  <c r="V710" i="12" s="1"/>
  <c r="V723" i="12" s="1"/>
  <c r="V736" i="12" s="1"/>
  <c r="V749" i="12" s="1"/>
  <c r="V762" i="12" s="1"/>
  <c r="V775" i="12" s="1"/>
  <c r="V788" i="12" s="1"/>
  <c r="V801" i="12" s="1"/>
  <c r="V814" i="12" s="1"/>
  <c r="V827" i="12" s="1"/>
  <c r="V840" i="12" s="1"/>
  <c r="V853" i="12" s="1"/>
  <c r="V866" i="12" s="1"/>
  <c r="V879" i="12" s="1"/>
  <c r="V892" i="12" s="1"/>
  <c r="V905" i="12" s="1"/>
  <c r="V918" i="12" s="1"/>
  <c r="V931" i="12" s="1"/>
  <c r="V944" i="12" s="1"/>
  <c r="V957" i="12" s="1"/>
  <c r="P47" i="12"/>
  <c r="P60" i="12" s="1"/>
  <c r="P73" i="12" s="1"/>
  <c r="P86" i="12" s="1"/>
  <c r="P99" i="12" s="1"/>
  <c r="P112" i="12" s="1"/>
  <c r="P125" i="12" s="1"/>
  <c r="P138" i="12" s="1"/>
  <c r="P151" i="12" s="1"/>
  <c r="P164" i="12" s="1"/>
  <c r="P177" i="12" s="1"/>
  <c r="P190" i="12" s="1"/>
  <c r="P203" i="12" s="1"/>
  <c r="P216" i="12" s="1"/>
  <c r="P229" i="12" s="1"/>
  <c r="P242" i="12" s="1"/>
  <c r="P255" i="12" s="1"/>
  <c r="P268" i="12" s="1"/>
  <c r="P281" i="12" s="1"/>
  <c r="P294" i="12" s="1"/>
  <c r="P307" i="12" s="1"/>
  <c r="P320" i="12" s="1"/>
  <c r="P333" i="12" s="1"/>
  <c r="P346" i="12" s="1"/>
  <c r="P359" i="12" s="1"/>
  <c r="P372" i="12" s="1"/>
  <c r="P385" i="12" s="1"/>
  <c r="P398" i="12" s="1"/>
  <c r="P411" i="12" s="1"/>
  <c r="P424" i="12" s="1"/>
  <c r="P437" i="12" s="1"/>
  <c r="P450" i="12" s="1"/>
  <c r="P463" i="12" s="1"/>
  <c r="P476" i="12" s="1"/>
  <c r="P489" i="12" s="1"/>
  <c r="P502" i="12" s="1"/>
  <c r="P515" i="12" s="1"/>
  <c r="P528" i="12" s="1"/>
  <c r="P541" i="12" s="1"/>
  <c r="P554" i="12" s="1"/>
  <c r="P567" i="12" s="1"/>
  <c r="P580" i="12" s="1"/>
  <c r="P593" i="12" s="1"/>
  <c r="P606" i="12" s="1"/>
  <c r="P619" i="12" s="1"/>
  <c r="P632" i="12" s="1"/>
  <c r="P645" i="12" s="1"/>
  <c r="P658" i="12" s="1"/>
  <c r="P671" i="12" s="1"/>
  <c r="P684" i="12" s="1"/>
  <c r="P697" i="12" s="1"/>
  <c r="P710" i="12" s="1"/>
  <c r="P723" i="12" s="1"/>
  <c r="P736" i="12" s="1"/>
  <c r="P749" i="12" s="1"/>
  <c r="P762" i="12" s="1"/>
  <c r="P775" i="12" s="1"/>
  <c r="P788" i="12" s="1"/>
  <c r="P801" i="12" s="1"/>
  <c r="P814" i="12" s="1"/>
  <c r="P827" i="12" s="1"/>
  <c r="P840" i="12" s="1"/>
  <c r="P853" i="12" s="1"/>
  <c r="P866" i="12" s="1"/>
  <c r="P879" i="12" s="1"/>
  <c r="P892" i="12" s="1"/>
  <c r="P905" i="12" s="1"/>
  <c r="P918" i="12" s="1"/>
  <c r="P931" i="12" s="1"/>
  <c r="P944" i="12" s="1"/>
  <c r="P957" i="12" s="1"/>
  <c r="AF46" i="12"/>
  <c r="AF59" i="12" s="1"/>
  <c r="AF72" i="12" s="1"/>
  <c r="AF85" i="12" s="1"/>
  <c r="AF98" i="12" s="1"/>
  <c r="AF111" i="12" s="1"/>
  <c r="AF124" i="12" s="1"/>
  <c r="AF137" i="12" s="1"/>
  <c r="AF150" i="12" s="1"/>
  <c r="AF163" i="12" s="1"/>
  <c r="AF176" i="12" s="1"/>
  <c r="AF189" i="12" s="1"/>
  <c r="AF202" i="12" s="1"/>
  <c r="AF215" i="12" s="1"/>
  <c r="AF228" i="12" s="1"/>
  <c r="AF241" i="12" s="1"/>
  <c r="AF254" i="12" s="1"/>
  <c r="AF267" i="12" s="1"/>
  <c r="AF280" i="12" s="1"/>
  <c r="AF293" i="12" s="1"/>
  <c r="AF306" i="12" s="1"/>
  <c r="AF319" i="12" s="1"/>
  <c r="AF332" i="12" s="1"/>
  <c r="AF345" i="12" s="1"/>
  <c r="AF358" i="12" s="1"/>
  <c r="AF371" i="12" s="1"/>
  <c r="AF384" i="12" s="1"/>
  <c r="AF397" i="12" s="1"/>
  <c r="AF410" i="12" s="1"/>
  <c r="AF423" i="12" s="1"/>
  <c r="AF436" i="12" s="1"/>
  <c r="AF449" i="12" s="1"/>
  <c r="AF462" i="12" s="1"/>
  <c r="AF475" i="12" s="1"/>
  <c r="AF488" i="12" s="1"/>
  <c r="AF501" i="12" s="1"/>
  <c r="AF514" i="12" s="1"/>
  <c r="AF527" i="12" s="1"/>
  <c r="AF540" i="12" s="1"/>
  <c r="AF553" i="12" s="1"/>
  <c r="AF566" i="12" s="1"/>
  <c r="AF579" i="12" s="1"/>
  <c r="AF592" i="12" s="1"/>
  <c r="AF605" i="12" s="1"/>
  <c r="AF618" i="12" s="1"/>
  <c r="AF631" i="12" s="1"/>
  <c r="AF644" i="12" s="1"/>
  <c r="AF657" i="12" s="1"/>
  <c r="AF670" i="12" s="1"/>
  <c r="AF683" i="12" s="1"/>
  <c r="AF696" i="12" s="1"/>
  <c r="AF709" i="12" s="1"/>
  <c r="AF722" i="12" s="1"/>
  <c r="AF735" i="12" s="1"/>
  <c r="AF748" i="12" s="1"/>
  <c r="AF761" i="12" s="1"/>
  <c r="AF774" i="12" s="1"/>
  <c r="AF787" i="12" s="1"/>
  <c r="AF800" i="12" s="1"/>
  <c r="AF813" i="12" s="1"/>
  <c r="AF826" i="12" s="1"/>
  <c r="AF839" i="12" s="1"/>
  <c r="AF852" i="12" s="1"/>
  <c r="AF865" i="12" s="1"/>
  <c r="AF878" i="12" s="1"/>
  <c r="AF891" i="12" s="1"/>
  <c r="AF904" i="12" s="1"/>
  <c r="AF917" i="12" s="1"/>
  <c r="AF930" i="12" s="1"/>
  <c r="AF943" i="12" s="1"/>
  <c r="AF956" i="12" s="1"/>
  <c r="AA46" i="12"/>
  <c r="AA59" i="12" s="1"/>
  <c r="AA72" i="12" s="1"/>
  <c r="AA85" i="12" s="1"/>
  <c r="AA98" i="12" s="1"/>
  <c r="AA111" i="12" s="1"/>
  <c r="AA124" i="12" s="1"/>
  <c r="AA137" i="12" s="1"/>
  <c r="AA150" i="12" s="1"/>
  <c r="AA163" i="12" s="1"/>
  <c r="AA176" i="12" s="1"/>
  <c r="AA189" i="12" s="1"/>
  <c r="AA202" i="12" s="1"/>
  <c r="AA215" i="12" s="1"/>
  <c r="AA228" i="12" s="1"/>
  <c r="AA241" i="12" s="1"/>
  <c r="AA254" i="12" s="1"/>
  <c r="AA267" i="12" s="1"/>
  <c r="AA280" i="12" s="1"/>
  <c r="AA293" i="12" s="1"/>
  <c r="AA306" i="12" s="1"/>
  <c r="AA319" i="12" s="1"/>
  <c r="AA332" i="12" s="1"/>
  <c r="AA345" i="12" s="1"/>
  <c r="AA358" i="12" s="1"/>
  <c r="AA371" i="12" s="1"/>
  <c r="AA384" i="12" s="1"/>
  <c r="AA397" i="12" s="1"/>
  <c r="AA410" i="12" s="1"/>
  <c r="AA423" i="12" s="1"/>
  <c r="AA436" i="12" s="1"/>
  <c r="AA449" i="12" s="1"/>
  <c r="AA462" i="12" s="1"/>
  <c r="AA475" i="12" s="1"/>
  <c r="AA488" i="12" s="1"/>
  <c r="AA501" i="12" s="1"/>
  <c r="AA514" i="12" s="1"/>
  <c r="AA527" i="12" s="1"/>
  <c r="AA540" i="12" s="1"/>
  <c r="AA553" i="12" s="1"/>
  <c r="AA566" i="12" s="1"/>
  <c r="AA579" i="12" s="1"/>
  <c r="AA592" i="12" s="1"/>
  <c r="AA605" i="12" s="1"/>
  <c r="AA618" i="12" s="1"/>
  <c r="AA631" i="12" s="1"/>
  <c r="AA644" i="12" s="1"/>
  <c r="AA657" i="12" s="1"/>
  <c r="AA670" i="12" s="1"/>
  <c r="AA683" i="12" s="1"/>
  <c r="AA696" i="12" s="1"/>
  <c r="AA709" i="12" s="1"/>
  <c r="AA722" i="12" s="1"/>
  <c r="AA735" i="12" s="1"/>
  <c r="AA748" i="12" s="1"/>
  <c r="AA761" i="12" s="1"/>
  <c r="AA774" i="12" s="1"/>
  <c r="AA787" i="12" s="1"/>
  <c r="AA800" i="12" s="1"/>
  <c r="AA813" i="12" s="1"/>
  <c r="AA826" i="12" s="1"/>
  <c r="AA839" i="12" s="1"/>
  <c r="AA852" i="12" s="1"/>
  <c r="AA865" i="12" s="1"/>
  <c r="AA878" i="12" s="1"/>
  <c r="AA891" i="12" s="1"/>
  <c r="AA904" i="12" s="1"/>
  <c r="AA917" i="12" s="1"/>
  <c r="AA930" i="12" s="1"/>
  <c r="AA943" i="12" s="1"/>
  <c r="AA956" i="12" s="1"/>
  <c r="J46" i="12"/>
  <c r="J59" i="12" s="1"/>
  <c r="J72" i="12" s="1"/>
  <c r="J85" i="12" s="1"/>
  <c r="J98" i="12" s="1"/>
  <c r="J111" i="12" s="1"/>
  <c r="J124" i="12" s="1"/>
  <c r="J137" i="12" s="1"/>
  <c r="J150" i="12" s="1"/>
  <c r="J163" i="12" s="1"/>
  <c r="J176" i="12" s="1"/>
  <c r="J189" i="12" s="1"/>
  <c r="J202" i="12" s="1"/>
  <c r="J215" i="12" s="1"/>
  <c r="J228" i="12" s="1"/>
  <c r="J241" i="12" s="1"/>
  <c r="J254" i="12" s="1"/>
  <c r="J267" i="12" s="1"/>
  <c r="J280" i="12" s="1"/>
  <c r="J293" i="12" s="1"/>
  <c r="J306" i="12" s="1"/>
  <c r="J319" i="12" s="1"/>
  <c r="J332" i="12" s="1"/>
  <c r="J345" i="12" s="1"/>
  <c r="J358" i="12" s="1"/>
  <c r="J371" i="12" s="1"/>
  <c r="J384" i="12" s="1"/>
  <c r="J397" i="12" s="1"/>
  <c r="J410" i="12" s="1"/>
  <c r="J423" i="12" s="1"/>
  <c r="J436" i="12" s="1"/>
  <c r="J449" i="12" s="1"/>
  <c r="J462" i="12" s="1"/>
  <c r="J475" i="12" s="1"/>
  <c r="J488" i="12" s="1"/>
  <c r="J501" i="12" s="1"/>
  <c r="J514" i="12" s="1"/>
  <c r="J527" i="12" s="1"/>
  <c r="J540" i="12" s="1"/>
  <c r="J553" i="12" s="1"/>
  <c r="J566" i="12" s="1"/>
  <c r="J579" i="12" s="1"/>
  <c r="J592" i="12" s="1"/>
  <c r="J605" i="12" s="1"/>
  <c r="J618" i="12" s="1"/>
  <c r="J631" i="12" s="1"/>
  <c r="J644" i="12" s="1"/>
  <c r="J657" i="12" s="1"/>
  <c r="J670" i="12" s="1"/>
  <c r="J683" i="12" s="1"/>
  <c r="J696" i="12" s="1"/>
  <c r="J709" i="12" s="1"/>
  <c r="J722" i="12" s="1"/>
  <c r="J735" i="12" s="1"/>
  <c r="J748" i="12" s="1"/>
  <c r="J761" i="12" s="1"/>
  <c r="J774" i="12" s="1"/>
  <c r="J787" i="12" s="1"/>
  <c r="J800" i="12" s="1"/>
  <c r="J813" i="12" s="1"/>
  <c r="J826" i="12" s="1"/>
  <c r="J839" i="12" s="1"/>
  <c r="J852" i="12" s="1"/>
  <c r="J865" i="12" s="1"/>
  <c r="J878" i="12" s="1"/>
  <c r="J891" i="12" s="1"/>
  <c r="J904" i="12" s="1"/>
  <c r="J917" i="12" s="1"/>
  <c r="J930" i="12" s="1"/>
  <c r="J943" i="12" s="1"/>
  <c r="J956" i="12" s="1"/>
  <c r="D46" i="12"/>
  <c r="D59" i="12" s="1"/>
  <c r="D72" i="12" s="1"/>
  <c r="D85" i="12" s="1"/>
  <c r="D98" i="12" s="1"/>
  <c r="D111" i="12" s="1"/>
  <c r="D124" i="12" s="1"/>
  <c r="D137" i="12" s="1"/>
  <c r="D150" i="12" s="1"/>
  <c r="D163" i="12" s="1"/>
  <c r="D176" i="12" s="1"/>
  <c r="D189" i="12" s="1"/>
  <c r="D202" i="12" s="1"/>
  <c r="D215" i="12" s="1"/>
  <c r="D228" i="12" s="1"/>
  <c r="D241" i="12" s="1"/>
  <c r="D254" i="12" s="1"/>
  <c r="D267" i="12" s="1"/>
  <c r="D280" i="12" s="1"/>
  <c r="D293" i="12" s="1"/>
  <c r="D306" i="12" s="1"/>
  <c r="D319" i="12" s="1"/>
  <c r="D332" i="12" s="1"/>
  <c r="D345" i="12" s="1"/>
  <c r="D358" i="12" s="1"/>
  <c r="D371" i="12" s="1"/>
  <c r="D384" i="12" s="1"/>
  <c r="D397" i="12" s="1"/>
  <c r="D410" i="12" s="1"/>
  <c r="D423" i="12" s="1"/>
  <c r="D436" i="12" s="1"/>
  <c r="D449" i="12" s="1"/>
  <c r="D462" i="12" s="1"/>
  <c r="D475" i="12" s="1"/>
  <c r="D488" i="12" s="1"/>
  <c r="D501" i="12" s="1"/>
  <c r="D514" i="12" s="1"/>
  <c r="D527" i="12" s="1"/>
  <c r="D540" i="12" s="1"/>
  <c r="D553" i="12" s="1"/>
  <c r="D566" i="12" s="1"/>
  <c r="D579" i="12" s="1"/>
  <c r="D592" i="12" s="1"/>
  <c r="D605" i="12" s="1"/>
  <c r="D618" i="12" s="1"/>
  <c r="D631" i="12" s="1"/>
  <c r="D644" i="12" s="1"/>
  <c r="D657" i="12" s="1"/>
  <c r="D670" i="12" s="1"/>
  <c r="D683" i="12" s="1"/>
  <c r="D696" i="12" s="1"/>
  <c r="D709" i="12" s="1"/>
  <c r="D722" i="12" s="1"/>
  <c r="D735" i="12" s="1"/>
  <c r="D748" i="12" s="1"/>
  <c r="D761" i="12" s="1"/>
  <c r="D774" i="12" s="1"/>
  <c r="D787" i="12" s="1"/>
  <c r="D800" i="12" s="1"/>
  <c r="D813" i="12" s="1"/>
  <c r="D826" i="12" s="1"/>
  <c r="D839" i="12" s="1"/>
  <c r="D852" i="12" s="1"/>
  <c r="D865" i="12" s="1"/>
  <c r="D878" i="12" s="1"/>
  <c r="D891" i="12" s="1"/>
  <c r="D904" i="12" s="1"/>
  <c r="D917" i="12" s="1"/>
  <c r="D930" i="12" s="1"/>
  <c r="D943" i="12" s="1"/>
  <c r="D956" i="12" s="1"/>
  <c r="V45" i="12"/>
  <c r="V58" i="12" s="1"/>
  <c r="V71" i="12" s="1"/>
  <c r="V84" i="12" s="1"/>
  <c r="V97" i="12" s="1"/>
  <c r="V110" i="12" s="1"/>
  <c r="V123" i="12" s="1"/>
  <c r="V136" i="12" s="1"/>
  <c r="V149" i="12" s="1"/>
  <c r="V162" i="12" s="1"/>
  <c r="V175" i="12" s="1"/>
  <c r="V188" i="12" s="1"/>
  <c r="V201" i="12" s="1"/>
  <c r="V214" i="12" s="1"/>
  <c r="V227" i="12" s="1"/>
  <c r="V240" i="12" s="1"/>
  <c r="V253" i="12" s="1"/>
  <c r="V266" i="12" s="1"/>
  <c r="V279" i="12" s="1"/>
  <c r="V292" i="12" s="1"/>
  <c r="V305" i="12" s="1"/>
  <c r="V318" i="12" s="1"/>
  <c r="V331" i="12" s="1"/>
  <c r="V344" i="12" s="1"/>
  <c r="V357" i="12" s="1"/>
  <c r="V370" i="12" s="1"/>
  <c r="V383" i="12" s="1"/>
  <c r="V396" i="12" s="1"/>
  <c r="V409" i="12" s="1"/>
  <c r="V422" i="12" s="1"/>
  <c r="V435" i="12" s="1"/>
  <c r="V448" i="12" s="1"/>
  <c r="V461" i="12" s="1"/>
  <c r="V474" i="12" s="1"/>
  <c r="V487" i="12" s="1"/>
  <c r="V500" i="12" s="1"/>
  <c r="V513" i="12" s="1"/>
  <c r="V526" i="12" s="1"/>
  <c r="V539" i="12" s="1"/>
  <c r="V552" i="12" s="1"/>
  <c r="V565" i="12" s="1"/>
  <c r="V578" i="12" s="1"/>
  <c r="V591" i="12" s="1"/>
  <c r="V604" i="12" s="1"/>
  <c r="V617" i="12" s="1"/>
  <c r="V630" i="12" s="1"/>
  <c r="V643" i="12" s="1"/>
  <c r="V656" i="12" s="1"/>
  <c r="V669" i="12" s="1"/>
  <c r="V682" i="12" s="1"/>
  <c r="V695" i="12" s="1"/>
  <c r="V708" i="12" s="1"/>
  <c r="V721" i="12" s="1"/>
  <c r="V734" i="12" s="1"/>
  <c r="V747" i="12" s="1"/>
  <c r="V760" i="12" s="1"/>
  <c r="V773" i="12" s="1"/>
  <c r="V786" i="12" s="1"/>
  <c r="V799" i="12" s="1"/>
  <c r="V812" i="12" s="1"/>
  <c r="V825" i="12" s="1"/>
  <c r="V838" i="12" s="1"/>
  <c r="V851" i="12" s="1"/>
  <c r="V864" i="12" s="1"/>
  <c r="V877" i="12" s="1"/>
  <c r="V890" i="12" s="1"/>
  <c r="V903" i="12" s="1"/>
  <c r="V916" i="12" s="1"/>
  <c r="V929" i="12" s="1"/>
  <c r="V942" i="12" s="1"/>
  <c r="V955" i="12" s="1"/>
  <c r="P45" i="12"/>
  <c r="P58" i="12" s="1"/>
  <c r="P71" i="12" s="1"/>
  <c r="P84" i="12" s="1"/>
  <c r="P97" i="12" s="1"/>
  <c r="P110" i="12" s="1"/>
  <c r="P123" i="12" s="1"/>
  <c r="P136" i="12" s="1"/>
  <c r="P149" i="12" s="1"/>
  <c r="P162" i="12" s="1"/>
  <c r="P175" i="12" s="1"/>
  <c r="P188" i="12" s="1"/>
  <c r="P201" i="12" s="1"/>
  <c r="P214" i="12" s="1"/>
  <c r="P227" i="12" s="1"/>
  <c r="P240" i="12" s="1"/>
  <c r="P253" i="12" s="1"/>
  <c r="P266" i="12" s="1"/>
  <c r="P279" i="12" s="1"/>
  <c r="P292" i="12" s="1"/>
  <c r="P305" i="12" s="1"/>
  <c r="P318" i="12" s="1"/>
  <c r="P331" i="12" s="1"/>
  <c r="P344" i="12" s="1"/>
  <c r="P357" i="12" s="1"/>
  <c r="P370" i="12" s="1"/>
  <c r="P383" i="12" s="1"/>
  <c r="P396" i="12" s="1"/>
  <c r="P409" i="12" s="1"/>
  <c r="P422" i="12" s="1"/>
  <c r="P435" i="12" s="1"/>
  <c r="P448" i="12" s="1"/>
  <c r="P461" i="12" s="1"/>
  <c r="P474" i="12" s="1"/>
  <c r="P487" i="12" s="1"/>
  <c r="P500" i="12" s="1"/>
  <c r="P513" i="12" s="1"/>
  <c r="P526" i="12" s="1"/>
  <c r="P539" i="12" s="1"/>
  <c r="P552" i="12" s="1"/>
  <c r="P565" i="12" s="1"/>
  <c r="P578" i="12" s="1"/>
  <c r="P591" i="12" s="1"/>
  <c r="P604" i="12" s="1"/>
  <c r="P617" i="12" s="1"/>
  <c r="P630" i="12" s="1"/>
  <c r="P643" i="12" s="1"/>
  <c r="P656" i="12" s="1"/>
  <c r="P669" i="12" s="1"/>
  <c r="P682" i="12" s="1"/>
  <c r="P695" i="12" s="1"/>
  <c r="P708" i="12" s="1"/>
  <c r="P721" i="12" s="1"/>
  <c r="P734" i="12" s="1"/>
  <c r="P747" i="12" s="1"/>
  <c r="P760" i="12" s="1"/>
  <c r="P773" i="12" s="1"/>
  <c r="P786" i="12" s="1"/>
  <c r="P799" i="12" s="1"/>
  <c r="P812" i="12" s="1"/>
  <c r="P825" i="12" s="1"/>
  <c r="P838" i="12" s="1"/>
  <c r="P851" i="12" s="1"/>
  <c r="P864" i="12" s="1"/>
  <c r="P877" i="12" s="1"/>
  <c r="P890" i="12" s="1"/>
  <c r="P903" i="12" s="1"/>
  <c r="P916" i="12" s="1"/>
  <c r="P929" i="12" s="1"/>
  <c r="P942" i="12" s="1"/>
  <c r="P955" i="12" s="1"/>
  <c r="AF44" i="12"/>
  <c r="AF57" i="12" s="1"/>
  <c r="AF70" i="12" s="1"/>
  <c r="AF83" i="12" s="1"/>
  <c r="AF96" i="12" s="1"/>
  <c r="AF109" i="12" s="1"/>
  <c r="AF122" i="12" s="1"/>
  <c r="AF135" i="12" s="1"/>
  <c r="AF148" i="12" s="1"/>
  <c r="AF161" i="12" s="1"/>
  <c r="AF174" i="12" s="1"/>
  <c r="AF187" i="12" s="1"/>
  <c r="AF200" i="12" s="1"/>
  <c r="AF213" i="12" s="1"/>
  <c r="AF226" i="12" s="1"/>
  <c r="AF239" i="12" s="1"/>
  <c r="AF252" i="12" s="1"/>
  <c r="AF265" i="12" s="1"/>
  <c r="AF278" i="12" s="1"/>
  <c r="AF291" i="12" s="1"/>
  <c r="AF304" i="12" s="1"/>
  <c r="AF317" i="12" s="1"/>
  <c r="AF330" i="12" s="1"/>
  <c r="AF343" i="12" s="1"/>
  <c r="AF356" i="12" s="1"/>
  <c r="AF369" i="12" s="1"/>
  <c r="AF382" i="12" s="1"/>
  <c r="AF395" i="12" s="1"/>
  <c r="AF408" i="12" s="1"/>
  <c r="AF421" i="12" s="1"/>
  <c r="AF434" i="12" s="1"/>
  <c r="AF447" i="12" s="1"/>
  <c r="AF460" i="12" s="1"/>
  <c r="AF473" i="12" s="1"/>
  <c r="AF486" i="12" s="1"/>
  <c r="AF499" i="12" s="1"/>
  <c r="AF512" i="12" s="1"/>
  <c r="AF525" i="12" s="1"/>
  <c r="AF538" i="12" s="1"/>
  <c r="AF551" i="12" s="1"/>
  <c r="AF564" i="12" s="1"/>
  <c r="AF577" i="12" s="1"/>
  <c r="AF590" i="12" s="1"/>
  <c r="AF603" i="12" s="1"/>
  <c r="AF616" i="12" s="1"/>
  <c r="AF629" i="12" s="1"/>
  <c r="AF642" i="12" s="1"/>
  <c r="AF655" i="12" s="1"/>
  <c r="AF668" i="12" s="1"/>
  <c r="AF681" i="12" s="1"/>
  <c r="AF694" i="12" s="1"/>
  <c r="AF707" i="12" s="1"/>
  <c r="AF720" i="12" s="1"/>
  <c r="AF733" i="12" s="1"/>
  <c r="AF746" i="12" s="1"/>
  <c r="AF759" i="12" s="1"/>
  <c r="AF772" i="12" s="1"/>
  <c r="AF785" i="12" s="1"/>
  <c r="AF798" i="12" s="1"/>
  <c r="AF811" i="12" s="1"/>
  <c r="AF824" i="12" s="1"/>
  <c r="AF837" i="12" s="1"/>
  <c r="AF850" i="12" s="1"/>
  <c r="AF863" i="12" s="1"/>
  <c r="AF876" i="12" s="1"/>
  <c r="AF889" i="12" s="1"/>
  <c r="AF902" i="12" s="1"/>
  <c r="AF915" i="12" s="1"/>
  <c r="AF928" i="12" s="1"/>
  <c r="AF941" i="12" s="1"/>
  <c r="AF954" i="12" s="1"/>
  <c r="AA44" i="12"/>
  <c r="AA57" i="12" s="1"/>
  <c r="AA70" i="12" s="1"/>
  <c r="AA83" i="12" s="1"/>
  <c r="AA96" i="12" s="1"/>
  <c r="AA109" i="12" s="1"/>
  <c r="AA122" i="12" s="1"/>
  <c r="AA135" i="12" s="1"/>
  <c r="AA148" i="12" s="1"/>
  <c r="AA161" i="12" s="1"/>
  <c r="AA174" i="12" s="1"/>
  <c r="AA187" i="12" s="1"/>
  <c r="AA200" i="12" s="1"/>
  <c r="AA213" i="12" s="1"/>
  <c r="AA226" i="12" s="1"/>
  <c r="AA239" i="12" s="1"/>
  <c r="AA252" i="12" s="1"/>
  <c r="AA265" i="12" s="1"/>
  <c r="AA278" i="12" s="1"/>
  <c r="AA291" i="12" s="1"/>
  <c r="AA304" i="12" s="1"/>
  <c r="AA317" i="12" s="1"/>
  <c r="AA330" i="12" s="1"/>
  <c r="AA343" i="12" s="1"/>
  <c r="AA356" i="12" s="1"/>
  <c r="AA369" i="12" s="1"/>
  <c r="AA382" i="12" s="1"/>
  <c r="AA395" i="12" s="1"/>
  <c r="AA408" i="12" s="1"/>
  <c r="AA421" i="12" s="1"/>
  <c r="AA434" i="12" s="1"/>
  <c r="AA447" i="12" s="1"/>
  <c r="AA460" i="12" s="1"/>
  <c r="AA473" i="12" s="1"/>
  <c r="AA486" i="12" s="1"/>
  <c r="AA499" i="12" s="1"/>
  <c r="AA512" i="12" s="1"/>
  <c r="AA525" i="12" s="1"/>
  <c r="AA538" i="12" s="1"/>
  <c r="AA551" i="12" s="1"/>
  <c r="AA564" i="12" s="1"/>
  <c r="AA577" i="12" s="1"/>
  <c r="AA590" i="12" s="1"/>
  <c r="AA603" i="12" s="1"/>
  <c r="AA616" i="12" s="1"/>
  <c r="AA629" i="12" s="1"/>
  <c r="AA642" i="12" s="1"/>
  <c r="AA655" i="12" s="1"/>
  <c r="AA668" i="12" s="1"/>
  <c r="AA681" i="12" s="1"/>
  <c r="AA694" i="12" s="1"/>
  <c r="AA707" i="12" s="1"/>
  <c r="AA720" i="12" s="1"/>
  <c r="AA733" i="12" s="1"/>
  <c r="AA746" i="12" s="1"/>
  <c r="AA759" i="12" s="1"/>
  <c r="AA772" i="12" s="1"/>
  <c r="AA785" i="12" s="1"/>
  <c r="AA798" i="12" s="1"/>
  <c r="AA811" i="12" s="1"/>
  <c r="AA824" i="12" s="1"/>
  <c r="AA837" i="12" s="1"/>
  <c r="AA850" i="12" s="1"/>
  <c r="AA863" i="12" s="1"/>
  <c r="AA876" i="12" s="1"/>
  <c r="AA889" i="12" s="1"/>
  <c r="AA902" i="12" s="1"/>
  <c r="AA915" i="12" s="1"/>
  <c r="AA928" i="12" s="1"/>
  <c r="AA941" i="12" s="1"/>
  <c r="AA954" i="12" s="1"/>
  <c r="J44" i="12"/>
  <c r="J57" i="12" s="1"/>
  <c r="J70" i="12" s="1"/>
  <c r="J83" i="12" s="1"/>
  <c r="J96" i="12" s="1"/>
  <c r="J109" i="12" s="1"/>
  <c r="J122" i="12" s="1"/>
  <c r="J135" i="12" s="1"/>
  <c r="J148" i="12" s="1"/>
  <c r="J161" i="12" s="1"/>
  <c r="J174" i="12" s="1"/>
  <c r="J187" i="12" s="1"/>
  <c r="J200" i="12" s="1"/>
  <c r="J213" i="12" s="1"/>
  <c r="J226" i="12" s="1"/>
  <c r="J239" i="12" s="1"/>
  <c r="J252" i="12" s="1"/>
  <c r="J265" i="12" s="1"/>
  <c r="J278" i="12" s="1"/>
  <c r="J291" i="12" s="1"/>
  <c r="J304" i="12" s="1"/>
  <c r="J317" i="12" s="1"/>
  <c r="J330" i="12" s="1"/>
  <c r="J343" i="12" s="1"/>
  <c r="J356" i="12" s="1"/>
  <c r="J369" i="12" s="1"/>
  <c r="J382" i="12" s="1"/>
  <c r="J395" i="12" s="1"/>
  <c r="J408" i="12" s="1"/>
  <c r="J421" i="12" s="1"/>
  <c r="J434" i="12" s="1"/>
  <c r="J447" i="12" s="1"/>
  <c r="J460" i="12" s="1"/>
  <c r="J473" i="12" s="1"/>
  <c r="J486" i="12" s="1"/>
  <c r="J499" i="12" s="1"/>
  <c r="J512" i="12" s="1"/>
  <c r="J525" i="12" s="1"/>
  <c r="J538" i="12" s="1"/>
  <c r="J551" i="12" s="1"/>
  <c r="J564" i="12" s="1"/>
  <c r="J577" i="12" s="1"/>
  <c r="J590" i="12" s="1"/>
  <c r="J603" i="12" s="1"/>
  <c r="J616" i="12" s="1"/>
  <c r="J629" i="12" s="1"/>
  <c r="J642" i="12" s="1"/>
  <c r="J655" i="12" s="1"/>
  <c r="J668" i="12" s="1"/>
  <c r="J681" i="12" s="1"/>
  <c r="J694" i="12" s="1"/>
  <c r="J707" i="12" s="1"/>
  <c r="J720" i="12" s="1"/>
  <c r="J733" i="12" s="1"/>
  <c r="J746" i="12" s="1"/>
  <c r="J759" i="12" s="1"/>
  <c r="J772" i="12" s="1"/>
  <c r="J785" i="12" s="1"/>
  <c r="J798" i="12" s="1"/>
  <c r="J811" i="12" s="1"/>
  <c r="J824" i="12" s="1"/>
  <c r="J837" i="12" s="1"/>
  <c r="J850" i="12" s="1"/>
  <c r="J863" i="12" s="1"/>
  <c r="J876" i="12" s="1"/>
  <c r="J889" i="12" s="1"/>
  <c r="J902" i="12" s="1"/>
  <c r="J915" i="12" s="1"/>
  <c r="J928" i="12" s="1"/>
  <c r="J941" i="12" s="1"/>
  <c r="J954" i="12" s="1"/>
  <c r="D44" i="12"/>
  <c r="D57" i="12" s="1"/>
  <c r="D70" i="12" s="1"/>
  <c r="D83" i="12" s="1"/>
  <c r="D96" i="12" s="1"/>
  <c r="D109" i="12" s="1"/>
  <c r="D122" i="12" s="1"/>
  <c r="D135" i="12" s="1"/>
  <c r="D148" i="12" s="1"/>
  <c r="D161" i="12" s="1"/>
  <c r="D174" i="12" s="1"/>
  <c r="D187" i="12" s="1"/>
  <c r="D200" i="12" s="1"/>
  <c r="D213" i="12" s="1"/>
  <c r="D226" i="12" s="1"/>
  <c r="D239" i="12" s="1"/>
  <c r="D252" i="12" s="1"/>
  <c r="D265" i="12" s="1"/>
  <c r="D278" i="12" s="1"/>
  <c r="D291" i="12" s="1"/>
  <c r="D304" i="12" s="1"/>
  <c r="D317" i="12" s="1"/>
  <c r="D330" i="12" s="1"/>
  <c r="D343" i="12" s="1"/>
  <c r="D356" i="12" s="1"/>
  <c r="D369" i="12" s="1"/>
  <c r="D382" i="12" s="1"/>
  <c r="D395" i="12" s="1"/>
  <c r="D408" i="12" s="1"/>
  <c r="D421" i="12" s="1"/>
  <c r="D434" i="12" s="1"/>
  <c r="D447" i="12" s="1"/>
  <c r="D460" i="12" s="1"/>
  <c r="D473" i="12" s="1"/>
  <c r="D486" i="12" s="1"/>
  <c r="D499" i="12" s="1"/>
  <c r="D512" i="12" s="1"/>
  <c r="D525" i="12" s="1"/>
  <c r="D538" i="12" s="1"/>
  <c r="D551" i="12" s="1"/>
  <c r="D564" i="12" s="1"/>
  <c r="D577" i="12" s="1"/>
  <c r="D590" i="12" s="1"/>
  <c r="D603" i="12" s="1"/>
  <c r="D616" i="12" s="1"/>
  <c r="D629" i="12" s="1"/>
  <c r="D642" i="12" s="1"/>
  <c r="D655" i="12" s="1"/>
  <c r="D668" i="12" s="1"/>
  <c r="D681" i="12" s="1"/>
  <c r="D694" i="12" s="1"/>
  <c r="D707" i="12" s="1"/>
  <c r="D720" i="12" s="1"/>
  <c r="D733" i="12" s="1"/>
  <c r="D746" i="12" s="1"/>
  <c r="D759" i="12" s="1"/>
  <c r="D772" i="12" s="1"/>
  <c r="D785" i="12" s="1"/>
  <c r="D798" i="12" s="1"/>
  <c r="D811" i="12" s="1"/>
  <c r="D824" i="12" s="1"/>
  <c r="D837" i="12" s="1"/>
  <c r="D850" i="12" s="1"/>
  <c r="D863" i="12" s="1"/>
  <c r="D876" i="12" s="1"/>
  <c r="D889" i="12" s="1"/>
  <c r="D902" i="12" s="1"/>
  <c r="D915" i="12" s="1"/>
  <c r="D928" i="12" s="1"/>
  <c r="D941" i="12" s="1"/>
  <c r="D954" i="12" s="1"/>
  <c r="V43" i="12"/>
  <c r="V56" i="12" s="1"/>
  <c r="V69" i="12" s="1"/>
  <c r="V82" i="12" s="1"/>
  <c r="V95" i="12" s="1"/>
  <c r="V108" i="12" s="1"/>
  <c r="V121" i="12" s="1"/>
  <c r="V134" i="12" s="1"/>
  <c r="V147" i="12" s="1"/>
  <c r="V160" i="12" s="1"/>
  <c r="V173" i="12" s="1"/>
  <c r="V186" i="12" s="1"/>
  <c r="V199" i="12" s="1"/>
  <c r="V212" i="12" s="1"/>
  <c r="V225" i="12" s="1"/>
  <c r="V238" i="12" s="1"/>
  <c r="V251" i="12" s="1"/>
  <c r="V264" i="12" s="1"/>
  <c r="V277" i="12" s="1"/>
  <c r="V290" i="12" s="1"/>
  <c r="V303" i="12" s="1"/>
  <c r="V316" i="12" s="1"/>
  <c r="V329" i="12" s="1"/>
  <c r="V342" i="12" s="1"/>
  <c r="V355" i="12" s="1"/>
  <c r="V368" i="12" s="1"/>
  <c r="V381" i="12" s="1"/>
  <c r="V394" i="12" s="1"/>
  <c r="V407" i="12" s="1"/>
  <c r="V420" i="12" s="1"/>
  <c r="V433" i="12" s="1"/>
  <c r="V446" i="12" s="1"/>
  <c r="V459" i="12" s="1"/>
  <c r="V472" i="12" s="1"/>
  <c r="V485" i="12" s="1"/>
  <c r="V498" i="12" s="1"/>
  <c r="V511" i="12" s="1"/>
  <c r="V524" i="12" s="1"/>
  <c r="V537" i="12" s="1"/>
  <c r="V550" i="12" s="1"/>
  <c r="V563" i="12" s="1"/>
  <c r="V576" i="12" s="1"/>
  <c r="V589" i="12" s="1"/>
  <c r="V602" i="12" s="1"/>
  <c r="V615" i="12" s="1"/>
  <c r="V628" i="12" s="1"/>
  <c r="V641" i="12" s="1"/>
  <c r="V654" i="12" s="1"/>
  <c r="V667" i="12" s="1"/>
  <c r="V680" i="12" s="1"/>
  <c r="V693" i="12" s="1"/>
  <c r="V706" i="12" s="1"/>
  <c r="V719" i="12" s="1"/>
  <c r="V732" i="12" s="1"/>
  <c r="V745" i="12" s="1"/>
  <c r="V758" i="12" s="1"/>
  <c r="V771" i="12" s="1"/>
  <c r="V784" i="12" s="1"/>
  <c r="V797" i="12" s="1"/>
  <c r="V810" i="12" s="1"/>
  <c r="V823" i="12" s="1"/>
  <c r="V836" i="12" s="1"/>
  <c r="V849" i="12" s="1"/>
  <c r="V862" i="12" s="1"/>
  <c r="V875" i="12" s="1"/>
  <c r="V888" i="12" s="1"/>
  <c r="V901" i="12" s="1"/>
  <c r="V914" i="12" s="1"/>
  <c r="V927" i="12" s="1"/>
  <c r="V940" i="12" s="1"/>
  <c r="V953" i="12" s="1"/>
  <c r="P43" i="12"/>
  <c r="P56" i="12" s="1"/>
  <c r="P69" i="12" s="1"/>
  <c r="P82" i="12" s="1"/>
  <c r="P95" i="12" s="1"/>
  <c r="P108" i="12" s="1"/>
  <c r="P121" i="12" s="1"/>
  <c r="P134" i="12" s="1"/>
  <c r="P147" i="12" s="1"/>
  <c r="P160" i="12" s="1"/>
  <c r="P173" i="12" s="1"/>
  <c r="P186" i="12" s="1"/>
  <c r="P199" i="12" s="1"/>
  <c r="P212" i="12" s="1"/>
  <c r="P225" i="12" s="1"/>
  <c r="P238" i="12" s="1"/>
  <c r="P251" i="12" s="1"/>
  <c r="P264" i="12" s="1"/>
  <c r="P277" i="12" s="1"/>
  <c r="P290" i="12" s="1"/>
  <c r="P303" i="12" s="1"/>
  <c r="P316" i="12" s="1"/>
  <c r="P329" i="12" s="1"/>
  <c r="P342" i="12" s="1"/>
  <c r="P355" i="12" s="1"/>
  <c r="P368" i="12" s="1"/>
  <c r="P381" i="12" s="1"/>
  <c r="P394" i="12" s="1"/>
  <c r="P407" i="12" s="1"/>
  <c r="P420" i="12" s="1"/>
  <c r="P433" i="12" s="1"/>
  <c r="P446" i="12" s="1"/>
  <c r="P459" i="12" s="1"/>
  <c r="P472" i="12" s="1"/>
  <c r="P485" i="12" s="1"/>
  <c r="P498" i="12" s="1"/>
  <c r="P511" i="12" s="1"/>
  <c r="P524" i="12" s="1"/>
  <c r="P537" i="12" s="1"/>
  <c r="P550" i="12" s="1"/>
  <c r="P563" i="12" s="1"/>
  <c r="P576" i="12" s="1"/>
  <c r="P589" i="12" s="1"/>
  <c r="P602" i="12" s="1"/>
  <c r="P615" i="12" s="1"/>
  <c r="P628" i="12" s="1"/>
  <c r="P641" i="12" s="1"/>
  <c r="P654" i="12" s="1"/>
  <c r="P667" i="12" s="1"/>
  <c r="P680" i="12" s="1"/>
  <c r="P693" i="12" s="1"/>
  <c r="P706" i="12" s="1"/>
  <c r="P719" i="12" s="1"/>
  <c r="P732" i="12" s="1"/>
  <c r="P745" i="12" s="1"/>
  <c r="P758" i="12" s="1"/>
  <c r="P771" i="12" s="1"/>
  <c r="P784" i="12" s="1"/>
  <c r="P797" i="12" s="1"/>
  <c r="P810" i="12" s="1"/>
  <c r="P823" i="12" s="1"/>
  <c r="P836" i="12" s="1"/>
  <c r="P849" i="12" s="1"/>
  <c r="P862" i="12" s="1"/>
  <c r="P875" i="12" s="1"/>
  <c r="P888" i="12" s="1"/>
  <c r="P901" i="12" s="1"/>
  <c r="P914" i="12" s="1"/>
  <c r="P927" i="12" s="1"/>
  <c r="P940" i="12" s="1"/>
  <c r="P953" i="12" s="1"/>
  <c r="AF42" i="12"/>
  <c r="AF55" i="12" s="1"/>
  <c r="AF68" i="12" s="1"/>
  <c r="AF81" i="12" s="1"/>
  <c r="AF94" i="12" s="1"/>
  <c r="AF107" i="12" s="1"/>
  <c r="AF120" i="12" s="1"/>
  <c r="AF133" i="12" s="1"/>
  <c r="AF146" i="12" s="1"/>
  <c r="AF159" i="12" s="1"/>
  <c r="AF172" i="12" s="1"/>
  <c r="AF185" i="12" s="1"/>
  <c r="AF198" i="12" s="1"/>
  <c r="AF211" i="12" s="1"/>
  <c r="AF224" i="12" s="1"/>
  <c r="AF237" i="12" s="1"/>
  <c r="AF250" i="12" s="1"/>
  <c r="AF263" i="12" s="1"/>
  <c r="AF276" i="12" s="1"/>
  <c r="AF289" i="12" s="1"/>
  <c r="AF302" i="12" s="1"/>
  <c r="AF315" i="12" s="1"/>
  <c r="AF328" i="12" s="1"/>
  <c r="AF341" i="12" s="1"/>
  <c r="AF354" i="12" s="1"/>
  <c r="AF367" i="12" s="1"/>
  <c r="AF380" i="12" s="1"/>
  <c r="AF393" i="12" s="1"/>
  <c r="AF406" i="12" s="1"/>
  <c r="AF419" i="12" s="1"/>
  <c r="AF432" i="12" s="1"/>
  <c r="AF445" i="12" s="1"/>
  <c r="AF458" i="12" s="1"/>
  <c r="AF471" i="12" s="1"/>
  <c r="AF484" i="12" s="1"/>
  <c r="AF497" i="12" s="1"/>
  <c r="AF510" i="12" s="1"/>
  <c r="AF523" i="12" s="1"/>
  <c r="AF536" i="12" s="1"/>
  <c r="AF549" i="12" s="1"/>
  <c r="AF562" i="12" s="1"/>
  <c r="AF575" i="12" s="1"/>
  <c r="AF588" i="12" s="1"/>
  <c r="AF601" i="12" s="1"/>
  <c r="AF614" i="12" s="1"/>
  <c r="AF627" i="12" s="1"/>
  <c r="AF640" i="12" s="1"/>
  <c r="AF653" i="12" s="1"/>
  <c r="AF666" i="12" s="1"/>
  <c r="AF679" i="12" s="1"/>
  <c r="AF692" i="12" s="1"/>
  <c r="AF705" i="12" s="1"/>
  <c r="AF718" i="12" s="1"/>
  <c r="AF731" i="12" s="1"/>
  <c r="AF744" i="12" s="1"/>
  <c r="AF757" i="12" s="1"/>
  <c r="AF770" i="12" s="1"/>
  <c r="AF783" i="12" s="1"/>
  <c r="AF796" i="12" s="1"/>
  <c r="AF809" i="12" s="1"/>
  <c r="AF822" i="12" s="1"/>
  <c r="AF835" i="12" s="1"/>
  <c r="AF848" i="12" s="1"/>
  <c r="AF861" i="12" s="1"/>
  <c r="AF874" i="12" s="1"/>
  <c r="AF887" i="12" s="1"/>
  <c r="AF900" i="12" s="1"/>
  <c r="AF913" i="12" s="1"/>
  <c r="AF926" i="12" s="1"/>
  <c r="AF939" i="12" s="1"/>
  <c r="AF952" i="12" s="1"/>
  <c r="AA42" i="12"/>
  <c r="AA55" i="12" s="1"/>
  <c r="AA68" i="12" s="1"/>
  <c r="AA81" i="12" s="1"/>
  <c r="AA94" i="12" s="1"/>
  <c r="AA107" i="12" s="1"/>
  <c r="AA120" i="12" s="1"/>
  <c r="AA133" i="12" s="1"/>
  <c r="AA146" i="12" s="1"/>
  <c r="AA159" i="12" s="1"/>
  <c r="AA172" i="12" s="1"/>
  <c r="AA185" i="12" s="1"/>
  <c r="AA198" i="12" s="1"/>
  <c r="AA211" i="12" s="1"/>
  <c r="AA224" i="12" s="1"/>
  <c r="AA237" i="12" s="1"/>
  <c r="AA250" i="12" s="1"/>
  <c r="AA263" i="12" s="1"/>
  <c r="AA276" i="12" s="1"/>
  <c r="AA289" i="12" s="1"/>
  <c r="AA302" i="12" s="1"/>
  <c r="AA315" i="12" s="1"/>
  <c r="AA328" i="12" s="1"/>
  <c r="AA341" i="12" s="1"/>
  <c r="AA354" i="12" s="1"/>
  <c r="AA367" i="12" s="1"/>
  <c r="AA380" i="12" s="1"/>
  <c r="AA393" i="12" s="1"/>
  <c r="AA406" i="12" s="1"/>
  <c r="AA419" i="12" s="1"/>
  <c r="AA432" i="12" s="1"/>
  <c r="AA445" i="12" s="1"/>
  <c r="AA458" i="12" s="1"/>
  <c r="AA471" i="12" s="1"/>
  <c r="AA484" i="12" s="1"/>
  <c r="AA497" i="12" s="1"/>
  <c r="AA510" i="12" s="1"/>
  <c r="AA523" i="12" s="1"/>
  <c r="AA536" i="12" s="1"/>
  <c r="AA549" i="12" s="1"/>
  <c r="AA562" i="12" s="1"/>
  <c r="AA575" i="12" s="1"/>
  <c r="AA588" i="12" s="1"/>
  <c r="AA601" i="12" s="1"/>
  <c r="AA614" i="12" s="1"/>
  <c r="AA627" i="12" s="1"/>
  <c r="AA640" i="12" s="1"/>
  <c r="AA653" i="12" s="1"/>
  <c r="AA666" i="12" s="1"/>
  <c r="AA679" i="12" s="1"/>
  <c r="AA692" i="12" s="1"/>
  <c r="AA705" i="12" s="1"/>
  <c r="AA718" i="12" s="1"/>
  <c r="AA731" i="12" s="1"/>
  <c r="AA744" i="12" s="1"/>
  <c r="AA757" i="12" s="1"/>
  <c r="AA770" i="12" s="1"/>
  <c r="AA783" i="12" s="1"/>
  <c r="AA796" i="12" s="1"/>
  <c r="AA809" i="12" s="1"/>
  <c r="AA822" i="12" s="1"/>
  <c r="AA835" i="12" s="1"/>
  <c r="AA848" i="12" s="1"/>
  <c r="AA861" i="12" s="1"/>
  <c r="AA874" i="12" s="1"/>
  <c r="AA887" i="12" s="1"/>
  <c r="AA900" i="12" s="1"/>
  <c r="AA913" i="12" s="1"/>
  <c r="AA926" i="12" s="1"/>
  <c r="AA939" i="12" s="1"/>
  <c r="AA952" i="12" s="1"/>
  <c r="J42" i="12"/>
  <c r="J55" i="12" s="1"/>
  <c r="J68" i="12" s="1"/>
  <c r="J81" i="12" s="1"/>
  <c r="J94" i="12" s="1"/>
  <c r="J107" i="12" s="1"/>
  <c r="J120" i="12" s="1"/>
  <c r="J133" i="12" s="1"/>
  <c r="J146" i="12" s="1"/>
  <c r="J159" i="12" s="1"/>
  <c r="J172" i="12" s="1"/>
  <c r="J185" i="12" s="1"/>
  <c r="J198" i="12" s="1"/>
  <c r="J211" i="12" s="1"/>
  <c r="J224" i="12" s="1"/>
  <c r="J237" i="12" s="1"/>
  <c r="J250" i="12" s="1"/>
  <c r="J263" i="12" s="1"/>
  <c r="J276" i="12" s="1"/>
  <c r="J289" i="12" s="1"/>
  <c r="J302" i="12" s="1"/>
  <c r="J315" i="12" s="1"/>
  <c r="J328" i="12" s="1"/>
  <c r="J341" i="12" s="1"/>
  <c r="J354" i="12" s="1"/>
  <c r="J367" i="12" s="1"/>
  <c r="J380" i="12" s="1"/>
  <c r="J393" i="12" s="1"/>
  <c r="J406" i="12" s="1"/>
  <c r="J419" i="12" s="1"/>
  <c r="J432" i="12" s="1"/>
  <c r="J445" i="12" s="1"/>
  <c r="J458" i="12" s="1"/>
  <c r="J471" i="12" s="1"/>
  <c r="J484" i="12" s="1"/>
  <c r="J497" i="12" s="1"/>
  <c r="J510" i="12" s="1"/>
  <c r="J523" i="12" s="1"/>
  <c r="J536" i="12" s="1"/>
  <c r="J549" i="12" s="1"/>
  <c r="J562" i="12" s="1"/>
  <c r="J575" i="12" s="1"/>
  <c r="J588" i="12" s="1"/>
  <c r="J601" i="12" s="1"/>
  <c r="J614" i="12" s="1"/>
  <c r="J627" i="12" s="1"/>
  <c r="J640" i="12" s="1"/>
  <c r="J653" i="12" s="1"/>
  <c r="J666" i="12" s="1"/>
  <c r="J679" i="12" s="1"/>
  <c r="J692" i="12" s="1"/>
  <c r="J705" i="12" s="1"/>
  <c r="J718" i="12" s="1"/>
  <c r="J731" i="12" s="1"/>
  <c r="J744" i="12" s="1"/>
  <c r="J757" i="12" s="1"/>
  <c r="J770" i="12" s="1"/>
  <c r="J783" i="12" s="1"/>
  <c r="J796" i="12" s="1"/>
  <c r="J809" i="12" s="1"/>
  <c r="J822" i="12" s="1"/>
  <c r="J835" i="12" s="1"/>
  <c r="J848" i="12" s="1"/>
  <c r="J861" i="12" s="1"/>
  <c r="J874" i="12" s="1"/>
  <c r="J887" i="12" s="1"/>
  <c r="J900" i="12" s="1"/>
  <c r="J913" i="12" s="1"/>
  <c r="J926" i="12" s="1"/>
  <c r="J939" i="12" s="1"/>
  <c r="J952" i="12" s="1"/>
  <c r="D42" i="12"/>
  <c r="D55" i="12" s="1"/>
  <c r="D68" i="12" s="1"/>
  <c r="D81" i="12" s="1"/>
  <c r="D94" i="12" s="1"/>
  <c r="D107" i="12" s="1"/>
  <c r="D120" i="12" s="1"/>
  <c r="D133" i="12" s="1"/>
  <c r="D146" i="12" s="1"/>
  <c r="D159" i="12" s="1"/>
  <c r="D172" i="12" s="1"/>
  <c r="D185" i="12" s="1"/>
  <c r="D198" i="12" s="1"/>
  <c r="D211" i="12" s="1"/>
  <c r="D224" i="12" s="1"/>
  <c r="D237" i="12" s="1"/>
  <c r="D250" i="12" s="1"/>
  <c r="D263" i="12" s="1"/>
  <c r="D276" i="12" s="1"/>
  <c r="D289" i="12" s="1"/>
  <c r="D302" i="12" s="1"/>
  <c r="D315" i="12" s="1"/>
  <c r="D328" i="12" s="1"/>
  <c r="D341" i="12" s="1"/>
  <c r="D354" i="12" s="1"/>
  <c r="D367" i="12" s="1"/>
  <c r="D380" i="12" s="1"/>
  <c r="D393" i="12" s="1"/>
  <c r="D406" i="12" s="1"/>
  <c r="D419" i="12" s="1"/>
  <c r="D432" i="12" s="1"/>
  <c r="D445" i="12" s="1"/>
  <c r="D458" i="12" s="1"/>
  <c r="D471" i="12" s="1"/>
  <c r="D484" i="12" s="1"/>
  <c r="D497" i="12" s="1"/>
  <c r="D510" i="12" s="1"/>
  <c r="D523" i="12" s="1"/>
  <c r="D536" i="12" s="1"/>
  <c r="D549" i="12" s="1"/>
  <c r="D562" i="12" s="1"/>
  <c r="D575" i="12" s="1"/>
  <c r="D588" i="12" s="1"/>
  <c r="D601" i="12" s="1"/>
  <c r="D614" i="12" s="1"/>
  <c r="D627" i="12" s="1"/>
  <c r="D640" i="12" s="1"/>
  <c r="D653" i="12" s="1"/>
  <c r="D666" i="12" s="1"/>
  <c r="D679" i="12" s="1"/>
  <c r="D692" i="12" s="1"/>
  <c r="D705" i="12" s="1"/>
  <c r="D718" i="12" s="1"/>
  <c r="D731" i="12" s="1"/>
  <c r="D744" i="12" s="1"/>
  <c r="D757" i="12" s="1"/>
  <c r="D770" i="12" s="1"/>
  <c r="D783" i="12" s="1"/>
  <c r="D796" i="12" s="1"/>
  <c r="D809" i="12" s="1"/>
  <c r="D822" i="12" s="1"/>
  <c r="D835" i="12" s="1"/>
  <c r="D848" i="12" s="1"/>
  <c r="D861" i="12" s="1"/>
  <c r="D874" i="12" s="1"/>
  <c r="D887" i="12" s="1"/>
  <c r="D900" i="12" s="1"/>
  <c r="D913" i="12" s="1"/>
  <c r="D926" i="12" s="1"/>
  <c r="D939" i="12" s="1"/>
  <c r="D952" i="12" s="1"/>
  <c r="D41" i="12"/>
  <c r="AF53" i="12"/>
  <c r="AF66" i="12" s="1"/>
  <c r="AF92" i="12" s="1"/>
  <c r="AF118" i="12" s="1"/>
  <c r="AF131" i="12" s="1"/>
  <c r="AF157" i="12" s="1"/>
  <c r="AF196" i="12" s="1"/>
  <c r="AF222" i="12" s="1"/>
  <c r="AF235" i="12" s="1"/>
  <c r="AF248" i="12" s="1"/>
  <c r="AF261" i="12" s="1"/>
  <c r="AF274" i="12" s="1"/>
  <c r="AF287" i="12" s="1"/>
  <c r="AF300" i="12" s="1"/>
  <c r="AF313" i="12" s="1"/>
  <c r="AF326" i="12" s="1"/>
  <c r="AF339" i="12" s="1"/>
  <c r="AF352" i="12" s="1"/>
  <c r="AF365" i="12" s="1"/>
  <c r="AF378" i="12" s="1"/>
  <c r="AF391" i="12" s="1"/>
  <c r="AF404" i="12" s="1"/>
  <c r="AF417" i="12" s="1"/>
  <c r="AF430" i="12" s="1"/>
  <c r="AF443" i="12" s="1"/>
  <c r="AF456" i="12" s="1"/>
  <c r="AF469" i="12" s="1"/>
  <c r="AF482" i="12" s="1"/>
  <c r="AF495" i="12" s="1"/>
  <c r="AF508" i="12" s="1"/>
  <c r="AF521" i="12" s="1"/>
  <c r="AF534" i="12" s="1"/>
  <c r="AF547" i="12" s="1"/>
  <c r="AF560" i="12" s="1"/>
  <c r="AF573" i="12" s="1"/>
  <c r="AF586" i="12" s="1"/>
  <c r="AF599" i="12" s="1"/>
  <c r="AF612" i="12" s="1"/>
  <c r="AF625" i="12" s="1"/>
  <c r="AF638" i="12" s="1"/>
  <c r="AF651" i="12" s="1"/>
  <c r="AF664" i="12" s="1"/>
  <c r="AF677" i="12" s="1"/>
  <c r="AF690" i="12" s="1"/>
  <c r="AF703" i="12" s="1"/>
  <c r="AF716" i="12" s="1"/>
  <c r="AF729" i="12" s="1"/>
  <c r="AF742" i="12" s="1"/>
  <c r="AF755" i="12" s="1"/>
  <c r="AF768" i="12" s="1"/>
  <c r="AF781" i="12" s="1"/>
  <c r="AF794" i="12" s="1"/>
  <c r="AF807" i="12" s="1"/>
  <c r="AF820" i="12" s="1"/>
  <c r="AF833" i="12" s="1"/>
  <c r="AF846" i="12" s="1"/>
  <c r="AF859" i="12" s="1"/>
  <c r="AF872" i="12" s="1"/>
  <c r="AF885" i="12" s="1"/>
  <c r="AF898" i="12" s="1"/>
  <c r="AF911" i="12" s="1"/>
  <c r="AF924" i="12" s="1"/>
  <c r="AF937" i="12" s="1"/>
  <c r="AF950" i="12" s="1"/>
  <c r="AF963" i="12" s="1"/>
  <c r="AA53" i="12"/>
  <c r="AA66" i="12" s="1"/>
  <c r="AA92" i="12" s="1"/>
  <c r="AA118" i="12" s="1"/>
  <c r="AA131" i="12" s="1"/>
  <c r="AA157" i="12" s="1"/>
  <c r="AA196" i="12" s="1"/>
  <c r="AA222" i="12" s="1"/>
  <c r="AA235" i="12" s="1"/>
  <c r="AA248" i="12" s="1"/>
  <c r="AA261" i="12" s="1"/>
  <c r="AA274" i="12" s="1"/>
  <c r="AA287" i="12" s="1"/>
  <c r="AA300" i="12" s="1"/>
  <c r="AA313" i="12" s="1"/>
  <c r="AA326" i="12" s="1"/>
  <c r="AA339" i="12" s="1"/>
  <c r="AA352" i="12" s="1"/>
  <c r="AA365" i="12" s="1"/>
  <c r="AA378" i="12" s="1"/>
  <c r="AA391" i="12" s="1"/>
  <c r="AA404" i="12" s="1"/>
  <c r="AA417" i="12" s="1"/>
  <c r="AA430" i="12" s="1"/>
  <c r="AA443" i="12" s="1"/>
  <c r="AA456" i="12" s="1"/>
  <c r="AA469" i="12" s="1"/>
  <c r="AA482" i="12" s="1"/>
  <c r="AA495" i="12" s="1"/>
  <c r="AA508" i="12" s="1"/>
  <c r="AA521" i="12" s="1"/>
  <c r="AA534" i="12" s="1"/>
  <c r="AA547" i="12" s="1"/>
  <c r="AA560" i="12" s="1"/>
  <c r="AA573" i="12" s="1"/>
  <c r="AA586" i="12" s="1"/>
  <c r="AA599" i="12" s="1"/>
  <c r="AA612" i="12" s="1"/>
  <c r="AA625" i="12" s="1"/>
  <c r="AA638" i="12" s="1"/>
  <c r="AA651" i="12" s="1"/>
  <c r="AA664" i="12" s="1"/>
  <c r="AA677" i="12" s="1"/>
  <c r="AA690" i="12" s="1"/>
  <c r="AA703" i="12" s="1"/>
  <c r="AA716" i="12" s="1"/>
  <c r="AA729" i="12" s="1"/>
  <c r="AA742" i="12" s="1"/>
  <c r="AA755" i="12" s="1"/>
  <c r="AA768" i="12" s="1"/>
  <c r="AA781" i="12" s="1"/>
  <c r="AA794" i="12" s="1"/>
  <c r="AA807" i="12" s="1"/>
  <c r="AA820" i="12" s="1"/>
  <c r="AA833" i="12" s="1"/>
  <c r="AA846" i="12" s="1"/>
  <c r="AA859" i="12" s="1"/>
  <c r="AA872" i="12" s="1"/>
  <c r="AA885" i="12" s="1"/>
  <c r="AA898" i="12" s="1"/>
  <c r="AA911" i="12" s="1"/>
  <c r="AA924" i="12" s="1"/>
  <c r="AA937" i="12" s="1"/>
  <c r="AA950" i="12" s="1"/>
  <c r="AA963" i="12" s="1"/>
  <c r="P40" i="12"/>
  <c r="J40" i="12"/>
  <c r="J53" i="12" s="1"/>
  <c r="J66" i="12" s="1"/>
  <c r="J79" i="12" s="1"/>
  <c r="J92" i="12" s="1"/>
  <c r="J105" i="12" s="1"/>
  <c r="J118" i="12" s="1"/>
  <c r="J131" i="12" s="1"/>
  <c r="J144" i="12" s="1"/>
  <c r="J157" i="12" s="1"/>
  <c r="J170" i="12" s="1"/>
  <c r="J183" i="12" s="1"/>
  <c r="J196" i="12" s="1"/>
  <c r="J209" i="12" s="1"/>
  <c r="J222" i="12" s="1"/>
  <c r="J235" i="12" s="1"/>
  <c r="J248" i="12" s="1"/>
  <c r="J261" i="12" s="1"/>
  <c r="J274" i="12" s="1"/>
  <c r="J287" i="12" s="1"/>
  <c r="J300" i="12" s="1"/>
  <c r="J313" i="12" s="1"/>
  <c r="J326" i="12" s="1"/>
  <c r="J339" i="12" s="1"/>
  <c r="J352" i="12" s="1"/>
  <c r="J365" i="12" s="1"/>
  <c r="J378" i="12" s="1"/>
  <c r="J391" i="12" s="1"/>
  <c r="J404" i="12" s="1"/>
  <c r="J417" i="12" s="1"/>
  <c r="J430" i="12" s="1"/>
  <c r="J443" i="12" s="1"/>
  <c r="J456" i="12" s="1"/>
  <c r="J469" i="12" s="1"/>
  <c r="J482" i="12" s="1"/>
  <c r="J495" i="12" s="1"/>
  <c r="J508" i="12" s="1"/>
  <c r="J521" i="12" s="1"/>
  <c r="J534" i="12" s="1"/>
  <c r="J547" i="12" s="1"/>
  <c r="J560" i="12" s="1"/>
  <c r="J573" i="12" s="1"/>
  <c r="J586" i="12" s="1"/>
  <c r="J599" i="12" s="1"/>
  <c r="J612" i="12" s="1"/>
  <c r="J625" i="12" s="1"/>
  <c r="J638" i="12" s="1"/>
  <c r="J651" i="12" s="1"/>
  <c r="J664" i="12" s="1"/>
  <c r="J677" i="12" s="1"/>
  <c r="J690" i="12" s="1"/>
  <c r="J703" i="12" s="1"/>
  <c r="J716" i="12" s="1"/>
  <c r="J729" i="12" s="1"/>
  <c r="J742" i="12" s="1"/>
  <c r="J755" i="12" s="1"/>
  <c r="J768" i="12" s="1"/>
  <c r="J781" i="12" s="1"/>
  <c r="J794" i="12" s="1"/>
  <c r="J807" i="12" s="1"/>
  <c r="J820" i="12" s="1"/>
  <c r="J833" i="12" s="1"/>
  <c r="J846" i="12" s="1"/>
  <c r="J859" i="12" s="1"/>
  <c r="J872" i="12" s="1"/>
  <c r="J885" i="12" s="1"/>
  <c r="J898" i="12" s="1"/>
  <c r="J911" i="12" s="1"/>
  <c r="J924" i="12" s="1"/>
  <c r="J937" i="12" s="1"/>
  <c r="J950" i="12" s="1"/>
  <c r="J963" i="12" s="1"/>
  <c r="D40" i="12"/>
  <c r="D53" i="12" s="1"/>
  <c r="D66" i="12" s="1"/>
  <c r="D79" i="12" s="1"/>
  <c r="D92" i="12" s="1"/>
  <c r="D105" i="12" s="1"/>
  <c r="D118" i="12" s="1"/>
  <c r="D131" i="12" s="1"/>
  <c r="D144" i="12" s="1"/>
  <c r="D157" i="12" s="1"/>
  <c r="D170" i="12" s="1"/>
  <c r="D183" i="12" s="1"/>
  <c r="D196" i="12" s="1"/>
  <c r="D209" i="12" s="1"/>
  <c r="D222" i="12" s="1"/>
  <c r="D235" i="12" s="1"/>
  <c r="D248" i="12" s="1"/>
  <c r="D261" i="12" s="1"/>
  <c r="D274" i="12" s="1"/>
  <c r="D287" i="12" s="1"/>
  <c r="D300" i="12" s="1"/>
  <c r="D313" i="12" s="1"/>
  <c r="D326" i="12" s="1"/>
  <c r="D339" i="12" s="1"/>
  <c r="D352" i="12" s="1"/>
  <c r="D365" i="12" s="1"/>
  <c r="D378" i="12" s="1"/>
  <c r="D391" i="12" s="1"/>
  <c r="D404" i="12" s="1"/>
  <c r="D417" i="12" s="1"/>
  <c r="D430" i="12" s="1"/>
  <c r="D443" i="12" s="1"/>
  <c r="D456" i="12" s="1"/>
  <c r="D469" i="12" s="1"/>
  <c r="D482" i="12" s="1"/>
  <c r="D495" i="12" s="1"/>
  <c r="D508" i="12" s="1"/>
  <c r="D521" i="12" s="1"/>
  <c r="D534" i="12" s="1"/>
  <c r="D547" i="12" s="1"/>
  <c r="D560" i="12" s="1"/>
  <c r="D573" i="12" s="1"/>
  <c r="D586" i="12" s="1"/>
  <c r="D599" i="12" s="1"/>
  <c r="D612" i="12" s="1"/>
  <c r="D625" i="12" s="1"/>
  <c r="D638" i="12" s="1"/>
  <c r="D651" i="12" s="1"/>
  <c r="D664" i="12" s="1"/>
  <c r="D677" i="12" s="1"/>
  <c r="D690" i="12" s="1"/>
  <c r="D703" i="12" s="1"/>
  <c r="D716" i="12" s="1"/>
  <c r="D729" i="12" s="1"/>
  <c r="D742" i="12" s="1"/>
  <c r="D755" i="12" s="1"/>
  <c r="D768" i="12" s="1"/>
  <c r="D781" i="12" s="1"/>
  <c r="D794" i="12" s="1"/>
  <c r="D807" i="12" s="1"/>
  <c r="D820" i="12" s="1"/>
  <c r="D833" i="12" s="1"/>
  <c r="D846" i="12" s="1"/>
  <c r="D859" i="12" s="1"/>
  <c r="D872" i="12" s="1"/>
  <c r="D885" i="12" s="1"/>
  <c r="D898" i="12" s="1"/>
  <c r="D911" i="12" s="1"/>
  <c r="D924" i="12" s="1"/>
  <c r="D937" i="12" s="1"/>
  <c r="D950" i="12" s="1"/>
  <c r="D963" i="12" s="1"/>
  <c r="AF39" i="12"/>
  <c r="AA39" i="12"/>
  <c r="V39" i="12"/>
  <c r="V52" i="12" s="1"/>
  <c r="V65" i="12" s="1"/>
  <c r="V78" i="12" s="1"/>
  <c r="V91" i="12" s="1"/>
  <c r="V104" i="12" s="1"/>
  <c r="V117" i="12" s="1"/>
  <c r="V130" i="12" s="1"/>
  <c r="V143" i="12" s="1"/>
  <c r="V156" i="12" s="1"/>
  <c r="V169" i="12" s="1"/>
  <c r="V182" i="12" s="1"/>
  <c r="V195" i="12" s="1"/>
  <c r="V208" i="12" s="1"/>
  <c r="V221" i="12" s="1"/>
  <c r="V234" i="12" s="1"/>
  <c r="V247" i="12" s="1"/>
  <c r="V260" i="12" s="1"/>
  <c r="V273" i="12" s="1"/>
  <c r="V286" i="12" s="1"/>
  <c r="V299" i="12" s="1"/>
  <c r="V312" i="12" s="1"/>
  <c r="V325" i="12" s="1"/>
  <c r="V338" i="12" s="1"/>
  <c r="V351" i="12" s="1"/>
  <c r="V364" i="12" s="1"/>
  <c r="V377" i="12" s="1"/>
  <c r="V390" i="12" s="1"/>
  <c r="V403" i="12" s="1"/>
  <c r="V416" i="12" s="1"/>
  <c r="V429" i="12" s="1"/>
  <c r="V442" i="12" s="1"/>
  <c r="V455" i="12" s="1"/>
  <c r="V468" i="12" s="1"/>
  <c r="V481" i="12" s="1"/>
  <c r="V494" i="12" s="1"/>
  <c r="V507" i="12" s="1"/>
  <c r="V520" i="12" s="1"/>
  <c r="V533" i="12" s="1"/>
  <c r="V546" i="12" s="1"/>
  <c r="V559" i="12" s="1"/>
  <c r="V572" i="12" s="1"/>
  <c r="V585" i="12" s="1"/>
  <c r="V598" i="12" s="1"/>
  <c r="V611" i="12" s="1"/>
  <c r="V624" i="12" s="1"/>
  <c r="V637" i="12" s="1"/>
  <c r="V650" i="12" s="1"/>
  <c r="V663" i="12" s="1"/>
  <c r="V676" i="12" s="1"/>
  <c r="V689" i="12" s="1"/>
  <c r="V702" i="12" s="1"/>
  <c r="V715" i="12" s="1"/>
  <c r="V728" i="12" s="1"/>
  <c r="V741" i="12" s="1"/>
  <c r="V754" i="12" s="1"/>
  <c r="V767" i="12" s="1"/>
  <c r="V780" i="12" s="1"/>
  <c r="V793" i="12" s="1"/>
  <c r="V806" i="12" s="1"/>
  <c r="V819" i="12" s="1"/>
  <c r="V832" i="12" s="1"/>
  <c r="V845" i="12" s="1"/>
  <c r="V858" i="12" s="1"/>
  <c r="V871" i="12" s="1"/>
  <c r="V884" i="12" s="1"/>
  <c r="V897" i="12" s="1"/>
  <c r="V910" i="12" s="1"/>
  <c r="V923" i="12" s="1"/>
  <c r="V936" i="12" s="1"/>
  <c r="V949" i="12" s="1"/>
  <c r="V962" i="12" s="1"/>
  <c r="P39" i="12"/>
  <c r="P52" i="12" s="1"/>
  <c r="P65" i="12" s="1"/>
  <c r="P78" i="12" s="1"/>
  <c r="P91" i="12" s="1"/>
  <c r="P104" i="12" s="1"/>
  <c r="P117" i="12" s="1"/>
  <c r="P130" i="12" s="1"/>
  <c r="P143" i="12" s="1"/>
  <c r="P156" i="12" s="1"/>
  <c r="P169" i="12" s="1"/>
  <c r="P182" i="12" s="1"/>
  <c r="P195" i="12" s="1"/>
  <c r="P208" i="12" s="1"/>
  <c r="P221" i="12" s="1"/>
  <c r="P234" i="12" s="1"/>
  <c r="P247" i="12" s="1"/>
  <c r="P260" i="12" s="1"/>
  <c r="P273" i="12" s="1"/>
  <c r="P286" i="12" s="1"/>
  <c r="P299" i="12" s="1"/>
  <c r="P312" i="12" s="1"/>
  <c r="P325" i="12" s="1"/>
  <c r="P338" i="12" s="1"/>
  <c r="P351" i="12" s="1"/>
  <c r="P364" i="12" s="1"/>
  <c r="P377" i="12" s="1"/>
  <c r="P390" i="12" s="1"/>
  <c r="P403" i="12" s="1"/>
  <c r="P416" i="12" s="1"/>
  <c r="P429" i="12" s="1"/>
  <c r="P442" i="12" s="1"/>
  <c r="P455" i="12" s="1"/>
  <c r="P468" i="12" s="1"/>
  <c r="P481" i="12" s="1"/>
  <c r="P494" i="12" s="1"/>
  <c r="P507" i="12" s="1"/>
  <c r="P520" i="12" s="1"/>
  <c r="P533" i="12" s="1"/>
  <c r="P546" i="12" s="1"/>
  <c r="P559" i="12" s="1"/>
  <c r="P572" i="12" s="1"/>
  <c r="P585" i="12" s="1"/>
  <c r="P598" i="12" s="1"/>
  <c r="P611" i="12" s="1"/>
  <c r="P624" i="12" s="1"/>
  <c r="P637" i="12" s="1"/>
  <c r="P650" i="12" s="1"/>
  <c r="P663" i="12" s="1"/>
  <c r="P676" i="12" s="1"/>
  <c r="P689" i="12" s="1"/>
  <c r="P702" i="12" s="1"/>
  <c r="P715" i="12" s="1"/>
  <c r="P728" i="12" s="1"/>
  <c r="P741" i="12" s="1"/>
  <c r="P754" i="12" s="1"/>
  <c r="P767" i="12" s="1"/>
  <c r="P780" i="12" s="1"/>
  <c r="P793" i="12" s="1"/>
  <c r="P806" i="12" s="1"/>
  <c r="P819" i="12" s="1"/>
  <c r="P832" i="12" s="1"/>
  <c r="P845" i="12" s="1"/>
  <c r="P858" i="12" s="1"/>
  <c r="P871" i="12" s="1"/>
  <c r="P884" i="12" s="1"/>
  <c r="P897" i="12" s="1"/>
  <c r="P910" i="12" s="1"/>
  <c r="P923" i="12" s="1"/>
  <c r="P936" i="12" s="1"/>
  <c r="P949" i="12" s="1"/>
  <c r="P962" i="12" s="1"/>
  <c r="J39" i="12"/>
  <c r="D39" i="12"/>
  <c r="AF38" i="12"/>
  <c r="AF51" i="12" s="1"/>
  <c r="AF64" i="12" s="1"/>
  <c r="AF77" i="12" s="1"/>
  <c r="AF90" i="12" s="1"/>
  <c r="AF103" i="12" s="1"/>
  <c r="AF116" i="12" s="1"/>
  <c r="AF129" i="12" s="1"/>
  <c r="AF142" i="12" s="1"/>
  <c r="AF155" i="12" s="1"/>
  <c r="AF168" i="12" s="1"/>
  <c r="AF181" i="12" s="1"/>
  <c r="AF194" i="12" s="1"/>
  <c r="AF207" i="12" s="1"/>
  <c r="AF220" i="12" s="1"/>
  <c r="AF233" i="12" s="1"/>
  <c r="AF246" i="12" s="1"/>
  <c r="AF259" i="12" s="1"/>
  <c r="AF272" i="12" s="1"/>
  <c r="AF285" i="12" s="1"/>
  <c r="AF298" i="12" s="1"/>
  <c r="AF311" i="12" s="1"/>
  <c r="AF324" i="12" s="1"/>
  <c r="AF337" i="12" s="1"/>
  <c r="AF350" i="12" s="1"/>
  <c r="AF363" i="12" s="1"/>
  <c r="AF376" i="12" s="1"/>
  <c r="AF389" i="12" s="1"/>
  <c r="AF402" i="12" s="1"/>
  <c r="AF415" i="12" s="1"/>
  <c r="AF428" i="12" s="1"/>
  <c r="AF441" i="12" s="1"/>
  <c r="AF454" i="12" s="1"/>
  <c r="AF467" i="12" s="1"/>
  <c r="AF480" i="12" s="1"/>
  <c r="AF493" i="12" s="1"/>
  <c r="AF506" i="12" s="1"/>
  <c r="AF519" i="12" s="1"/>
  <c r="AF532" i="12" s="1"/>
  <c r="AF545" i="12" s="1"/>
  <c r="AF558" i="12" s="1"/>
  <c r="AF571" i="12" s="1"/>
  <c r="AF584" i="12" s="1"/>
  <c r="AF597" i="12" s="1"/>
  <c r="AF610" i="12" s="1"/>
  <c r="AF623" i="12" s="1"/>
  <c r="AF636" i="12" s="1"/>
  <c r="AF649" i="12" s="1"/>
  <c r="AF662" i="12" s="1"/>
  <c r="AF675" i="12" s="1"/>
  <c r="AF688" i="12" s="1"/>
  <c r="AF701" i="12" s="1"/>
  <c r="AF714" i="12" s="1"/>
  <c r="AF727" i="12" s="1"/>
  <c r="AF740" i="12" s="1"/>
  <c r="AF753" i="12" s="1"/>
  <c r="AF766" i="12" s="1"/>
  <c r="AF779" i="12" s="1"/>
  <c r="AF792" i="12" s="1"/>
  <c r="AF805" i="12" s="1"/>
  <c r="AF818" i="12" s="1"/>
  <c r="AF831" i="12" s="1"/>
  <c r="AF844" i="12" s="1"/>
  <c r="AF857" i="12" s="1"/>
  <c r="AF870" i="12" s="1"/>
  <c r="AF883" i="12" s="1"/>
  <c r="AF896" i="12" s="1"/>
  <c r="AF909" i="12" s="1"/>
  <c r="AF922" i="12" s="1"/>
  <c r="AF935" i="12" s="1"/>
  <c r="AF948" i="12" s="1"/>
  <c r="AF961" i="12" s="1"/>
  <c r="AA38" i="12"/>
  <c r="AA51" i="12" s="1"/>
  <c r="AA64" i="12" s="1"/>
  <c r="AA77" i="12" s="1"/>
  <c r="AA90" i="12" s="1"/>
  <c r="AA103" i="12" s="1"/>
  <c r="AA116" i="12" s="1"/>
  <c r="AA129" i="12" s="1"/>
  <c r="AA142" i="12" s="1"/>
  <c r="AA155" i="12" s="1"/>
  <c r="AA168" i="12" s="1"/>
  <c r="AA181" i="12" s="1"/>
  <c r="AA194" i="12" s="1"/>
  <c r="AA207" i="12" s="1"/>
  <c r="AA220" i="12" s="1"/>
  <c r="AA233" i="12" s="1"/>
  <c r="AA246" i="12" s="1"/>
  <c r="AA259" i="12" s="1"/>
  <c r="AA272" i="12" s="1"/>
  <c r="AA285" i="12" s="1"/>
  <c r="AA298" i="12" s="1"/>
  <c r="AA311" i="12" s="1"/>
  <c r="AA324" i="12" s="1"/>
  <c r="AA337" i="12" s="1"/>
  <c r="AA350" i="12" s="1"/>
  <c r="AA363" i="12" s="1"/>
  <c r="AA376" i="12" s="1"/>
  <c r="AA389" i="12" s="1"/>
  <c r="AA402" i="12" s="1"/>
  <c r="AA415" i="12" s="1"/>
  <c r="AA428" i="12" s="1"/>
  <c r="AA441" i="12" s="1"/>
  <c r="AA454" i="12" s="1"/>
  <c r="AA467" i="12" s="1"/>
  <c r="AA480" i="12" s="1"/>
  <c r="AA493" i="12" s="1"/>
  <c r="AA506" i="12" s="1"/>
  <c r="AA519" i="12" s="1"/>
  <c r="AA532" i="12" s="1"/>
  <c r="AA545" i="12" s="1"/>
  <c r="AA558" i="12" s="1"/>
  <c r="AA571" i="12" s="1"/>
  <c r="AA584" i="12" s="1"/>
  <c r="AA597" i="12" s="1"/>
  <c r="AA610" i="12" s="1"/>
  <c r="AA623" i="12" s="1"/>
  <c r="AA636" i="12" s="1"/>
  <c r="AA649" i="12" s="1"/>
  <c r="AA662" i="12" s="1"/>
  <c r="AA675" i="12" s="1"/>
  <c r="AA688" i="12" s="1"/>
  <c r="AA701" i="12" s="1"/>
  <c r="AA714" i="12" s="1"/>
  <c r="AA727" i="12" s="1"/>
  <c r="AA740" i="12" s="1"/>
  <c r="AA753" i="12" s="1"/>
  <c r="AA766" i="12" s="1"/>
  <c r="AA779" i="12" s="1"/>
  <c r="AA792" i="12" s="1"/>
  <c r="AA805" i="12" s="1"/>
  <c r="AA818" i="12" s="1"/>
  <c r="AA831" i="12" s="1"/>
  <c r="AA844" i="12" s="1"/>
  <c r="AA857" i="12" s="1"/>
  <c r="AA870" i="12" s="1"/>
  <c r="AA883" i="12" s="1"/>
  <c r="AA896" i="12" s="1"/>
  <c r="AA909" i="12" s="1"/>
  <c r="AA922" i="12" s="1"/>
  <c r="AA935" i="12" s="1"/>
  <c r="AA948" i="12" s="1"/>
  <c r="AA961" i="12" s="1"/>
  <c r="V38" i="12"/>
  <c r="P38" i="12"/>
  <c r="J38" i="12"/>
  <c r="J51" i="12" s="1"/>
  <c r="J64" i="12" s="1"/>
  <c r="J77" i="12" s="1"/>
  <c r="J90" i="12" s="1"/>
  <c r="J103" i="12" s="1"/>
  <c r="J116" i="12" s="1"/>
  <c r="J129" i="12" s="1"/>
  <c r="J142" i="12" s="1"/>
  <c r="J155" i="12" s="1"/>
  <c r="J168" i="12" s="1"/>
  <c r="J181" i="12" s="1"/>
  <c r="J194" i="12" s="1"/>
  <c r="J207" i="12" s="1"/>
  <c r="J220" i="12" s="1"/>
  <c r="J233" i="12" s="1"/>
  <c r="J246" i="12" s="1"/>
  <c r="J259" i="12" s="1"/>
  <c r="J272" i="12" s="1"/>
  <c r="J285" i="12" s="1"/>
  <c r="J298" i="12" s="1"/>
  <c r="J311" i="12" s="1"/>
  <c r="J324" i="12" s="1"/>
  <c r="J337" i="12" s="1"/>
  <c r="J350" i="12" s="1"/>
  <c r="J363" i="12" s="1"/>
  <c r="J376" i="12" s="1"/>
  <c r="J389" i="12" s="1"/>
  <c r="J402" i="12" s="1"/>
  <c r="J415" i="12" s="1"/>
  <c r="J428" i="12" s="1"/>
  <c r="J441" i="12" s="1"/>
  <c r="J454" i="12" s="1"/>
  <c r="J467" i="12" s="1"/>
  <c r="J480" i="12" s="1"/>
  <c r="J493" i="12" s="1"/>
  <c r="J506" i="12" s="1"/>
  <c r="J519" i="12" s="1"/>
  <c r="J532" i="12" s="1"/>
  <c r="J545" i="12" s="1"/>
  <c r="J558" i="12" s="1"/>
  <c r="J571" i="12" s="1"/>
  <c r="J584" i="12" s="1"/>
  <c r="J597" i="12" s="1"/>
  <c r="J610" i="12" s="1"/>
  <c r="J623" i="12" s="1"/>
  <c r="J636" i="12" s="1"/>
  <c r="J649" i="12" s="1"/>
  <c r="J662" i="12" s="1"/>
  <c r="J675" i="12" s="1"/>
  <c r="J688" i="12" s="1"/>
  <c r="J701" i="12" s="1"/>
  <c r="J714" i="12" s="1"/>
  <c r="J727" i="12" s="1"/>
  <c r="J740" i="12" s="1"/>
  <c r="J753" i="12" s="1"/>
  <c r="J766" i="12" s="1"/>
  <c r="J779" i="12" s="1"/>
  <c r="J792" i="12" s="1"/>
  <c r="J805" i="12" s="1"/>
  <c r="J818" i="12" s="1"/>
  <c r="J831" i="12" s="1"/>
  <c r="J844" i="12" s="1"/>
  <c r="J857" i="12" s="1"/>
  <c r="J870" i="12" s="1"/>
  <c r="J883" i="12" s="1"/>
  <c r="J896" i="12" s="1"/>
  <c r="J909" i="12" s="1"/>
  <c r="J922" i="12" s="1"/>
  <c r="J935" i="12" s="1"/>
  <c r="J948" i="12" s="1"/>
  <c r="J961" i="12" s="1"/>
  <c r="D38" i="12"/>
  <c r="D51" i="12" s="1"/>
  <c r="D64" i="12" s="1"/>
  <c r="D77" i="12" s="1"/>
  <c r="D90" i="12" s="1"/>
  <c r="D103" i="12" s="1"/>
  <c r="D116" i="12" s="1"/>
  <c r="D129" i="12" s="1"/>
  <c r="D142" i="12" s="1"/>
  <c r="D155" i="12" s="1"/>
  <c r="D168" i="12" s="1"/>
  <c r="D181" i="12" s="1"/>
  <c r="D194" i="12" s="1"/>
  <c r="D207" i="12" s="1"/>
  <c r="D220" i="12" s="1"/>
  <c r="D233" i="12" s="1"/>
  <c r="D246" i="12" s="1"/>
  <c r="D259" i="12" s="1"/>
  <c r="D272" i="12" s="1"/>
  <c r="D285" i="12" s="1"/>
  <c r="D298" i="12" s="1"/>
  <c r="D311" i="12" s="1"/>
  <c r="D324" i="12" s="1"/>
  <c r="D337" i="12" s="1"/>
  <c r="D350" i="12" s="1"/>
  <c r="D363" i="12" s="1"/>
  <c r="D376" i="12" s="1"/>
  <c r="D389" i="12" s="1"/>
  <c r="D402" i="12" s="1"/>
  <c r="D415" i="12" s="1"/>
  <c r="D428" i="12" s="1"/>
  <c r="D441" i="12" s="1"/>
  <c r="D454" i="12" s="1"/>
  <c r="D467" i="12" s="1"/>
  <c r="D480" i="12" s="1"/>
  <c r="D493" i="12" s="1"/>
  <c r="D506" i="12" s="1"/>
  <c r="D519" i="12" s="1"/>
  <c r="D532" i="12" s="1"/>
  <c r="D545" i="12" s="1"/>
  <c r="D558" i="12" s="1"/>
  <c r="D571" i="12" s="1"/>
  <c r="D584" i="12" s="1"/>
  <c r="D597" i="12" s="1"/>
  <c r="D610" i="12" s="1"/>
  <c r="D623" i="12" s="1"/>
  <c r="D636" i="12" s="1"/>
  <c r="D649" i="12" s="1"/>
  <c r="D662" i="12" s="1"/>
  <c r="D675" i="12" s="1"/>
  <c r="D688" i="12" s="1"/>
  <c r="D701" i="12" s="1"/>
  <c r="D714" i="12" s="1"/>
  <c r="D727" i="12" s="1"/>
  <c r="D740" i="12" s="1"/>
  <c r="D753" i="12" s="1"/>
  <c r="D766" i="12" s="1"/>
  <c r="D779" i="12" s="1"/>
  <c r="D792" i="12" s="1"/>
  <c r="D805" i="12" s="1"/>
  <c r="D818" i="12" s="1"/>
  <c r="D831" i="12" s="1"/>
  <c r="D844" i="12" s="1"/>
  <c r="D857" i="12" s="1"/>
  <c r="D870" i="12" s="1"/>
  <c r="D883" i="12" s="1"/>
  <c r="D896" i="12" s="1"/>
  <c r="D909" i="12" s="1"/>
  <c r="D922" i="12" s="1"/>
  <c r="D935" i="12" s="1"/>
  <c r="D948" i="12" s="1"/>
  <c r="D961" i="12" s="1"/>
  <c r="AF37" i="12"/>
  <c r="AA37" i="12"/>
  <c r="V37" i="12"/>
  <c r="V50" i="12" s="1"/>
  <c r="V63" i="12" s="1"/>
  <c r="V76" i="12" s="1"/>
  <c r="V89" i="12" s="1"/>
  <c r="V102" i="12" s="1"/>
  <c r="V115" i="12" s="1"/>
  <c r="V128" i="12" s="1"/>
  <c r="V141" i="12" s="1"/>
  <c r="V154" i="12" s="1"/>
  <c r="V167" i="12" s="1"/>
  <c r="V180" i="12" s="1"/>
  <c r="V193" i="12" s="1"/>
  <c r="V206" i="12" s="1"/>
  <c r="V219" i="12" s="1"/>
  <c r="V232" i="12" s="1"/>
  <c r="V245" i="12" s="1"/>
  <c r="V258" i="12" s="1"/>
  <c r="V271" i="12" s="1"/>
  <c r="V284" i="12" s="1"/>
  <c r="V297" i="12" s="1"/>
  <c r="V310" i="12" s="1"/>
  <c r="V323" i="12" s="1"/>
  <c r="V336" i="12" s="1"/>
  <c r="V349" i="12" s="1"/>
  <c r="V362" i="12" s="1"/>
  <c r="V375" i="12" s="1"/>
  <c r="V388" i="12" s="1"/>
  <c r="V401" i="12" s="1"/>
  <c r="V414" i="12" s="1"/>
  <c r="V427" i="12" s="1"/>
  <c r="V440" i="12" s="1"/>
  <c r="V453" i="12" s="1"/>
  <c r="V466" i="12" s="1"/>
  <c r="V479" i="12" s="1"/>
  <c r="V492" i="12" s="1"/>
  <c r="V505" i="12" s="1"/>
  <c r="V518" i="12" s="1"/>
  <c r="V531" i="12" s="1"/>
  <c r="V544" i="12" s="1"/>
  <c r="V557" i="12" s="1"/>
  <c r="V570" i="12" s="1"/>
  <c r="V583" i="12" s="1"/>
  <c r="V596" i="12" s="1"/>
  <c r="V609" i="12" s="1"/>
  <c r="V622" i="12" s="1"/>
  <c r="V635" i="12" s="1"/>
  <c r="V648" i="12" s="1"/>
  <c r="V661" i="12" s="1"/>
  <c r="V674" i="12" s="1"/>
  <c r="V687" i="12" s="1"/>
  <c r="V700" i="12" s="1"/>
  <c r="V713" i="12" s="1"/>
  <c r="V726" i="12" s="1"/>
  <c r="V739" i="12" s="1"/>
  <c r="V752" i="12" s="1"/>
  <c r="V765" i="12" s="1"/>
  <c r="V778" i="12" s="1"/>
  <c r="V791" i="12" s="1"/>
  <c r="V804" i="12" s="1"/>
  <c r="V817" i="12" s="1"/>
  <c r="V830" i="12" s="1"/>
  <c r="V843" i="12" s="1"/>
  <c r="V856" i="12" s="1"/>
  <c r="V869" i="12" s="1"/>
  <c r="V882" i="12" s="1"/>
  <c r="V895" i="12" s="1"/>
  <c r="V908" i="12" s="1"/>
  <c r="V921" i="12" s="1"/>
  <c r="V934" i="12" s="1"/>
  <c r="V947" i="12" s="1"/>
  <c r="V960" i="12" s="1"/>
  <c r="P37" i="12"/>
  <c r="P50" i="12" s="1"/>
  <c r="P63" i="12" s="1"/>
  <c r="P76" i="12" s="1"/>
  <c r="P89" i="12" s="1"/>
  <c r="P102" i="12" s="1"/>
  <c r="P115" i="12" s="1"/>
  <c r="P128" i="12" s="1"/>
  <c r="P141" i="12" s="1"/>
  <c r="P154" i="12" s="1"/>
  <c r="P167" i="12" s="1"/>
  <c r="P180" i="12" s="1"/>
  <c r="P193" i="12" s="1"/>
  <c r="P206" i="12" s="1"/>
  <c r="P219" i="12" s="1"/>
  <c r="P232" i="12" s="1"/>
  <c r="P245" i="12" s="1"/>
  <c r="P258" i="12" s="1"/>
  <c r="P271" i="12" s="1"/>
  <c r="P284" i="12" s="1"/>
  <c r="P297" i="12" s="1"/>
  <c r="P310" i="12" s="1"/>
  <c r="P323" i="12" s="1"/>
  <c r="P336" i="12" s="1"/>
  <c r="P349" i="12" s="1"/>
  <c r="P362" i="12" s="1"/>
  <c r="P375" i="12" s="1"/>
  <c r="P388" i="12" s="1"/>
  <c r="P401" i="12" s="1"/>
  <c r="P414" i="12" s="1"/>
  <c r="P427" i="12" s="1"/>
  <c r="P440" i="12" s="1"/>
  <c r="P453" i="12" s="1"/>
  <c r="P466" i="12" s="1"/>
  <c r="P479" i="12" s="1"/>
  <c r="P492" i="12" s="1"/>
  <c r="P505" i="12" s="1"/>
  <c r="P518" i="12" s="1"/>
  <c r="P531" i="12" s="1"/>
  <c r="P544" i="12" s="1"/>
  <c r="P557" i="12" s="1"/>
  <c r="P570" i="12" s="1"/>
  <c r="P583" i="12" s="1"/>
  <c r="P596" i="12" s="1"/>
  <c r="P609" i="12" s="1"/>
  <c r="P622" i="12" s="1"/>
  <c r="P635" i="12" s="1"/>
  <c r="P648" i="12" s="1"/>
  <c r="P661" i="12" s="1"/>
  <c r="P674" i="12" s="1"/>
  <c r="P687" i="12" s="1"/>
  <c r="P700" i="12" s="1"/>
  <c r="P713" i="12" s="1"/>
  <c r="P726" i="12" s="1"/>
  <c r="P739" i="12" s="1"/>
  <c r="P752" i="12" s="1"/>
  <c r="P765" i="12" s="1"/>
  <c r="P778" i="12" s="1"/>
  <c r="P791" i="12" s="1"/>
  <c r="P804" i="12" s="1"/>
  <c r="P817" i="12" s="1"/>
  <c r="P830" i="12" s="1"/>
  <c r="P843" i="12" s="1"/>
  <c r="P856" i="12" s="1"/>
  <c r="P869" i="12" s="1"/>
  <c r="P882" i="12" s="1"/>
  <c r="P895" i="12" s="1"/>
  <c r="P908" i="12" s="1"/>
  <c r="P921" i="12" s="1"/>
  <c r="P934" i="12" s="1"/>
  <c r="P947" i="12" s="1"/>
  <c r="P960" i="12" s="1"/>
  <c r="J37" i="12"/>
  <c r="D37" i="12"/>
  <c r="AF36" i="12"/>
  <c r="AF49" i="12" s="1"/>
  <c r="AF62" i="12" s="1"/>
  <c r="AF75" i="12" s="1"/>
  <c r="AF88" i="12" s="1"/>
  <c r="AF101" i="12" s="1"/>
  <c r="AF114" i="12" s="1"/>
  <c r="AF127" i="12" s="1"/>
  <c r="AF140" i="12" s="1"/>
  <c r="AF153" i="12" s="1"/>
  <c r="AF166" i="12" s="1"/>
  <c r="AF179" i="12" s="1"/>
  <c r="AF192" i="12" s="1"/>
  <c r="AF205" i="12" s="1"/>
  <c r="AF218" i="12" s="1"/>
  <c r="AF231" i="12" s="1"/>
  <c r="AF244" i="12" s="1"/>
  <c r="AF257" i="12" s="1"/>
  <c r="AF270" i="12" s="1"/>
  <c r="AF283" i="12" s="1"/>
  <c r="AF296" i="12" s="1"/>
  <c r="AF309" i="12" s="1"/>
  <c r="AF322" i="12" s="1"/>
  <c r="AF335" i="12" s="1"/>
  <c r="AF348" i="12" s="1"/>
  <c r="AF361" i="12" s="1"/>
  <c r="AF374" i="12" s="1"/>
  <c r="AF387" i="12" s="1"/>
  <c r="AF400" i="12" s="1"/>
  <c r="AF413" i="12" s="1"/>
  <c r="AF426" i="12" s="1"/>
  <c r="AF439" i="12" s="1"/>
  <c r="AF452" i="12" s="1"/>
  <c r="AF465" i="12" s="1"/>
  <c r="AF478" i="12" s="1"/>
  <c r="AF491" i="12" s="1"/>
  <c r="AF504" i="12" s="1"/>
  <c r="AF517" i="12" s="1"/>
  <c r="AF530" i="12" s="1"/>
  <c r="AF543" i="12" s="1"/>
  <c r="AF556" i="12" s="1"/>
  <c r="AF569" i="12" s="1"/>
  <c r="AF582" i="12" s="1"/>
  <c r="AF595" i="12" s="1"/>
  <c r="AF608" i="12" s="1"/>
  <c r="AF621" i="12" s="1"/>
  <c r="AF634" i="12" s="1"/>
  <c r="AF647" i="12" s="1"/>
  <c r="AF660" i="12" s="1"/>
  <c r="AF673" i="12" s="1"/>
  <c r="AF686" i="12" s="1"/>
  <c r="AF699" i="12" s="1"/>
  <c r="AF712" i="12" s="1"/>
  <c r="AF725" i="12" s="1"/>
  <c r="AF738" i="12" s="1"/>
  <c r="AF751" i="12" s="1"/>
  <c r="AF764" i="12" s="1"/>
  <c r="AF777" i="12" s="1"/>
  <c r="AF790" i="12" s="1"/>
  <c r="AF803" i="12" s="1"/>
  <c r="AF816" i="12" s="1"/>
  <c r="AF829" i="12" s="1"/>
  <c r="AF842" i="12" s="1"/>
  <c r="AF855" i="12" s="1"/>
  <c r="AF868" i="12" s="1"/>
  <c r="AF881" i="12" s="1"/>
  <c r="AF894" i="12" s="1"/>
  <c r="AF907" i="12" s="1"/>
  <c r="AF920" i="12" s="1"/>
  <c r="AF933" i="12" s="1"/>
  <c r="AF946" i="12" s="1"/>
  <c r="AF959" i="12" s="1"/>
  <c r="AA36" i="12"/>
  <c r="AA49" i="12" s="1"/>
  <c r="AA62" i="12" s="1"/>
  <c r="AA75" i="12" s="1"/>
  <c r="AA88" i="12" s="1"/>
  <c r="AA101" i="12" s="1"/>
  <c r="AA114" i="12" s="1"/>
  <c r="AA127" i="12" s="1"/>
  <c r="AA140" i="12" s="1"/>
  <c r="AA153" i="12" s="1"/>
  <c r="AA166" i="12" s="1"/>
  <c r="AA179" i="12" s="1"/>
  <c r="AA192" i="12" s="1"/>
  <c r="AA205" i="12" s="1"/>
  <c r="AA218" i="12" s="1"/>
  <c r="AA231" i="12" s="1"/>
  <c r="AA244" i="12" s="1"/>
  <c r="AA257" i="12" s="1"/>
  <c r="AA270" i="12" s="1"/>
  <c r="AA283" i="12" s="1"/>
  <c r="AA296" i="12" s="1"/>
  <c r="AA309" i="12" s="1"/>
  <c r="AA322" i="12" s="1"/>
  <c r="AA335" i="12" s="1"/>
  <c r="AA348" i="12" s="1"/>
  <c r="AA361" i="12" s="1"/>
  <c r="AA374" i="12" s="1"/>
  <c r="AA387" i="12" s="1"/>
  <c r="AA400" i="12" s="1"/>
  <c r="AA413" i="12" s="1"/>
  <c r="AA426" i="12" s="1"/>
  <c r="AA439" i="12" s="1"/>
  <c r="AA452" i="12" s="1"/>
  <c r="AA465" i="12" s="1"/>
  <c r="AA478" i="12" s="1"/>
  <c r="AA491" i="12" s="1"/>
  <c r="AA504" i="12" s="1"/>
  <c r="AA517" i="12" s="1"/>
  <c r="AA530" i="12" s="1"/>
  <c r="AA543" i="12" s="1"/>
  <c r="AA556" i="12" s="1"/>
  <c r="AA569" i="12" s="1"/>
  <c r="AA582" i="12" s="1"/>
  <c r="AA595" i="12" s="1"/>
  <c r="AA608" i="12" s="1"/>
  <c r="AA621" i="12" s="1"/>
  <c r="AA634" i="12" s="1"/>
  <c r="AA647" i="12" s="1"/>
  <c r="AA660" i="12" s="1"/>
  <c r="AA673" i="12" s="1"/>
  <c r="AA686" i="12" s="1"/>
  <c r="AA699" i="12" s="1"/>
  <c r="AA712" i="12" s="1"/>
  <c r="AA725" i="12" s="1"/>
  <c r="AA738" i="12" s="1"/>
  <c r="AA751" i="12" s="1"/>
  <c r="AA764" i="12" s="1"/>
  <c r="AA777" i="12" s="1"/>
  <c r="AA790" i="12" s="1"/>
  <c r="AA803" i="12" s="1"/>
  <c r="AA816" i="12" s="1"/>
  <c r="AA829" i="12" s="1"/>
  <c r="AA842" i="12" s="1"/>
  <c r="AA855" i="12" s="1"/>
  <c r="AA868" i="12" s="1"/>
  <c r="AA881" i="12" s="1"/>
  <c r="AA894" i="12" s="1"/>
  <c r="AA907" i="12" s="1"/>
  <c r="AA920" i="12" s="1"/>
  <c r="AA933" i="12" s="1"/>
  <c r="AA946" i="12" s="1"/>
  <c r="AA959" i="12" s="1"/>
  <c r="V36" i="12"/>
  <c r="P36" i="12"/>
  <c r="J36" i="12"/>
  <c r="J49" i="12" s="1"/>
  <c r="J62" i="12" s="1"/>
  <c r="J75" i="12" s="1"/>
  <c r="J88" i="12" s="1"/>
  <c r="J101" i="12" s="1"/>
  <c r="J114" i="12" s="1"/>
  <c r="J127" i="12" s="1"/>
  <c r="J140" i="12" s="1"/>
  <c r="J153" i="12" s="1"/>
  <c r="J166" i="12" s="1"/>
  <c r="J179" i="12" s="1"/>
  <c r="J192" i="12" s="1"/>
  <c r="J205" i="12" s="1"/>
  <c r="J218" i="12" s="1"/>
  <c r="J231" i="12" s="1"/>
  <c r="J244" i="12" s="1"/>
  <c r="J257" i="12" s="1"/>
  <c r="J270" i="12" s="1"/>
  <c r="J283" i="12" s="1"/>
  <c r="J296" i="12" s="1"/>
  <c r="J309" i="12" s="1"/>
  <c r="J322" i="12" s="1"/>
  <c r="J335" i="12" s="1"/>
  <c r="J348" i="12" s="1"/>
  <c r="J361" i="12" s="1"/>
  <c r="J374" i="12" s="1"/>
  <c r="J387" i="12" s="1"/>
  <c r="J400" i="12" s="1"/>
  <c r="J413" i="12" s="1"/>
  <c r="J426" i="12" s="1"/>
  <c r="J439" i="12" s="1"/>
  <c r="J452" i="12" s="1"/>
  <c r="J465" i="12" s="1"/>
  <c r="J478" i="12" s="1"/>
  <c r="J491" i="12" s="1"/>
  <c r="J504" i="12" s="1"/>
  <c r="J517" i="12" s="1"/>
  <c r="J530" i="12" s="1"/>
  <c r="J543" i="12" s="1"/>
  <c r="J556" i="12" s="1"/>
  <c r="J569" i="12" s="1"/>
  <c r="J582" i="12" s="1"/>
  <c r="J595" i="12" s="1"/>
  <c r="J608" i="12" s="1"/>
  <c r="J621" i="12" s="1"/>
  <c r="J634" i="12" s="1"/>
  <c r="J647" i="12" s="1"/>
  <c r="J660" i="12" s="1"/>
  <c r="J673" i="12" s="1"/>
  <c r="J686" i="12" s="1"/>
  <c r="J699" i="12" s="1"/>
  <c r="J712" i="12" s="1"/>
  <c r="J725" i="12" s="1"/>
  <c r="J738" i="12" s="1"/>
  <c r="J751" i="12" s="1"/>
  <c r="J764" i="12" s="1"/>
  <c r="J777" i="12" s="1"/>
  <c r="J790" i="12" s="1"/>
  <c r="J803" i="12" s="1"/>
  <c r="J816" i="12" s="1"/>
  <c r="J829" i="12" s="1"/>
  <c r="J842" i="12" s="1"/>
  <c r="J855" i="12" s="1"/>
  <c r="J868" i="12" s="1"/>
  <c r="J881" i="12" s="1"/>
  <c r="J894" i="12" s="1"/>
  <c r="J907" i="12" s="1"/>
  <c r="J920" i="12" s="1"/>
  <c r="J933" i="12" s="1"/>
  <c r="J946" i="12" s="1"/>
  <c r="J959" i="12" s="1"/>
  <c r="D36" i="12"/>
  <c r="D49" i="12" s="1"/>
  <c r="D62" i="12" s="1"/>
  <c r="D75" i="12" s="1"/>
  <c r="D88" i="12" s="1"/>
  <c r="D101" i="12" s="1"/>
  <c r="D114" i="12" s="1"/>
  <c r="D127" i="12" s="1"/>
  <c r="D140" i="12" s="1"/>
  <c r="D153" i="12" s="1"/>
  <c r="D166" i="12" s="1"/>
  <c r="D179" i="12" s="1"/>
  <c r="D192" i="12" s="1"/>
  <c r="D205" i="12" s="1"/>
  <c r="D218" i="12" s="1"/>
  <c r="D231" i="12" s="1"/>
  <c r="D244" i="12" s="1"/>
  <c r="D257" i="12" s="1"/>
  <c r="D270" i="12" s="1"/>
  <c r="D283" i="12" s="1"/>
  <c r="D296" i="12" s="1"/>
  <c r="D309" i="12" s="1"/>
  <c r="D322" i="12" s="1"/>
  <c r="D335" i="12" s="1"/>
  <c r="D348" i="12" s="1"/>
  <c r="D361" i="12" s="1"/>
  <c r="D374" i="12" s="1"/>
  <c r="D387" i="12" s="1"/>
  <c r="D400" i="12" s="1"/>
  <c r="D413" i="12" s="1"/>
  <c r="D426" i="12" s="1"/>
  <c r="D439" i="12" s="1"/>
  <c r="D452" i="12" s="1"/>
  <c r="D465" i="12" s="1"/>
  <c r="D478" i="12" s="1"/>
  <c r="D491" i="12" s="1"/>
  <c r="D504" i="12" s="1"/>
  <c r="D517" i="12" s="1"/>
  <c r="D530" i="12" s="1"/>
  <c r="D543" i="12" s="1"/>
  <c r="D556" i="12" s="1"/>
  <c r="D569" i="12" s="1"/>
  <c r="D582" i="12" s="1"/>
  <c r="D595" i="12" s="1"/>
  <c r="D608" i="12" s="1"/>
  <c r="D621" i="12" s="1"/>
  <c r="D634" i="12" s="1"/>
  <c r="D647" i="12" s="1"/>
  <c r="D660" i="12" s="1"/>
  <c r="D673" i="12" s="1"/>
  <c r="D686" i="12" s="1"/>
  <c r="D699" i="12" s="1"/>
  <c r="D712" i="12" s="1"/>
  <c r="D725" i="12" s="1"/>
  <c r="D738" i="12" s="1"/>
  <c r="D751" i="12" s="1"/>
  <c r="D764" i="12" s="1"/>
  <c r="D777" i="12" s="1"/>
  <c r="D790" i="12" s="1"/>
  <c r="D803" i="12" s="1"/>
  <c r="D816" i="12" s="1"/>
  <c r="D829" i="12" s="1"/>
  <c r="D842" i="12" s="1"/>
  <c r="D855" i="12" s="1"/>
  <c r="D868" i="12" s="1"/>
  <c r="D881" i="12" s="1"/>
  <c r="D894" i="12" s="1"/>
  <c r="D907" i="12" s="1"/>
  <c r="D920" i="12" s="1"/>
  <c r="D933" i="12" s="1"/>
  <c r="D946" i="12" s="1"/>
  <c r="D959" i="12" s="1"/>
  <c r="AF35" i="12"/>
  <c r="AA35" i="12"/>
  <c r="V35" i="12"/>
  <c r="V48" i="12" s="1"/>
  <c r="V61" i="12" s="1"/>
  <c r="V74" i="12" s="1"/>
  <c r="V87" i="12" s="1"/>
  <c r="V100" i="12" s="1"/>
  <c r="V113" i="12" s="1"/>
  <c r="V126" i="12" s="1"/>
  <c r="V139" i="12" s="1"/>
  <c r="V152" i="12" s="1"/>
  <c r="V165" i="12" s="1"/>
  <c r="V178" i="12" s="1"/>
  <c r="V191" i="12" s="1"/>
  <c r="V204" i="12" s="1"/>
  <c r="V217" i="12" s="1"/>
  <c r="V230" i="12" s="1"/>
  <c r="V243" i="12" s="1"/>
  <c r="V256" i="12" s="1"/>
  <c r="V269" i="12" s="1"/>
  <c r="V282" i="12" s="1"/>
  <c r="V295" i="12" s="1"/>
  <c r="V308" i="12" s="1"/>
  <c r="V321" i="12" s="1"/>
  <c r="V334" i="12" s="1"/>
  <c r="V347" i="12" s="1"/>
  <c r="V360" i="12" s="1"/>
  <c r="V373" i="12" s="1"/>
  <c r="V386" i="12" s="1"/>
  <c r="V399" i="12" s="1"/>
  <c r="V412" i="12" s="1"/>
  <c r="V425" i="12" s="1"/>
  <c r="V438" i="12" s="1"/>
  <c r="V451" i="12" s="1"/>
  <c r="V464" i="12" s="1"/>
  <c r="V477" i="12" s="1"/>
  <c r="V490" i="12" s="1"/>
  <c r="V503" i="12" s="1"/>
  <c r="V516" i="12" s="1"/>
  <c r="V529" i="12" s="1"/>
  <c r="V542" i="12" s="1"/>
  <c r="V555" i="12" s="1"/>
  <c r="V568" i="12" s="1"/>
  <c r="V581" i="12" s="1"/>
  <c r="V594" i="12" s="1"/>
  <c r="V607" i="12" s="1"/>
  <c r="V620" i="12" s="1"/>
  <c r="V633" i="12" s="1"/>
  <c r="V646" i="12" s="1"/>
  <c r="V659" i="12" s="1"/>
  <c r="V672" i="12" s="1"/>
  <c r="V685" i="12" s="1"/>
  <c r="V698" i="12" s="1"/>
  <c r="V711" i="12" s="1"/>
  <c r="V724" i="12" s="1"/>
  <c r="V737" i="12" s="1"/>
  <c r="V750" i="12" s="1"/>
  <c r="V763" i="12" s="1"/>
  <c r="V776" i="12" s="1"/>
  <c r="V789" i="12" s="1"/>
  <c r="V802" i="12" s="1"/>
  <c r="V815" i="12" s="1"/>
  <c r="V828" i="12" s="1"/>
  <c r="V841" i="12" s="1"/>
  <c r="V854" i="12" s="1"/>
  <c r="V867" i="12" s="1"/>
  <c r="V880" i="12" s="1"/>
  <c r="V893" i="12" s="1"/>
  <c r="V906" i="12" s="1"/>
  <c r="V919" i="12" s="1"/>
  <c r="V932" i="12" s="1"/>
  <c r="V945" i="12" s="1"/>
  <c r="V958" i="12" s="1"/>
  <c r="P35" i="12"/>
  <c r="P48" i="12" s="1"/>
  <c r="P61" i="12" s="1"/>
  <c r="P74" i="12" s="1"/>
  <c r="P87" i="12" s="1"/>
  <c r="P100" i="12" s="1"/>
  <c r="P113" i="12" s="1"/>
  <c r="P126" i="12" s="1"/>
  <c r="P139" i="12" s="1"/>
  <c r="P152" i="12" s="1"/>
  <c r="P165" i="12" s="1"/>
  <c r="P178" i="12" s="1"/>
  <c r="P191" i="12" s="1"/>
  <c r="P204" i="12" s="1"/>
  <c r="P217" i="12" s="1"/>
  <c r="P230" i="12" s="1"/>
  <c r="P243" i="12" s="1"/>
  <c r="P256" i="12" s="1"/>
  <c r="P269" i="12" s="1"/>
  <c r="P282" i="12" s="1"/>
  <c r="P295" i="12" s="1"/>
  <c r="P308" i="12" s="1"/>
  <c r="P321" i="12" s="1"/>
  <c r="P334" i="12" s="1"/>
  <c r="P347" i="12" s="1"/>
  <c r="P360" i="12" s="1"/>
  <c r="P373" i="12" s="1"/>
  <c r="P386" i="12" s="1"/>
  <c r="P399" i="12" s="1"/>
  <c r="P412" i="12" s="1"/>
  <c r="P425" i="12" s="1"/>
  <c r="P438" i="12" s="1"/>
  <c r="P451" i="12" s="1"/>
  <c r="P464" i="12" s="1"/>
  <c r="P477" i="12" s="1"/>
  <c r="P490" i="12" s="1"/>
  <c r="P503" i="12" s="1"/>
  <c r="P516" i="12" s="1"/>
  <c r="P529" i="12" s="1"/>
  <c r="P542" i="12" s="1"/>
  <c r="P555" i="12" s="1"/>
  <c r="P568" i="12" s="1"/>
  <c r="P581" i="12" s="1"/>
  <c r="P594" i="12" s="1"/>
  <c r="P607" i="12" s="1"/>
  <c r="P620" i="12" s="1"/>
  <c r="P633" i="12" s="1"/>
  <c r="P646" i="12" s="1"/>
  <c r="P659" i="12" s="1"/>
  <c r="P672" i="12" s="1"/>
  <c r="P685" i="12" s="1"/>
  <c r="P698" i="12" s="1"/>
  <c r="P711" i="12" s="1"/>
  <c r="P724" i="12" s="1"/>
  <c r="P737" i="12" s="1"/>
  <c r="P750" i="12" s="1"/>
  <c r="P763" i="12" s="1"/>
  <c r="P776" i="12" s="1"/>
  <c r="P789" i="12" s="1"/>
  <c r="P802" i="12" s="1"/>
  <c r="P815" i="12" s="1"/>
  <c r="P828" i="12" s="1"/>
  <c r="P841" i="12" s="1"/>
  <c r="P854" i="12" s="1"/>
  <c r="P867" i="12" s="1"/>
  <c r="P880" i="12" s="1"/>
  <c r="P893" i="12" s="1"/>
  <c r="P906" i="12" s="1"/>
  <c r="P919" i="12" s="1"/>
  <c r="P932" i="12" s="1"/>
  <c r="P945" i="12" s="1"/>
  <c r="P958" i="12" s="1"/>
  <c r="J35" i="12"/>
  <c r="D35" i="12"/>
  <c r="AF34" i="12"/>
  <c r="AF47" i="12" s="1"/>
  <c r="AF60" i="12" s="1"/>
  <c r="AF73" i="12" s="1"/>
  <c r="AF86" i="12" s="1"/>
  <c r="AF99" i="12" s="1"/>
  <c r="AF112" i="12" s="1"/>
  <c r="AF125" i="12" s="1"/>
  <c r="AF138" i="12" s="1"/>
  <c r="AF151" i="12" s="1"/>
  <c r="AF164" i="12" s="1"/>
  <c r="AF177" i="12" s="1"/>
  <c r="AF190" i="12" s="1"/>
  <c r="AF203" i="12" s="1"/>
  <c r="AF216" i="12" s="1"/>
  <c r="AF229" i="12" s="1"/>
  <c r="AF242" i="12" s="1"/>
  <c r="AF255" i="12" s="1"/>
  <c r="AF268" i="12" s="1"/>
  <c r="AF281" i="12" s="1"/>
  <c r="AF294" i="12" s="1"/>
  <c r="AF307" i="12" s="1"/>
  <c r="AF320" i="12" s="1"/>
  <c r="AF333" i="12" s="1"/>
  <c r="AF346" i="12" s="1"/>
  <c r="AF359" i="12" s="1"/>
  <c r="AF372" i="12" s="1"/>
  <c r="AF385" i="12" s="1"/>
  <c r="AF398" i="12" s="1"/>
  <c r="AF411" i="12" s="1"/>
  <c r="AF424" i="12" s="1"/>
  <c r="AF437" i="12" s="1"/>
  <c r="AF450" i="12" s="1"/>
  <c r="AF463" i="12" s="1"/>
  <c r="AF476" i="12" s="1"/>
  <c r="AF489" i="12" s="1"/>
  <c r="AF502" i="12" s="1"/>
  <c r="AF515" i="12" s="1"/>
  <c r="AF528" i="12" s="1"/>
  <c r="AF541" i="12" s="1"/>
  <c r="AF554" i="12" s="1"/>
  <c r="AF567" i="12" s="1"/>
  <c r="AF580" i="12" s="1"/>
  <c r="AF593" i="12" s="1"/>
  <c r="AF606" i="12" s="1"/>
  <c r="AF619" i="12" s="1"/>
  <c r="AF632" i="12" s="1"/>
  <c r="AF645" i="12" s="1"/>
  <c r="AF658" i="12" s="1"/>
  <c r="AF671" i="12" s="1"/>
  <c r="AF684" i="12" s="1"/>
  <c r="AF697" i="12" s="1"/>
  <c r="AF710" i="12" s="1"/>
  <c r="AF723" i="12" s="1"/>
  <c r="AF736" i="12" s="1"/>
  <c r="AF749" i="12" s="1"/>
  <c r="AF762" i="12" s="1"/>
  <c r="AF775" i="12" s="1"/>
  <c r="AF788" i="12" s="1"/>
  <c r="AF801" i="12" s="1"/>
  <c r="AF814" i="12" s="1"/>
  <c r="AF827" i="12" s="1"/>
  <c r="AF840" i="12" s="1"/>
  <c r="AF853" i="12" s="1"/>
  <c r="AF866" i="12" s="1"/>
  <c r="AF879" i="12" s="1"/>
  <c r="AF892" i="12" s="1"/>
  <c r="AF905" i="12" s="1"/>
  <c r="AF918" i="12" s="1"/>
  <c r="AF931" i="12" s="1"/>
  <c r="AF944" i="12" s="1"/>
  <c r="AF957" i="12" s="1"/>
  <c r="AA34" i="12"/>
  <c r="AA47" i="12" s="1"/>
  <c r="AA60" i="12" s="1"/>
  <c r="AA73" i="12" s="1"/>
  <c r="AA86" i="12" s="1"/>
  <c r="AA99" i="12" s="1"/>
  <c r="AA112" i="12" s="1"/>
  <c r="AA125" i="12" s="1"/>
  <c r="AA138" i="12" s="1"/>
  <c r="AA151" i="12" s="1"/>
  <c r="AA164" i="12" s="1"/>
  <c r="AA177" i="12" s="1"/>
  <c r="AA190" i="12" s="1"/>
  <c r="AA203" i="12" s="1"/>
  <c r="AA216" i="12" s="1"/>
  <c r="AA229" i="12" s="1"/>
  <c r="AA242" i="12" s="1"/>
  <c r="AA255" i="12" s="1"/>
  <c r="AA268" i="12" s="1"/>
  <c r="AA281" i="12" s="1"/>
  <c r="AA294" i="12" s="1"/>
  <c r="AA307" i="12" s="1"/>
  <c r="AA320" i="12" s="1"/>
  <c r="AA333" i="12" s="1"/>
  <c r="AA346" i="12" s="1"/>
  <c r="AA359" i="12" s="1"/>
  <c r="AA372" i="12" s="1"/>
  <c r="AA385" i="12" s="1"/>
  <c r="AA398" i="12" s="1"/>
  <c r="AA411" i="12" s="1"/>
  <c r="AA424" i="12" s="1"/>
  <c r="AA437" i="12" s="1"/>
  <c r="AA450" i="12" s="1"/>
  <c r="AA463" i="12" s="1"/>
  <c r="AA476" i="12" s="1"/>
  <c r="AA489" i="12" s="1"/>
  <c r="AA502" i="12" s="1"/>
  <c r="AA515" i="12" s="1"/>
  <c r="AA528" i="12" s="1"/>
  <c r="AA541" i="12" s="1"/>
  <c r="AA554" i="12" s="1"/>
  <c r="AA567" i="12" s="1"/>
  <c r="AA580" i="12" s="1"/>
  <c r="AA593" i="12" s="1"/>
  <c r="AA606" i="12" s="1"/>
  <c r="AA619" i="12" s="1"/>
  <c r="AA632" i="12" s="1"/>
  <c r="AA645" i="12" s="1"/>
  <c r="AA658" i="12" s="1"/>
  <c r="AA671" i="12" s="1"/>
  <c r="AA684" i="12" s="1"/>
  <c r="AA697" i="12" s="1"/>
  <c r="AA710" i="12" s="1"/>
  <c r="AA723" i="12" s="1"/>
  <c r="AA736" i="12" s="1"/>
  <c r="AA749" i="12" s="1"/>
  <c r="AA762" i="12" s="1"/>
  <c r="AA775" i="12" s="1"/>
  <c r="AA788" i="12" s="1"/>
  <c r="AA801" i="12" s="1"/>
  <c r="AA814" i="12" s="1"/>
  <c r="AA827" i="12" s="1"/>
  <c r="AA840" i="12" s="1"/>
  <c r="AA853" i="12" s="1"/>
  <c r="AA866" i="12" s="1"/>
  <c r="AA879" i="12" s="1"/>
  <c r="AA892" i="12" s="1"/>
  <c r="AA905" i="12" s="1"/>
  <c r="AA918" i="12" s="1"/>
  <c r="AA931" i="12" s="1"/>
  <c r="AA944" i="12" s="1"/>
  <c r="AA957" i="12" s="1"/>
  <c r="V34" i="12"/>
  <c r="P34" i="12"/>
  <c r="J34" i="12"/>
  <c r="J47" i="12" s="1"/>
  <c r="J60" i="12" s="1"/>
  <c r="J73" i="12" s="1"/>
  <c r="J86" i="12" s="1"/>
  <c r="J99" i="12" s="1"/>
  <c r="J112" i="12" s="1"/>
  <c r="J125" i="12" s="1"/>
  <c r="J138" i="12" s="1"/>
  <c r="J151" i="12" s="1"/>
  <c r="J164" i="12" s="1"/>
  <c r="J177" i="12" s="1"/>
  <c r="J190" i="12" s="1"/>
  <c r="J203" i="12" s="1"/>
  <c r="J216" i="12" s="1"/>
  <c r="J229" i="12" s="1"/>
  <c r="J242" i="12" s="1"/>
  <c r="J255" i="12" s="1"/>
  <c r="J268" i="12" s="1"/>
  <c r="J281" i="12" s="1"/>
  <c r="J294" i="12" s="1"/>
  <c r="J307" i="12" s="1"/>
  <c r="J320" i="12" s="1"/>
  <c r="J333" i="12" s="1"/>
  <c r="J346" i="12" s="1"/>
  <c r="J359" i="12" s="1"/>
  <c r="J372" i="12" s="1"/>
  <c r="J385" i="12" s="1"/>
  <c r="J398" i="12" s="1"/>
  <c r="J411" i="12" s="1"/>
  <c r="J424" i="12" s="1"/>
  <c r="J437" i="12" s="1"/>
  <c r="J450" i="12" s="1"/>
  <c r="J463" i="12" s="1"/>
  <c r="J476" i="12" s="1"/>
  <c r="J489" i="12" s="1"/>
  <c r="J502" i="12" s="1"/>
  <c r="J515" i="12" s="1"/>
  <c r="J528" i="12" s="1"/>
  <c r="J541" i="12" s="1"/>
  <c r="J554" i="12" s="1"/>
  <c r="J567" i="12" s="1"/>
  <c r="J580" i="12" s="1"/>
  <c r="J593" i="12" s="1"/>
  <c r="J606" i="12" s="1"/>
  <c r="J619" i="12" s="1"/>
  <c r="J632" i="12" s="1"/>
  <c r="J645" i="12" s="1"/>
  <c r="J658" i="12" s="1"/>
  <c r="J671" i="12" s="1"/>
  <c r="J684" i="12" s="1"/>
  <c r="J697" i="12" s="1"/>
  <c r="J710" i="12" s="1"/>
  <c r="J723" i="12" s="1"/>
  <c r="J736" i="12" s="1"/>
  <c r="J749" i="12" s="1"/>
  <c r="J762" i="12" s="1"/>
  <c r="J775" i="12" s="1"/>
  <c r="J788" i="12" s="1"/>
  <c r="J801" i="12" s="1"/>
  <c r="J814" i="12" s="1"/>
  <c r="J827" i="12" s="1"/>
  <c r="J840" i="12" s="1"/>
  <c r="J853" i="12" s="1"/>
  <c r="J866" i="12" s="1"/>
  <c r="J879" i="12" s="1"/>
  <c r="J892" i="12" s="1"/>
  <c r="J905" i="12" s="1"/>
  <c r="J918" i="12" s="1"/>
  <c r="J931" i="12" s="1"/>
  <c r="J944" i="12" s="1"/>
  <c r="J957" i="12" s="1"/>
  <c r="D34" i="12"/>
  <c r="D47" i="12" s="1"/>
  <c r="D60" i="12" s="1"/>
  <c r="D73" i="12" s="1"/>
  <c r="D86" i="12" s="1"/>
  <c r="D99" i="12" s="1"/>
  <c r="D112" i="12" s="1"/>
  <c r="D125" i="12" s="1"/>
  <c r="D138" i="12" s="1"/>
  <c r="D151" i="12" s="1"/>
  <c r="D164" i="12" s="1"/>
  <c r="D177" i="12" s="1"/>
  <c r="D190" i="12" s="1"/>
  <c r="D203" i="12" s="1"/>
  <c r="D216" i="12" s="1"/>
  <c r="D229" i="12" s="1"/>
  <c r="D242" i="12" s="1"/>
  <c r="D255" i="12" s="1"/>
  <c r="D268" i="12" s="1"/>
  <c r="D281" i="12" s="1"/>
  <c r="D294" i="12" s="1"/>
  <c r="D307" i="12" s="1"/>
  <c r="D320" i="12" s="1"/>
  <c r="D333" i="12" s="1"/>
  <c r="D346" i="12" s="1"/>
  <c r="D359" i="12" s="1"/>
  <c r="D372" i="12" s="1"/>
  <c r="D385" i="12" s="1"/>
  <c r="D398" i="12" s="1"/>
  <c r="D411" i="12" s="1"/>
  <c r="D424" i="12" s="1"/>
  <c r="D437" i="12" s="1"/>
  <c r="D450" i="12" s="1"/>
  <c r="D463" i="12" s="1"/>
  <c r="D476" i="12" s="1"/>
  <c r="D489" i="12" s="1"/>
  <c r="D502" i="12" s="1"/>
  <c r="D515" i="12" s="1"/>
  <c r="D528" i="12" s="1"/>
  <c r="D541" i="12" s="1"/>
  <c r="D554" i="12" s="1"/>
  <c r="D567" i="12" s="1"/>
  <c r="D580" i="12" s="1"/>
  <c r="D593" i="12" s="1"/>
  <c r="D606" i="12" s="1"/>
  <c r="D619" i="12" s="1"/>
  <c r="D632" i="12" s="1"/>
  <c r="D645" i="12" s="1"/>
  <c r="D658" i="12" s="1"/>
  <c r="D671" i="12" s="1"/>
  <c r="D684" i="12" s="1"/>
  <c r="D697" i="12" s="1"/>
  <c r="D710" i="12" s="1"/>
  <c r="D723" i="12" s="1"/>
  <c r="D736" i="12" s="1"/>
  <c r="D749" i="12" s="1"/>
  <c r="D762" i="12" s="1"/>
  <c r="D775" i="12" s="1"/>
  <c r="D788" i="12" s="1"/>
  <c r="D801" i="12" s="1"/>
  <c r="D814" i="12" s="1"/>
  <c r="D827" i="12" s="1"/>
  <c r="D840" i="12" s="1"/>
  <c r="D853" i="12" s="1"/>
  <c r="D866" i="12" s="1"/>
  <c r="D879" i="12" s="1"/>
  <c r="D892" i="12" s="1"/>
  <c r="D905" i="12" s="1"/>
  <c r="D918" i="12" s="1"/>
  <c r="D931" i="12" s="1"/>
  <c r="D944" i="12" s="1"/>
  <c r="D957" i="12" s="1"/>
  <c r="AF33" i="12"/>
  <c r="AA33" i="12"/>
  <c r="V33" i="12"/>
  <c r="V46" i="12" s="1"/>
  <c r="V59" i="12" s="1"/>
  <c r="V72" i="12" s="1"/>
  <c r="V85" i="12" s="1"/>
  <c r="V98" i="12" s="1"/>
  <c r="V111" i="12" s="1"/>
  <c r="V124" i="12" s="1"/>
  <c r="V137" i="12" s="1"/>
  <c r="V150" i="12" s="1"/>
  <c r="V163" i="12" s="1"/>
  <c r="V176" i="12" s="1"/>
  <c r="V189" i="12" s="1"/>
  <c r="V202" i="12" s="1"/>
  <c r="V215" i="12" s="1"/>
  <c r="V228" i="12" s="1"/>
  <c r="V241" i="12" s="1"/>
  <c r="V254" i="12" s="1"/>
  <c r="V267" i="12" s="1"/>
  <c r="V280" i="12" s="1"/>
  <c r="V293" i="12" s="1"/>
  <c r="V306" i="12" s="1"/>
  <c r="V319" i="12" s="1"/>
  <c r="V332" i="12" s="1"/>
  <c r="V345" i="12" s="1"/>
  <c r="V358" i="12" s="1"/>
  <c r="V371" i="12" s="1"/>
  <c r="V384" i="12" s="1"/>
  <c r="V397" i="12" s="1"/>
  <c r="V410" i="12" s="1"/>
  <c r="V423" i="12" s="1"/>
  <c r="V436" i="12" s="1"/>
  <c r="V449" i="12" s="1"/>
  <c r="V462" i="12" s="1"/>
  <c r="V475" i="12" s="1"/>
  <c r="V488" i="12" s="1"/>
  <c r="V501" i="12" s="1"/>
  <c r="V514" i="12" s="1"/>
  <c r="V527" i="12" s="1"/>
  <c r="V540" i="12" s="1"/>
  <c r="V553" i="12" s="1"/>
  <c r="V566" i="12" s="1"/>
  <c r="V579" i="12" s="1"/>
  <c r="V592" i="12" s="1"/>
  <c r="V605" i="12" s="1"/>
  <c r="V618" i="12" s="1"/>
  <c r="V631" i="12" s="1"/>
  <c r="V644" i="12" s="1"/>
  <c r="V657" i="12" s="1"/>
  <c r="V670" i="12" s="1"/>
  <c r="V683" i="12" s="1"/>
  <c r="V696" i="12" s="1"/>
  <c r="V709" i="12" s="1"/>
  <c r="V722" i="12" s="1"/>
  <c r="V735" i="12" s="1"/>
  <c r="V748" i="12" s="1"/>
  <c r="V761" i="12" s="1"/>
  <c r="V774" i="12" s="1"/>
  <c r="V787" i="12" s="1"/>
  <c r="V800" i="12" s="1"/>
  <c r="V813" i="12" s="1"/>
  <c r="V826" i="12" s="1"/>
  <c r="V839" i="12" s="1"/>
  <c r="V852" i="12" s="1"/>
  <c r="V865" i="12" s="1"/>
  <c r="V878" i="12" s="1"/>
  <c r="V891" i="12" s="1"/>
  <c r="V904" i="12" s="1"/>
  <c r="V917" i="12" s="1"/>
  <c r="V930" i="12" s="1"/>
  <c r="V943" i="12" s="1"/>
  <c r="V956" i="12" s="1"/>
  <c r="P33" i="12"/>
  <c r="P46" i="12" s="1"/>
  <c r="P59" i="12" s="1"/>
  <c r="P72" i="12" s="1"/>
  <c r="P85" i="12" s="1"/>
  <c r="P98" i="12" s="1"/>
  <c r="P111" i="12" s="1"/>
  <c r="P124" i="12" s="1"/>
  <c r="P137" i="12" s="1"/>
  <c r="P150" i="12" s="1"/>
  <c r="P163" i="12" s="1"/>
  <c r="P176" i="12" s="1"/>
  <c r="P189" i="12" s="1"/>
  <c r="P202" i="12" s="1"/>
  <c r="P215" i="12" s="1"/>
  <c r="P228" i="12" s="1"/>
  <c r="P241" i="12" s="1"/>
  <c r="P254" i="12" s="1"/>
  <c r="P267" i="12" s="1"/>
  <c r="P280" i="12" s="1"/>
  <c r="P293" i="12" s="1"/>
  <c r="P306" i="12" s="1"/>
  <c r="P319" i="12" s="1"/>
  <c r="P332" i="12" s="1"/>
  <c r="P345" i="12" s="1"/>
  <c r="P358" i="12" s="1"/>
  <c r="P371" i="12" s="1"/>
  <c r="P384" i="12" s="1"/>
  <c r="P397" i="12" s="1"/>
  <c r="P410" i="12" s="1"/>
  <c r="P423" i="12" s="1"/>
  <c r="P436" i="12" s="1"/>
  <c r="P449" i="12" s="1"/>
  <c r="P462" i="12" s="1"/>
  <c r="P475" i="12" s="1"/>
  <c r="P488" i="12" s="1"/>
  <c r="P501" i="12" s="1"/>
  <c r="P514" i="12" s="1"/>
  <c r="P527" i="12" s="1"/>
  <c r="P540" i="12" s="1"/>
  <c r="P553" i="12" s="1"/>
  <c r="P566" i="12" s="1"/>
  <c r="P579" i="12" s="1"/>
  <c r="P592" i="12" s="1"/>
  <c r="P605" i="12" s="1"/>
  <c r="P618" i="12" s="1"/>
  <c r="P631" i="12" s="1"/>
  <c r="P644" i="12" s="1"/>
  <c r="P657" i="12" s="1"/>
  <c r="P670" i="12" s="1"/>
  <c r="P683" i="12" s="1"/>
  <c r="P696" i="12" s="1"/>
  <c r="P709" i="12" s="1"/>
  <c r="P722" i="12" s="1"/>
  <c r="P735" i="12" s="1"/>
  <c r="P748" i="12" s="1"/>
  <c r="P761" i="12" s="1"/>
  <c r="P774" i="12" s="1"/>
  <c r="P787" i="12" s="1"/>
  <c r="P800" i="12" s="1"/>
  <c r="P813" i="12" s="1"/>
  <c r="P826" i="12" s="1"/>
  <c r="P839" i="12" s="1"/>
  <c r="P852" i="12" s="1"/>
  <c r="P865" i="12" s="1"/>
  <c r="P878" i="12" s="1"/>
  <c r="P891" i="12" s="1"/>
  <c r="P904" i="12" s="1"/>
  <c r="P917" i="12" s="1"/>
  <c r="P930" i="12" s="1"/>
  <c r="P943" i="12" s="1"/>
  <c r="P956" i="12" s="1"/>
  <c r="J33" i="12"/>
  <c r="D33" i="12"/>
  <c r="AF32" i="12"/>
  <c r="AF45" i="12" s="1"/>
  <c r="AF58" i="12" s="1"/>
  <c r="AF71" i="12" s="1"/>
  <c r="AF84" i="12" s="1"/>
  <c r="AF97" i="12" s="1"/>
  <c r="AF110" i="12" s="1"/>
  <c r="AF123" i="12" s="1"/>
  <c r="AF136" i="12" s="1"/>
  <c r="AF149" i="12" s="1"/>
  <c r="AF162" i="12" s="1"/>
  <c r="AF175" i="12" s="1"/>
  <c r="AF188" i="12" s="1"/>
  <c r="AF201" i="12" s="1"/>
  <c r="AF214" i="12" s="1"/>
  <c r="AF227" i="12" s="1"/>
  <c r="AF240" i="12" s="1"/>
  <c r="AF253" i="12" s="1"/>
  <c r="AF266" i="12" s="1"/>
  <c r="AF279" i="12" s="1"/>
  <c r="AF292" i="12" s="1"/>
  <c r="AF305" i="12" s="1"/>
  <c r="AF318" i="12" s="1"/>
  <c r="AF331" i="12" s="1"/>
  <c r="AF344" i="12" s="1"/>
  <c r="AF357" i="12" s="1"/>
  <c r="AF370" i="12" s="1"/>
  <c r="AF383" i="12" s="1"/>
  <c r="AF396" i="12" s="1"/>
  <c r="AF409" i="12" s="1"/>
  <c r="AF422" i="12" s="1"/>
  <c r="AF435" i="12" s="1"/>
  <c r="AF448" i="12" s="1"/>
  <c r="AF461" i="12" s="1"/>
  <c r="AF474" i="12" s="1"/>
  <c r="AF487" i="12" s="1"/>
  <c r="AF500" i="12" s="1"/>
  <c r="AF513" i="12" s="1"/>
  <c r="AF526" i="12" s="1"/>
  <c r="AF539" i="12" s="1"/>
  <c r="AF552" i="12" s="1"/>
  <c r="AF565" i="12" s="1"/>
  <c r="AF578" i="12" s="1"/>
  <c r="AF591" i="12" s="1"/>
  <c r="AF604" i="12" s="1"/>
  <c r="AF617" i="12" s="1"/>
  <c r="AF630" i="12" s="1"/>
  <c r="AF643" i="12" s="1"/>
  <c r="AF656" i="12" s="1"/>
  <c r="AF669" i="12" s="1"/>
  <c r="AF682" i="12" s="1"/>
  <c r="AF695" i="12" s="1"/>
  <c r="AF708" i="12" s="1"/>
  <c r="AF721" i="12" s="1"/>
  <c r="AF734" i="12" s="1"/>
  <c r="AF747" i="12" s="1"/>
  <c r="AF760" i="12" s="1"/>
  <c r="AF773" i="12" s="1"/>
  <c r="AF786" i="12" s="1"/>
  <c r="AF799" i="12" s="1"/>
  <c r="AF812" i="12" s="1"/>
  <c r="AF825" i="12" s="1"/>
  <c r="AF838" i="12" s="1"/>
  <c r="AF851" i="12" s="1"/>
  <c r="AF864" i="12" s="1"/>
  <c r="AF877" i="12" s="1"/>
  <c r="AF890" i="12" s="1"/>
  <c r="AF903" i="12" s="1"/>
  <c r="AF916" i="12" s="1"/>
  <c r="AF929" i="12" s="1"/>
  <c r="AF942" i="12" s="1"/>
  <c r="AF955" i="12" s="1"/>
  <c r="AA32" i="12"/>
  <c r="AA45" i="12" s="1"/>
  <c r="AA58" i="12" s="1"/>
  <c r="AA71" i="12" s="1"/>
  <c r="AA84" i="12" s="1"/>
  <c r="AA97" i="12" s="1"/>
  <c r="AA110" i="12" s="1"/>
  <c r="AA123" i="12" s="1"/>
  <c r="AA136" i="12" s="1"/>
  <c r="AA149" i="12" s="1"/>
  <c r="AA162" i="12" s="1"/>
  <c r="AA175" i="12" s="1"/>
  <c r="AA188" i="12" s="1"/>
  <c r="AA201" i="12" s="1"/>
  <c r="AA214" i="12" s="1"/>
  <c r="AA227" i="12" s="1"/>
  <c r="AA240" i="12" s="1"/>
  <c r="AA253" i="12" s="1"/>
  <c r="AA266" i="12" s="1"/>
  <c r="AA279" i="12" s="1"/>
  <c r="AA292" i="12" s="1"/>
  <c r="AA305" i="12" s="1"/>
  <c r="AA318" i="12" s="1"/>
  <c r="AA331" i="12" s="1"/>
  <c r="AA344" i="12" s="1"/>
  <c r="AA357" i="12" s="1"/>
  <c r="AA370" i="12" s="1"/>
  <c r="AA383" i="12" s="1"/>
  <c r="AA396" i="12" s="1"/>
  <c r="AA409" i="12" s="1"/>
  <c r="AA422" i="12" s="1"/>
  <c r="AA435" i="12" s="1"/>
  <c r="AA448" i="12" s="1"/>
  <c r="AA461" i="12" s="1"/>
  <c r="AA474" i="12" s="1"/>
  <c r="AA487" i="12" s="1"/>
  <c r="AA500" i="12" s="1"/>
  <c r="AA513" i="12" s="1"/>
  <c r="AA526" i="12" s="1"/>
  <c r="AA539" i="12" s="1"/>
  <c r="AA552" i="12" s="1"/>
  <c r="AA565" i="12" s="1"/>
  <c r="AA578" i="12" s="1"/>
  <c r="AA591" i="12" s="1"/>
  <c r="AA604" i="12" s="1"/>
  <c r="AA617" i="12" s="1"/>
  <c r="AA630" i="12" s="1"/>
  <c r="AA643" i="12" s="1"/>
  <c r="AA656" i="12" s="1"/>
  <c r="AA669" i="12" s="1"/>
  <c r="AA682" i="12" s="1"/>
  <c r="AA695" i="12" s="1"/>
  <c r="AA708" i="12" s="1"/>
  <c r="AA721" i="12" s="1"/>
  <c r="AA734" i="12" s="1"/>
  <c r="AA747" i="12" s="1"/>
  <c r="AA760" i="12" s="1"/>
  <c r="AA773" i="12" s="1"/>
  <c r="AA786" i="12" s="1"/>
  <c r="AA799" i="12" s="1"/>
  <c r="AA812" i="12" s="1"/>
  <c r="AA825" i="12" s="1"/>
  <c r="AA838" i="12" s="1"/>
  <c r="AA851" i="12" s="1"/>
  <c r="AA864" i="12" s="1"/>
  <c r="AA877" i="12" s="1"/>
  <c r="AA890" i="12" s="1"/>
  <c r="AA903" i="12" s="1"/>
  <c r="AA916" i="12" s="1"/>
  <c r="AA929" i="12" s="1"/>
  <c r="AA942" i="12" s="1"/>
  <c r="AA955" i="12" s="1"/>
  <c r="V32" i="12"/>
  <c r="P32" i="12"/>
  <c r="J32" i="12"/>
  <c r="J45" i="12" s="1"/>
  <c r="J58" i="12" s="1"/>
  <c r="J71" i="12" s="1"/>
  <c r="J84" i="12" s="1"/>
  <c r="J97" i="12" s="1"/>
  <c r="J110" i="12" s="1"/>
  <c r="J123" i="12" s="1"/>
  <c r="J136" i="12" s="1"/>
  <c r="J149" i="12" s="1"/>
  <c r="J162" i="12" s="1"/>
  <c r="J175" i="12" s="1"/>
  <c r="J188" i="12" s="1"/>
  <c r="J201" i="12" s="1"/>
  <c r="J214" i="12" s="1"/>
  <c r="J227" i="12" s="1"/>
  <c r="J240" i="12" s="1"/>
  <c r="J253" i="12" s="1"/>
  <c r="J266" i="12" s="1"/>
  <c r="J279" i="12" s="1"/>
  <c r="J292" i="12" s="1"/>
  <c r="J305" i="12" s="1"/>
  <c r="J318" i="12" s="1"/>
  <c r="J331" i="12" s="1"/>
  <c r="J344" i="12" s="1"/>
  <c r="J357" i="12" s="1"/>
  <c r="J370" i="12" s="1"/>
  <c r="J383" i="12" s="1"/>
  <c r="J396" i="12" s="1"/>
  <c r="J409" i="12" s="1"/>
  <c r="J422" i="12" s="1"/>
  <c r="J435" i="12" s="1"/>
  <c r="J448" i="12" s="1"/>
  <c r="J461" i="12" s="1"/>
  <c r="J474" i="12" s="1"/>
  <c r="J487" i="12" s="1"/>
  <c r="J500" i="12" s="1"/>
  <c r="J513" i="12" s="1"/>
  <c r="J526" i="12" s="1"/>
  <c r="J539" i="12" s="1"/>
  <c r="J552" i="12" s="1"/>
  <c r="J565" i="12" s="1"/>
  <c r="J578" i="12" s="1"/>
  <c r="J591" i="12" s="1"/>
  <c r="J604" i="12" s="1"/>
  <c r="J617" i="12" s="1"/>
  <c r="J630" i="12" s="1"/>
  <c r="J643" i="12" s="1"/>
  <c r="J656" i="12" s="1"/>
  <c r="J669" i="12" s="1"/>
  <c r="J682" i="12" s="1"/>
  <c r="J695" i="12" s="1"/>
  <c r="J708" i="12" s="1"/>
  <c r="J721" i="12" s="1"/>
  <c r="J734" i="12" s="1"/>
  <c r="J747" i="12" s="1"/>
  <c r="J760" i="12" s="1"/>
  <c r="J773" i="12" s="1"/>
  <c r="J786" i="12" s="1"/>
  <c r="J799" i="12" s="1"/>
  <c r="J812" i="12" s="1"/>
  <c r="J825" i="12" s="1"/>
  <c r="J838" i="12" s="1"/>
  <c r="J851" i="12" s="1"/>
  <c r="J864" i="12" s="1"/>
  <c r="J877" i="12" s="1"/>
  <c r="J890" i="12" s="1"/>
  <c r="J903" i="12" s="1"/>
  <c r="J916" i="12" s="1"/>
  <c r="J929" i="12" s="1"/>
  <c r="J942" i="12" s="1"/>
  <c r="J955" i="12" s="1"/>
  <c r="D32" i="12"/>
  <c r="D45" i="12" s="1"/>
  <c r="D58" i="12" s="1"/>
  <c r="D71" i="12" s="1"/>
  <c r="D84" i="12" s="1"/>
  <c r="D97" i="12" s="1"/>
  <c r="D110" i="12" s="1"/>
  <c r="D123" i="12" s="1"/>
  <c r="D136" i="12" s="1"/>
  <c r="D149" i="12" s="1"/>
  <c r="D162" i="12" s="1"/>
  <c r="D175" i="12" s="1"/>
  <c r="D188" i="12" s="1"/>
  <c r="D201" i="12" s="1"/>
  <c r="D214" i="12" s="1"/>
  <c r="D227" i="12" s="1"/>
  <c r="D240" i="12" s="1"/>
  <c r="D253" i="12" s="1"/>
  <c r="D266" i="12" s="1"/>
  <c r="D279" i="12" s="1"/>
  <c r="D292" i="12" s="1"/>
  <c r="D305" i="12" s="1"/>
  <c r="D318" i="12" s="1"/>
  <c r="D331" i="12" s="1"/>
  <c r="D344" i="12" s="1"/>
  <c r="D357" i="12" s="1"/>
  <c r="D370" i="12" s="1"/>
  <c r="D383" i="12" s="1"/>
  <c r="D396" i="12" s="1"/>
  <c r="D409" i="12" s="1"/>
  <c r="D422" i="12" s="1"/>
  <c r="D435" i="12" s="1"/>
  <c r="D448" i="12" s="1"/>
  <c r="D461" i="12" s="1"/>
  <c r="D474" i="12" s="1"/>
  <c r="D487" i="12" s="1"/>
  <c r="D500" i="12" s="1"/>
  <c r="D513" i="12" s="1"/>
  <c r="D526" i="12" s="1"/>
  <c r="D539" i="12" s="1"/>
  <c r="D552" i="12" s="1"/>
  <c r="D565" i="12" s="1"/>
  <c r="D578" i="12" s="1"/>
  <c r="D591" i="12" s="1"/>
  <c r="D604" i="12" s="1"/>
  <c r="D617" i="12" s="1"/>
  <c r="D630" i="12" s="1"/>
  <c r="D643" i="12" s="1"/>
  <c r="D656" i="12" s="1"/>
  <c r="D669" i="12" s="1"/>
  <c r="D682" i="12" s="1"/>
  <c r="D695" i="12" s="1"/>
  <c r="D708" i="12" s="1"/>
  <c r="D721" i="12" s="1"/>
  <c r="D734" i="12" s="1"/>
  <c r="D747" i="12" s="1"/>
  <c r="D760" i="12" s="1"/>
  <c r="D773" i="12" s="1"/>
  <c r="D786" i="12" s="1"/>
  <c r="D799" i="12" s="1"/>
  <c r="D812" i="12" s="1"/>
  <c r="D825" i="12" s="1"/>
  <c r="D838" i="12" s="1"/>
  <c r="D851" i="12" s="1"/>
  <c r="D864" i="12" s="1"/>
  <c r="D877" i="12" s="1"/>
  <c r="D890" i="12" s="1"/>
  <c r="D903" i="12" s="1"/>
  <c r="D916" i="12" s="1"/>
  <c r="D929" i="12" s="1"/>
  <c r="D942" i="12" s="1"/>
  <c r="D955" i="12" s="1"/>
  <c r="AF31" i="12"/>
  <c r="AA31" i="12"/>
  <c r="V31" i="12"/>
  <c r="V44" i="12" s="1"/>
  <c r="V57" i="12" s="1"/>
  <c r="V70" i="12" s="1"/>
  <c r="V83" i="12" s="1"/>
  <c r="V96" i="12" s="1"/>
  <c r="V109" i="12" s="1"/>
  <c r="V122" i="12" s="1"/>
  <c r="V135" i="12" s="1"/>
  <c r="V148" i="12" s="1"/>
  <c r="V161" i="12" s="1"/>
  <c r="V174" i="12" s="1"/>
  <c r="V187" i="12" s="1"/>
  <c r="V200" i="12" s="1"/>
  <c r="V213" i="12" s="1"/>
  <c r="V226" i="12" s="1"/>
  <c r="V239" i="12" s="1"/>
  <c r="V252" i="12" s="1"/>
  <c r="V265" i="12" s="1"/>
  <c r="V278" i="12" s="1"/>
  <c r="V291" i="12" s="1"/>
  <c r="V304" i="12" s="1"/>
  <c r="V317" i="12" s="1"/>
  <c r="V330" i="12" s="1"/>
  <c r="V343" i="12" s="1"/>
  <c r="V356" i="12" s="1"/>
  <c r="V369" i="12" s="1"/>
  <c r="V382" i="12" s="1"/>
  <c r="V395" i="12" s="1"/>
  <c r="V408" i="12" s="1"/>
  <c r="V421" i="12" s="1"/>
  <c r="V434" i="12" s="1"/>
  <c r="V447" i="12" s="1"/>
  <c r="V460" i="12" s="1"/>
  <c r="V473" i="12" s="1"/>
  <c r="V486" i="12" s="1"/>
  <c r="V499" i="12" s="1"/>
  <c r="V512" i="12" s="1"/>
  <c r="V525" i="12" s="1"/>
  <c r="V538" i="12" s="1"/>
  <c r="V551" i="12" s="1"/>
  <c r="V564" i="12" s="1"/>
  <c r="V577" i="12" s="1"/>
  <c r="V590" i="12" s="1"/>
  <c r="V603" i="12" s="1"/>
  <c r="V616" i="12" s="1"/>
  <c r="V629" i="12" s="1"/>
  <c r="V642" i="12" s="1"/>
  <c r="V655" i="12" s="1"/>
  <c r="V668" i="12" s="1"/>
  <c r="V681" i="12" s="1"/>
  <c r="V694" i="12" s="1"/>
  <c r="V707" i="12" s="1"/>
  <c r="V720" i="12" s="1"/>
  <c r="V733" i="12" s="1"/>
  <c r="V746" i="12" s="1"/>
  <c r="V759" i="12" s="1"/>
  <c r="V772" i="12" s="1"/>
  <c r="V785" i="12" s="1"/>
  <c r="V798" i="12" s="1"/>
  <c r="V811" i="12" s="1"/>
  <c r="V824" i="12" s="1"/>
  <c r="V837" i="12" s="1"/>
  <c r="V850" i="12" s="1"/>
  <c r="V863" i="12" s="1"/>
  <c r="V876" i="12" s="1"/>
  <c r="V889" i="12" s="1"/>
  <c r="V902" i="12" s="1"/>
  <c r="V915" i="12" s="1"/>
  <c r="V928" i="12" s="1"/>
  <c r="V941" i="12" s="1"/>
  <c r="V954" i="12" s="1"/>
  <c r="P31" i="12"/>
  <c r="P44" i="12" s="1"/>
  <c r="P57" i="12" s="1"/>
  <c r="P70" i="12" s="1"/>
  <c r="P83" i="12" s="1"/>
  <c r="P96" i="12" s="1"/>
  <c r="P109" i="12" s="1"/>
  <c r="P122" i="12" s="1"/>
  <c r="P135" i="12" s="1"/>
  <c r="P148" i="12" s="1"/>
  <c r="P161" i="12" s="1"/>
  <c r="P174" i="12" s="1"/>
  <c r="P187" i="12" s="1"/>
  <c r="P200" i="12" s="1"/>
  <c r="P213" i="12" s="1"/>
  <c r="P226" i="12" s="1"/>
  <c r="P239" i="12" s="1"/>
  <c r="P252" i="12" s="1"/>
  <c r="P265" i="12" s="1"/>
  <c r="P278" i="12" s="1"/>
  <c r="P291" i="12" s="1"/>
  <c r="P304" i="12" s="1"/>
  <c r="P317" i="12" s="1"/>
  <c r="P330" i="12" s="1"/>
  <c r="P343" i="12" s="1"/>
  <c r="P356" i="12" s="1"/>
  <c r="P369" i="12" s="1"/>
  <c r="P382" i="12" s="1"/>
  <c r="P395" i="12" s="1"/>
  <c r="P408" i="12" s="1"/>
  <c r="P421" i="12" s="1"/>
  <c r="P434" i="12" s="1"/>
  <c r="P447" i="12" s="1"/>
  <c r="P460" i="12" s="1"/>
  <c r="P473" i="12" s="1"/>
  <c r="P486" i="12" s="1"/>
  <c r="P499" i="12" s="1"/>
  <c r="P512" i="12" s="1"/>
  <c r="P525" i="12" s="1"/>
  <c r="P538" i="12" s="1"/>
  <c r="P551" i="12" s="1"/>
  <c r="P564" i="12" s="1"/>
  <c r="P577" i="12" s="1"/>
  <c r="P590" i="12" s="1"/>
  <c r="P603" i="12" s="1"/>
  <c r="P616" i="12" s="1"/>
  <c r="P629" i="12" s="1"/>
  <c r="P642" i="12" s="1"/>
  <c r="P655" i="12" s="1"/>
  <c r="P668" i="12" s="1"/>
  <c r="P681" i="12" s="1"/>
  <c r="P694" i="12" s="1"/>
  <c r="P707" i="12" s="1"/>
  <c r="P720" i="12" s="1"/>
  <c r="P733" i="12" s="1"/>
  <c r="P746" i="12" s="1"/>
  <c r="P759" i="12" s="1"/>
  <c r="P772" i="12" s="1"/>
  <c r="P785" i="12" s="1"/>
  <c r="P798" i="12" s="1"/>
  <c r="P811" i="12" s="1"/>
  <c r="P824" i="12" s="1"/>
  <c r="P837" i="12" s="1"/>
  <c r="P850" i="12" s="1"/>
  <c r="P863" i="12" s="1"/>
  <c r="P876" i="12" s="1"/>
  <c r="P889" i="12" s="1"/>
  <c r="P902" i="12" s="1"/>
  <c r="P915" i="12" s="1"/>
  <c r="P928" i="12" s="1"/>
  <c r="P941" i="12" s="1"/>
  <c r="P954" i="12" s="1"/>
  <c r="J31" i="12"/>
  <c r="D31" i="12"/>
  <c r="AF30" i="12"/>
  <c r="AF43" i="12" s="1"/>
  <c r="AF56" i="12" s="1"/>
  <c r="AF69" i="12" s="1"/>
  <c r="AF82" i="12" s="1"/>
  <c r="AF95" i="12" s="1"/>
  <c r="AF108" i="12" s="1"/>
  <c r="AF121" i="12" s="1"/>
  <c r="AF134" i="12" s="1"/>
  <c r="AF147" i="12" s="1"/>
  <c r="AF160" i="12" s="1"/>
  <c r="AF173" i="12" s="1"/>
  <c r="AF186" i="12" s="1"/>
  <c r="AF199" i="12" s="1"/>
  <c r="AF212" i="12" s="1"/>
  <c r="AF225" i="12" s="1"/>
  <c r="AF238" i="12" s="1"/>
  <c r="AF251" i="12" s="1"/>
  <c r="AF264" i="12" s="1"/>
  <c r="AF277" i="12" s="1"/>
  <c r="AF290" i="12" s="1"/>
  <c r="AF303" i="12" s="1"/>
  <c r="AF316" i="12" s="1"/>
  <c r="AF329" i="12" s="1"/>
  <c r="AF342" i="12" s="1"/>
  <c r="AF355" i="12" s="1"/>
  <c r="AF368" i="12" s="1"/>
  <c r="AF381" i="12" s="1"/>
  <c r="AF394" i="12" s="1"/>
  <c r="AF407" i="12" s="1"/>
  <c r="AF420" i="12" s="1"/>
  <c r="AF433" i="12" s="1"/>
  <c r="AF446" i="12" s="1"/>
  <c r="AF459" i="12" s="1"/>
  <c r="AF472" i="12" s="1"/>
  <c r="AF485" i="12" s="1"/>
  <c r="AF498" i="12" s="1"/>
  <c r="AF511" i="12" s="1"/>
  <c r="AF524" i="12" s="1"/>
  <c r="AF537" i="12" s="1"/>
  <c r="AF550" i="12" s="1"/>
  <c r="AF563" i="12" s="1"/>
  <c r="AF576" i="12" s="1"/>
  <c r="AF589" i="12" s="1"/>
  <c r="AF602" i="12" s="1"/>
  <c r="AF615" i="12" s="1"/>
  <c r="AF628" i="12" s="1"/>
  <c r="AF641" i="12" s="1"/>
  <c r="AF654" i="12" s="1"/>
  <c r="AF667" i="12" s="1"/>
  <c r="AF680" i="12" s="1"/>
  <c r="AF693" i="12" s="1"/>
  <c r="AF706" i="12" s="1"/>
  <c r="AF719" i="12" s="1"/>
  <c r="AF732" i="12" s="1"/>
  <c r="AF745" i="12" s="1"/>
  <c r="AF758" i="12" s="1"/>
  <c r="AF771" i="12" s="1"/>
  <c r="AF784" i="12" s="1"/>
  <c r="AF797" i="12" s="1"/>
  <c r="AF810" i="12" s="1"/>
  <c r="AF823" i="12" s="1"/>
  <c r="AF836" i="12" s="1"/>
  <c r="AF849" i="12" s="1"/>
  <c r="AF862" i="12" s="1"/>
  <c r="AF875" i="12" s="1"/>
  <c r="AF888" i="12" s="1"/>
  <c r="AF901" i="12" s="1"/>
  <c r="AF914" i="12" s="1"/>
  <c r="AF927" i="12" s="1"/>
  <c r="AF940" i="12" s="1"/>
  <c r="AF953" i="12" s="1"/>
  <c r="AA30" i="12"/>
  <c r="AA43" i="12" s="1"/>
  <c r="AA56" i="12" s="1"/>
  <c r="AA69" i="12" s="1"/>
  <c r="AA82" i="12" s="1"/>
  <c r="AA95" i="12" s="1"/>
  <c r="AA108" i="12" s="1"/>
  <c r="AA121" i="12" s="1"/>
  <c r="AA134" i="12" s="1"/>
  <c r="AA147" i="12" s="1"/>
  <c r="AA160" i="12" s="1"/>
  <c r="AA173" i="12" s="1"/>
  <c r="AA186" i="12" s="1"/>
  <c r="AA199" i="12" s="1"/>
  <c r="AA212" i="12" s="1"/>
  <c r="AA225" i="12" s="1"/>
  <c r="AA238" i="12" s="1"/>
  <c r="AA251" i="12" s="1"/>
  <c r="AA264" i="12" s="1"/>
  <c r="AA277" i="12" s="1"/>
  <c r="AA290" i="12" s="1"/>
  <c r="AA303" i="12" s="1"/>
  <c r="AA316" i="12" s="1"/>
  <c r="AA329" i="12" s="1"/>
  <c r="AA342" i="12" s="1"/>
  <c r="AA355" i="12" s="1"/>
  <c r="AA368" i="12" s="1"/>
  <c r="AA381" i="12" s="1"/>
  <c r="AA394" i="12" s="1"/>
  <c r="AA407" i="12" s="1"/>
  <c r="AA420" i="12" s="1"/>
  <c r="AA433" i="12" s="1"/>
  <c r="AA446" i="12" s="1"/>
  <c r="AA459" i="12" s="1"/>
  <c r="AA472" i="12" s="1"/>
  <c r="AA485" i="12" s="1"/>
  <c r="AA498" i="12" s="1"/>
  <c r="AA511" i="12" s="1"/>
  <c r="AA524" i="12" s="1"/>
  <c r="AA537" i="12" s="1"/>
  <c r="AA550" i="12" s="1"/>
  <c r="AA563" i="12" s="1"/>
  <c r="AA576" i="12" s="1"/>
  <c r="AA589" i="12" s="1"/>
  <c r="AA602" i="12" s="1"/>
  <c r="AA615" i="12" s="1"/>
  <c r="AA628" i="12" s="1"/>
  <c r="AA641" i="12" s="1"/>
  <c r="AA654" i="12" s="1"/>
  <c r="AA667" i="12" s="1"/>
  <c r="AA680" i="12" s="1"/>
  <c r="AA693" i="12" s="1"/>
  <c r="AA706" i="12" s="1"/>
  <c r="AA719" i="12" s="1"/>
  <c r="AA732" i="12" s="1"/>
  <c r="AA745" i="12" s="1"/>
  <c r="AA758" i="12" s="1"/>
  <c r="AA771" i="12" s="1"/>
  <c r="AA784" i="12" s="1"/>
  <c r="AA797" i="12" s="1"/>
  <c r="AA810" i="12" s="1"/>
  <c r="AA823" i="12" s="1"/>
  <c r="AA836" i="12" s="1"/>
  <c r="AA849" i="12" s="1"/>
  <c r="AA862" i="12" s="1"/>
  <c r="AA875" i="12" s="1"/>
  <c r="AA888" i="12" s="1"/>
  <c r="AA901" i="12" s="1"/>
  <c r="AA914" i="12" s="1"/>
  <c r="AA927" i="12" s="1"/>
  <c r="AA940" i="12" s="1"/>
  <c r="AA953" i="12" s="1"/>
  <c r="V30" i="12"/>
  <c r="P30" i="12"/>
  <c r="J30" i="12"/>
  <c r="J43" i="12" s="1"/>
  <c r="J56" i="12" s="1"/>
  <c r="J69" i="12" s="1"/>
  <c r="J82" i="12" s="1"/>
  <c r="J95" i="12" s="1"/>
  <c r="J108" i="12" s="1"/>
  <c r="J121" i="12" s="1"/>
  <c r="J134" i="12" s="1"/>
  <c r="J147" i="12" s="1"/>
  <c r="J160" i="12" s="1"/>
  <c r="J173" i="12" s="1"/>
  <c r="J186" i="12" s="1"/>
  <c r="J199" i="12" s="1"/>
  <c r="J212" i="12" s="1"/>
  <c r="J225" i="12" s="1"/>
  <c r="J238" i="12" s="1"/>
  <c r="J251" i="12" s="1"/>
  <c r="J264" i="12" s="1"/>
  <c r="J277" i="12" s="1"/>
  <c r="J290" i="12" s="1"/>
  <c r="J303" i="12" s="1"/>
  <c r="J316" i="12" s="1"/>
  <c r="J329" i="12" s="1"/>
  <c r="J342" i="12" s="1"/>
  <c r="J355" i="12" s="1"/>
  <c r="J368" i="12" s="1"/>
  <c r="J381" i="12" s="1"/>
  <c r="J394" i="12" s="1"/>
  <c r="J407" i="12" s="1"/>
  <c r="J420" i="12" s="1"/>
  <c r="J433" i="12" s="1"/>
  <c r="J446" i="12" s="1"/>
  <c r="J459" i="12" s="1"/>
  <c r="J472" i="12" s="1"/>
  <c r="J485" i="12" s="1"/>
  <c r="J498" i="12" s="1"/>
  <c r="J511" i="12" s="1"/>
  <c r="J524" i="12" s="1"/>
  <c r="J537" i="12" s="1"/>
  <c r="J550" i="12" s="1"/>
  <c r="J563" i="12" s="1"/>
  <c r="J576" i="12" s="1"/>
  <c r="J589" i="12" s="1"/>
  <c r="J602" i="12" s="1"/>
  <c r="J615" i="12" s="1"/>
  <c r="J628" i="12" s="1"/>
  <c r="J641" i="12" s="1"/>
  <c r="J654" i="12" s="1"/>
  <c r="J667" i="12" s="1"/>
  <c r="J680" i="12" s="1"/>
  <c r="J693" i="12" s="1"/>
  <c r="J706" i="12" s="1"/>
  <c r="J719" i="12" s="1"/>
  <c r="J732" i="12" s="1"/>
  <c r="J745" i="12" s="1"/>
  <c r="J758" i="12" s="1"/>
  <c r="J771" i="12" s="1"/>
  <c r="J784" i="12" s="1"/>
  <c r="J797" i="12" s="1"/>
  <c r="J810" i="12" s="1"/>
  <c r="J823" i="12" s="1"/>
  <c r="J836" i="12" s="1"/>
  <c r="J849" i="12" s="1"/>
  <c r="J862" i="12" s="1"/>
  <c r="J875" i="12" s="1"/>
  <c r="J888" i="12" s="1"/>
  <c r="J901" i="12" s="1"/>
  <c r="J914" i="12" s="1"/>
  <c r="J927" i="12" s="1"/>
  <c r="J940" i="12" s="1"/>
  <c r="J953" i="12" s="1"/>
  <c r="D30" i="12"/>
  <c r="D43" i="12" s="1"/>
  <c r="D56" i="12" s="1"/>
  <c r="D69" i="12" s="1"/>
  <c r="D82" i="12" s="1"/>
  <c r="D95" i="12" s="1"/>
  <c r="D108" i="12" s="1"/>
  <c r="D121" i="12" s="1"/>
  <c r="D134" i="12" s="1"/>
  <c r="D147" i="12" s="1"/>
  <c r="D160" i="12" s="1"/>
  <c r="D173" i="12" s="1"/>
  <c r="D186" i="12" s="1"/>
  <c r="D199" i="12" s="1"/>
  <c r="D212" i="12" s="1"/>
  <c r="D225" i="12" s="1"/>
  <c r="D238" i="12" s="1"/>
  <c r="D251" i="12" s="1"/>
  <c r="D264" i="12" s="1"/>
  <c r="D277" i="12" s="1"/>
  <c r="D290" i="12" s="1"/>
  <c r="D303" i="12" s="1"/>
  <c r="D316" i="12" s="1"/>
  <c r="D329" i="12" s="1"/>
  <c r="D342" i="12" s="1"/>
  <c r="D355" i="12" s="1"/>
  <c r="D368" i="12" s="1"/>
  <c r="D381" i="12" s="1"/>
  <c r="D394" i="12" s="1"/>
  <c r="D407" i="12" s="1"/>
  <c r="D420" i="12" s="1"/>
  <c r="D433" i="12" s="1"/>
  <c r="D446" i="12" s="1"/>
  <c r="D459" i="12" s="1"/>
  <c r="D472" i="12" s="1"/>
  <c r="D485" i="12" s="1"/>
  <c r="D498" i="12" s="1"/>
  <c r="D511" i="12" s="1"/>
  <c r="D524" i="12" s="1"/>
  <c r="D537" i="12" s="1"/>
  <c r="D550" i="12" s="1"/>
  <c r="D563" i="12" s="1"/>
  <c r="D576" i="12" s="1"/>
  <c r="D589" i="12" s="1"/>
  <c r="D602" i="12" s="1"/>
  <c r="D615" i="12" s="1"/>
  <c r="D628" i="12" s="1"/>
  <c r="D641" i="12" s="1"/>
  <c r="D654" i="12" s="1"/>
  <c r="D667" i="12" s="1"/>
  <c r="D680" i="12" s="1"/>
  <c r="D693" i="12" s="1"/>
  <c r="D706" i="12" s="1"/>
  <c r="D719" i="12" s="1"/>
  <c r="D732" i="12" s="1"/>
  <c r="D745" i="12" s="1"/>
  <c r="D758" i="12" s="1"/>
  <c r="D771" i="12" s="1"/>
  <c r="D784" i="12" s="1"/>
  <c r="D797" i="12" s="1"/>
  <c r="D810" i="12" s="1"/>
  <c r="D823" i="12" s="1"/>
  <c r="D836" i="12" s="1"/>
  <c r="D849" i="12" s="1"/>
  <c r="D862" i="12" s="1"/>
  <c r="D875" i="12" s="1"/>
  <c r="D888" i="12" s="1"/>
  <c r="D901" i="12" s="1"/>
  <c r="D914" i="12" s="1"/>
  <c r="D927" i="12" s="1"/>
  <c r="D940" i="12" s="1"/>
  <c r="D953" i="12" s="1"/>
  <c r="AF29" i="12"/>
  <c r="AA29" i="12"/>
  <c r="V29" i="12"/>
  <c r="V42" i="12" s="1"/>
  <c r="V55" i="12" s="1"/>
  <c r="V68" i="12" s="1"/>
  <c r="V81" i="12" s="1"/>
  <c r="V94" i="12" s="1"/>
  <c r="V107" i="12" s="1"/>
  <c r="V120" i="12" s="1"/>
  <c r="V133" i="12" s="1"/>
  <c r="V146" i="12" s="1"/>
  <c r="V159" i="12" s="1"/>
  <c r="V172" i="12" s="1"/>
  <c r="V185" i="12" s="1"/>
  <c r="V198" i="12" s="1"/>
  <c r="V211" i="12" s="1"/>
  <c r="V224" i="12" s="1"/>
  <c r="V237" i="12" s="1"/>
  <c r="V250" i="12" s="1"/>
  <c r="V263" i="12" s="1"/>
  <c r="V276" i="12" s="1"/>
  <c r="V289" i="12" s="1"/>
  <c r="V302" i="12" s="1"/>
  <c r="V315" i="12" s="1"/>
  <c r="V328" i="12" s="1"/>
  <c r="V341" i="12" s="1"/>
  <c r="V354" i="12" s="1"/>
  <c r="V367" i="12" s="1"/>
  <c r="V380" i="12" s="1"/>
  <c r="V393" i="12" s="1"/>
  <c r="V406" i="12" s="1"/>
  <c r="V419" i="12" s="1"/>
  <c r="V432" i="12" s="1"/>
  <c r="V445" i="12" s="1"/>
  <c r="V458" i="12" s="1"/>
  <c r="V471" i="12" s="1"/>
  <c r="V484" i="12" s="1"/>
  <c r="V497" i="12" s="1"/>
  <c r="V510" i="12" s="1"/>
  <c r="V523" i="12" s="1"/>
  <c r="V536" i="12" s="1"/>
  <c r="V549" i="12" s="1"/>
  <c r="V562" i="12" s="1"/>
  <c r="V575" i="12" s="1"/>
  <c r="V588" i="12" s="1"/>
  <c r="V601" i="12" s="1"/>
  <c r="V614" i="12" s="1"/>
  <c r="V627" i="12" s="1"/>
  <c r="V640" i="12" s="1"/>
  <c r="V653" i="12" s="1"/>
  <c r="V666" i="12" s="1"/>
  <c r="V679" i="12" s="1"/>
  <c r="V692" i="12" s="1"/>
  <c r="V705" i="12" s="1"/>
  <c r="V718" i="12" s="1"/>
  <c r="V731" i="12" s="1"/>
  <c r="V744" i="12" s="1"/>
  <c r="V757" i="12" s="1"/>
  <c r="V770" i="12" s="1"/>
  <c r="V783" i="12" s="1"/>
  <c r="V796" i="12" s="1"/>
  <c r="V809" i="12" s="1"/>
  <c r="V822" i="12" s="1"/>
  <c r="V835" i="12" s="1"/>
  <c r="V848" i="12" s="1"/>
  <c r="V861" i="12" s="1"/>
  <c r="V874" i="12" s="1"/>
  <c r="V887" i="12" s="1"/>
  <c r="V900" i="12" s="1"/>
  <c r="V913" i="12" s="1"/>
  <c r="V926" i="12" s="1"/>
  <c r="V939" i="12" s="1"/>
  <c r="V952" i="12" s="1"/>
  <c r="P29" i="12"/>
  <c r="P42" i="12" s="1"/>
  <c r="P55" i="12" s="1"/>
  <c r="P68" i="12" s="1"/>
  <c r="P81" i="12" s="1"/>
  <c r="P94" i="12" s="1"/>
  <c r="P107" i="12" s="1"/>
  <c r="P120" i="12" s="1"/>
  <c r="P133" i="12" s="1"/>
  <c r="P146" i="12" s="1"/>
  <c r="P159" i="12" s="1"/>
  <c r="P172" i="12" s="1"/>
  <c r="P185" i="12" s="1"/>
  <c r="P198" i="12" s="1"/>
  <c r="P211" i="12" s="1"/>
  <c r="P224" i="12" s="1"/>
  <c r="P237" i="12" s="1"/>
  <c r="P250" i="12" s="1"/>
  <c r="P263" i="12" s="1"/>
  <c r="P276" i="12" s="1"/>
  <c r="P289" i="12" s="1"/>
  <c r="P302" i="12" s="1"/>
  <c r="P315" i="12" s="1"/>
  <c r="P328" i="12" s="1"/>
  <c r="P341" i="12" s="1"/>
  <c r="P354" i="12" s="1"/>
  <c r="P367" i="12" s="1"/>
  <c r="P380" i="12" s="1"/>
  <c r="P393" i="12" s="1"/>
  <c r="P406" i="12" s="1"/>
  <c r="P419" i="12" s="1"/>
  <c r="P432" i="12" s="1"/>
  <c r="P445" i="12" s="1"/>
  <c r="P458" i="12" s="1"/>
  <c r="P471" i="12" s="1"/>
  <c r="P484" i="12" s="1"/>
  <c r="P497" i="12" s="1"/>
  <c r="P510" i="12" s="1"/>
  <c r="P523" i="12" s="1"/>
  <c r="P536" i="12" s="1"/>
  <c r="P549" i="12" s="1"/>
  <c r="P562" i="12" s="1"/>
  <c r="P575" i="12" s="1"/>
  <c r="P588" i="12" s="1"/>
  <c r="P601" i="12" s="1"/>
  <c r="P614" i="12" s="1"/>
  <c r="P627" i="12" s="1"/>
  <c r="P640" i="12" s="1"/>
  <c r="P653" i="12" s="1"/>
  <c r="P666" i="12" s="1"/>
  <c r="P679" i="12" s="1"/>
  <c r="P692" i="12" s="1"/>
  <c r="P705" i="12" s="1"/>
  <c r="P718" i="12" s="1"/>
  <c r="P731" i="12" s="1"/>
  <c r="P744" i="12" s="1"/>
  <c r="P757" i="12" s="1"/>
  <c r="P770" i="12" s="1"/>
  <c r="P783" i="12" s="1"/>
  <c r="P796" i="12" s="1"/>
  <c r="P809" i="12" s="1"/>
  <c r="P822" i="12" s="1"/>
  <c r="P835" i="12" s="1"/>
  <c r="P848" i="12" s="1"/>
  <c r="P861" i="12" s="1"/>
  <c r="P874" i="12" s="1"/>
  <c r="P887" i="12" s="1"/>
  <c r="P900" i="12" s="1"/>
  <c r="P913" i="12" s="1"/>
  <c r="P926" i="12" s="1"/>
  <c r="P939" i="12" s="1"/>
  <c r="P952" i="12" s="1"/>
  <c r="J29" i="12"/>
  <c r="D29" i="12"/>
  <c r="Q90" i="10"/>
  <c r="G90" i="10"/>
  <c r="Q89" i="10"/>
  <c r="G89" i="10"/>
  <c r="Q88" i="10"/>
  <c r="G88" i="10"/>
  <c r="Q87" i="10"/>
  <c r="Q86" i="10"/>
  <c r="G86" i="10"/>
  <c r="BH88" i="4"/>
  <c r="BH87" i="4"/>
  <c r="BD87" i="4"/>
  <c r="BD86" i="4"/>
  <c r="G60" i="10"/>
  <c r="G59" i="10"/>
  <c r="G58" i="10"/>
  <c r="G57" i="10"/>
  <c r="G56" i="10"/>
  <c r="BH58" i="4"/>
  <c r="BH57" i="4"/>
  <c r="BD57" i="4"/>
  <c r="BD58" i="4" s="1"/>
  <c r="BD56" i="4"/>
  <c r="G42" i="10"/>
  <c r="G41" i="10"/>
  <c r="G40" i="10"/>
  <c r="G39" i="10"/>
  <c r="G38" i="10"/>
  <c r="BD39" i="4"/>
  <c r="BD40" i="4" s="1"/>
  <c r="BD38" i="4"/>
  <c r="Q42" i="10"/>
  <c r="Q41" i="10"/>
  <c r="Q40" i="10"/>
  <c r="Q39" i="10"/>
  <c r="Q38" i="10"/>
  <c r="BH40" i="4"/>
  <c r="BH39" i="4"/>
  <c r="Q30" i="10"/>
  <c r="G30" i="10"/>
  <c r="Q29" i="10"/>
  <c r="G29" i="10"/>
  <c r="Q28" i="10"/>
  <c r="G28" i="10"/>
  <c r="Q27" i="10"/>
  <c r="G27" i="10"/>
  <c r="Q26" i="10"/>
  <c r="G26" i="10"/>
  <c r="BH28" i="4"/>
  <c r="BH27" i="4"/>
  <c r="BD27" i="4"/>
  <c r="BD28" i="4" s="1"/>
  <c r="BD26" i="4"/>
  <c r="G12" i="10"/>
  <c r="G11" i="10"/>
  <c r="G10" i="10"/>
  <c r="G9" i="10"/>
  <c r="G8" i="10"/>
  <c r="BH10" i="4"/>
  <c r="BH9" i="4"/>
  <c r="BD9" i="4"/>
  <c r="BD10" i="4" s="1"/>
  <c r="BD8" i="4"/>
  <c r="G102" i="10"/>
  <c r="G100" i="10"/>
  <c r="BD99" i="4"/>
  <c r="BD98" i="4"/>
  <c r="BD100" i="4" s="1"/>
  <c r="G84" i="10"/>
  <c r="G83" i="10"/>
  <c r="G82" i="10"/>
  <c r="G81" i="10"/>
  <c r="G80" i="10"/>
  <c r="G54" i="10"/>
  <c r="G53" i="10"/>
  <c r="G52" i="10"/>
  <c r="G51" i="10"/>
  <c r="G50" i="10"/>
  <c r="BD81" i="4"/>
  <c r="BD80" i="4"/>
  <c r="BD52" i="4"/>
  <c r="BD51" i="4"/>
  <c r="BD50" i="4"/>
  <c r="BD88" i="4" l="1"/>
  <c r="V61" i="17"/>
  <c r="V63" i="17" s="1"/>
  <c r="V60" i="17"/>
  <c r="V62" i="17"/>
  <c r="V197" i="12"/>
  <c r="V223" i="12" s="1"/>
  <c r="V236" i="12" s="1"/>
  <c r="V249" i="12" s="1"/>
  <c r="V262" i="12" s="1"/>
  <c r="V275" i="12" s="1"/>
  <c r="V288" i="12" s="1"/>
  <c r="V301" i="12" s="1"/>
  <c r="V314" i="12" s="1"/>
  <c r="V327" i="12" s="1"/>
  <c r="V340" i="12" s="1"/>
  <c r="V353" i="12" s="1"/>
  <c r="V366" i="12" s="1"/>
  <c r="V379" i="12" s="1"/>
  <c r="V392" i="12" s="1"/>
  <c r="V405" i="12" s="1"/>
  <c r="V418" i="12" s="1"/>
  <c r="V431" i="12" s="1"/>
  <c r="V444" i="12" s="1"/>
  <c r="V457" i="12" s="1"/>
  <c r="V470" i="12" s="1"/>
  <c r="V483" i="12" s="1"/>
  <c r="V496" i="12" s="1"/>
  <c r="V509" i="12" s="1"/>
  <c r="V522" i="12" s="1"/>
  <c r="V535" i="12" s="1"/>
  <c r="V548" i="12" s="1"/>
  <c r="V561" i="12" s="1"/>
  <c r="V574" i="12" s="1"/>
  <c r="V587" i="12" s="1"/>
  <c r="V600" i="12" s="1"/>
  <c r="V613" i="12" s="1"/>
  <c r="V626" i="12" s="1"/>
  <c r="V639" i="12" s="1"/>
  <c r="V652" i="12" s="1"/>
  <c r="V665" i="12" s="1"/>
  <c r="V678" i="12" s="1"/>
  <c r="V691" i="12" s="1"/>
  <c r="V704" i="12" s="1"/>
  <c r="V717" i="12" s="1"/>
  <c r="V730" i="12" s="1"/>
  <c r="V743" i="12" s="1"/>
  <c r="V756" i="12" s="1"/>
  <c r="V769" i="12" s="1"/>
  <c r="V782" i="12" s="1"/>
  <c r="V795" i="12" s="1"/>
  <c r="V808" i="12" s="1"/>
  <c r="V821" i="12" s="1"/>
  <c r="V834" i="12" s="1"/>
  <c r="V847" i="12" s="1"/>
  <c r="V860" i="12" s="1"/>
  <c r="V873" i="12" s="1"/>
  <c r="V886" i="12" s="1"/>
  <c r="V899" i="12" s="1"/>
  <c r="V912" i="12" s="1"/>
  <c r="V925" i="12" s="1"/>
  <c r="V938" i="12" s="1"/>
  <c r="V951" i="12" s="1"/>
  <c r="V964" i="12" s="1"/>
  <c r="BD82" i="4"/>
  <c r="G36" i="10"/>
  <c r="G33" i="10"/>
  <c r="BD33" i="4"/>
  <c r="BD32" i="4"/>
  <c r="G96" i="10"/>
  <c r="G94" i="10"/>
  <c r="BD93" i="4"/>
  <c r="BD92" i="4"/>
  <c r="G66" i="10"/>
  <c r="G64" i="10"/>
  <c r="BD63" i="4"/>
  <c r="BD62" i="4"/>
  <c r="V64" i="17" l="1"/>
  <c r="V65" i="17" s="1"/>
  <c r="BD94" i="4"/>
  <c r="BD34" i="4"/>
  <c r="BD64" i="4"/>
  <c r="G78" i="10"/>
  <c r="G76" i="10"/>
  <c r="BD75" i="4"/>
  <c r="BD74" i="4"/>
  <c r="G48" i="10"/>
  <c r="G46" i="10"/>
  <c r="BD45" i="4"/>
  <c r="BD46" i="4" s="1"/>
  <c r="BD44" i="4"/>
  <c r="G24" i="10"/>
  <c r="G22" i="10"/>
  <c r="BH21" i="4"/>
  <c r="BD21" i="4"/>
  <c r="BD22" i="4" s="1"/>
  <c r="BD20" i="4"/>
  <c r="G18" i="10"/>
  <c r="G16" i="10"/>
  <c r="BD15" i="4"/>
  <c r="BD16" i="4" s="1"/>
  <c r="BD14" i="4"/>
  <c r="BJ56" i="4"/>
  <c r="BD3" i="4"/>
  <c r="BD76" i="4" l="1"/>
  <c r="I2" i="8"/>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48" i="3"/>
  <c r="A47" i="3"/>
  <c r="A46" i="3"/>
  <c r="A45" i="3"/>
  <c r="A44"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U20" i="13" l="1"/>
  <c r="U26" i="13" s="1"/>
  <c r="U32" i="13" s="1"/>
  <c r="U38" i="13" s="1"/>
  <c r="U44" i="13" s="1"/>
  <c r="U50" i="13" s="1"/>
  <c r="U56" i="13" s="1"/>
  <c r="U62" i="13" s="1"/>
  <c r="U68" i="13" s="1"/>
  <c r="U74" i="13" s="1"/>
  <c r="U80" i="13" s="1"/>
  <c r="U86" i="13" s="1"/>
  <c r="U92" i="13" s="1"/>
  <c r="U98" i="13" s="1"/>
  <c r="U104" i="13" s="1"/>
  <c r="U110" i="13" s="1"/>
  <c r="U116" i="13" s="1"/>
  <c r="U122" i="13" s="1"/>
  <c r="U128" i="13" s="1"/>
  <c r="U134" i="13" s="1"/>
  <c r="U140" i="13" s="1"/>
  <c r="U146" i="13" s="1"/>
  <c r="U152" i="13" s="1"/>
  <c r="U158" i="13" s="1"/>
  <c r="U164" i="13" s="1"/>
  <c r="U170" i="13" s="1"/>
  <c r="U176" i="13" s="1"/>
  <c r="U182" i="13" s="1"/>
  <c r="U188" i="13" s="1"/>
  <c r="U194" i="13" s="1"/>
  <c r="U200" i="13" s="1"/>
  <c r="U206" i="13" s="1"/>
  <c r="U212" i="13" s="1"/>
  <c r="U218" i="13" s="1"/>
  <c r="U224" i="13" s="1"/>
  <c r="U230" i="13" s="1"/>
  <c r="U236" i="13" s="1"/>
  <c r="U242" i="13" s="1"/>
  <c r="U248" i="13" s="1"/>
  <c r="U254" i="13" s="1"/>
  <c r="U260" i="13" s="1"/>
  <c r="U266" i="13" s="1"/>
  <c r="U272" i="13" s="1"/>
  <c r="U278" i="13" s="1"/>
  <c r="U284" i="13" s="1"/>
  <c r="U290" i="13" s="1"/>
  <c r="U296" i="13" s="1"/>
  <c r="U302" i="13" s="1"/>
  <c r="U308" i="13" s="1"/>
  <c r="U314" i="13" s="1"/>
  <c r="U320" i="13" s="1"/>
  <c r="U326" i="13" s="1"/>
  <c r="U332" i="13" s="1"/>
  <c r="U338" i="13" s="1"/>
  <c r="U344" i="13" s="1"/>
  <c r="U350" i="13" s="1"/>
  <c r="U356" i="13" s="1"/>
  <c r="U362" i="13" s="1"/>
  <c r="U368" i="13" s="1"/>
  <c r="U374" i="13" s="1"/>
  <c r="U380" i="13" s="1"/>
  <c r="U386" i="13" s="1"/>
  <c r="U392" i="13" s="1"/>
  <c r="U398" i="13" s="1"/>
  <c r="U404" i="13" s="1"/>
  <c r="U410" i="13" s="1"/>
  <c r="U416" i="13" s="1"/>
  <c r="U422" i="13" s="1"/>
  <c r="U428" i="13" s="1"/>
  <c r="U434" i="13" s="1"/>
  <c r="U440" i="13" s="1"/>
  <c r="U446" i="13" s="1"/>
  <c r="U452" i="13" s="1"/>
  <c r="U458" i="13" s="1"/>
  <c r="U464" i="13" s="1"/>
  <c r="U470" i="13" s="1"/>
  <c r="U476" i="13" s="1"/>
  <c r="U482" i="13" s="1"/>
  <c r="U488" i="13" s="1"/>
  <c r="U494" i="13" s="1"/>
  <c r="D8" i="17"/>
  <c r="U7" i="13"/>
  <c r="T7" i="13"/>
  <c r="S7" i="13"/>
  <c r="U6" i="13"/>
  <c r="T6" i="13"/>
  <c r="S6" i="13"/>
  <c r="W15" i="13"/>
  <c r="W16" i="13"/>
  <c r="W21" i="13"/>
  <c r="W22" i="13"/>
  <c r="W27" i="13"/>
  <c r="W28" i="13"/>
  <c r="W33" i="13"/>
  <c r="W34" i="13"/>
  <c r="W39" i="13"/>
  <c r="W40" i="13"/>
  <c r="W45" i="13"/>
  <c r="W46" i="13"/>
  <c r="W51" i="13"/>
  <c r="W52" i="13"/>
  <c r="W57" i="13"/>
  <c r="W58" i="13"/>
  <c r="W63" i="13"/>
  <c r="W64" i="13"/>
  <c r="W69" i="13"/>
  <c r="W70" i="13"/>
  <c r="W75" i="13"/>
  <c r="W76" i="13"/>
  <c r="W81" i="13"/>
  <c r="W82" i="13"/>
  <c r="W87" i="13"/>
  <c r="W88" i="13"/>
  <c r="W93" i="13"/>
  <c r="W94" i="13"/>
  <c r="W99" i="13"/>
  <c r="W100" i="13"/>
  <c r="W105" i="13"/>
  <c r="W106" i="13"/>
  <c r="W111" i="13"/>
  <c r="W112" i="13"/>
  <c r="W117" i="13"/>
  <c r="W118" i="13"/>
  <c r="W123" i="13"/>
  <c r="W124" i="13"/>
  <c r="W129" i="13"/>
  <c r="W130" i="13"/>
  <c r="W135" i="13"/>
  <c r="W136" i="13"/>
  <c r="W141" i="13"/>
  <c r="W142" i="13"/>
  <c r="W147" i="13"/>
  <c r="W148" i="13"/>
  <c r="W153" i="13"/>
  <c r="W154" i="13"/>
  <c r="W159" i="13"/>
  <c r="W160" i="13"/>
  <c r="W165" i="13"/>
  <c r="W166" i="13"/>
  <c r="W171" i="13"/>
  <c r="W172" i="13"/>
  <c r="W177" i="13"/>
  <c r="W178" i="13"/>
  <c r="W183" i="13"/>
  <c r="W184" i="13"/>
  <c r="W189" i="13"/>
  <c r="W190" i="13"/>
  <c r="W195" i="13"/>
  <c r="W196" i="13"/>
  <c r="W201" i="13"/>
  <c r="W202" i="13"/>
  <c r="W207" i="13"/>
  <c r="W208" i="13"/>
  <c r="W213" i="13"/>
  <c r="W214" i="13"/>
  <c r="W219" i="13"/>
  <c r="W220" i="13"/>
  <c r="W225" i="13"/>
  <c r="W226" i="13"/>
  <c r="W231" i="13"/>
  <c r="W232" i="13"/>
  <c r="W237" i="13"/>
  <c r="W238" i="13"/>
  <c r="W243" i="13"/>
  <c r="W244" i="13"/>
  <c r="W249" i="13"/>
  <c r="W250" i="13"/>
  <c r="W255" i="13"/>
  <c r="W256" i="13"/>
  <c r="W261" i="13"/>
  <c r="W262" i="13"/>
  <c r="W267" i="13"/>
  <c r="W268" i="13"/>
  <c r="W273" i="13"/>
  <c r="W274" i="13"/>
  <c r="W279" i="13"/>
  <c r="W280" i="13"/>
  <c r="W285" i="13"/>
  <c r="W286" i="13"/>
  <c r="W291" i="13"/>
  <c r="W292" i="13"/>
  <c r="W297" i="13"/>
  <c r="W298" i="13"/>
  <c r="W303" i="13"/>
  <c r="W304" i="13"/>
  <c r="W309" i="13"/>
  <c r="W310" i="13"/>
  <c r="W315" i="13"/>
  <c r="W316" i="13"/>
  <c r="W321" i="13"/>
  <c r="W322" i="13"/>
  <c r="W327" i="13"/>
  <c r="W328" i="13"/>
  <c r="W333" i="13"/>
  <c r="W334" i="13"/>
  <c r="W339" i="13"/>
  <c r="W340" i="13"/>
  <c r="W345" i="13"/>
  <c r="W346" i="13"/>
  <c r="W351" i="13"/>
  <c r="W352" i="13"/>
  <c r="W357" i="13"/>
  <c r="W358" i="13"/>
  <c r="W363" i="13"/>
  <c r="W364" i="13"/>
  <c r="W369" i="13"/>
  <c r="W370" i="13"/>
  <c r="W375" i="13"/>
  <c r="W376" i="13"/>
  <c r="W381" i="13"/>
  <c r="W382" i="13"/>
  <c r="W387" i="13"/>
  <c r="W388" i="13"/>
  <c r="W393" i="13"/>
  <c r="W394" i="13"/>
  <c r="W399" i="13"/>
  <c r="W400" i="13"/>
  <c r="W405" i="13"/>
  <c r="W406" i="13"/>
  <c r="W411" i="13"/>
  <c r="W412" i="13"/>
  <c r="W417" i="13"/>
  <c r="W418" i="13"/>
  <c r="W423" i="13"/>
  <c r="W424" i="13"/>
  <c r="W429" i="13"/>
  <c r="W430" i="13"/>
  <c r="W435" i="13"/>
  <c r="W436" i="13"/>
  <c r="W441" i="13"/>
  <c r="W442" i="13"/>
  <c r="W447" i="13"/>
  <c r="W448" i="13"/>
  <c r="W453" i="13"/>
  <c r="W454" i="13"/>
  <c r="W459" i="13"/>
  <c r="W460" i="13"/>
  <c r="W465" i="13"/>
  <c r="W466" i="13"/>
  <c r="W471" i="13"/>
  <c r="W472" i="13"/>
  <c r="W477" i="13"/>
  <c r="W478" i="13"/>
  <c r="W483" i="13"/>
  <c r="W484" i="13"/>
  <c r="W489" i="13"/>
  <c r="W490" i="13"/>
  <c r="W495" i="13"/>
  <c r="W496" i="13"/>
  <c r="W10" i="13"/>
  <c r="BD2" i="4"/>
  <c r="K12" i="13"/>
  <c r="G2" i="10" s="1"/>
  <c r="BD68" i="4"/>
  <c r="BD70" i="4"/>
  <c r="BD104" i="4"/>
  <c r="BD106" i="4"/>
  <c r="BD110" i="4"/>
  <c r="BD112" i="4"/>
  <c r="BD116" i="4"/>
  <c r="BD118" i="4"/>
  <c r="BD122" i="4"/>
  <c r="BD124" i="4"/>
  <c r="BD128" i="4"/>
  <c r="BD130" i="4"/>
  <c r="BD134" i="4"/>
  <c r="BD136" i="4"/>
  <c r="BD140" i="4"/>
  <c r="BD142" i="4"/>
  <c r="BD146" i="4"/>
  <c r="BD148" i="4"/>
  <c r="BD152" i="4"/>
  <c r="BD154" i="4"/>
  <c r="BD158" i="4"/>
  <c r="BD160" i="4"/>
  <c r="BD164" i="4"/>
  <c r="BD166" i="4"/>
  <c r="BD170" i="4"/>
  <c r="BD172" i="4"/>
  <c r="BD176" i="4"/>
  <c r="BD178" i="4"/>
  <c r="BD182" i="4"/>
  <c r="BD184" i="4"/>
  <c r="BD188" i="4"/>
  <c r="BD190" i="4"/>
  <c r="BD194" i="4"/>
  <c r="BD196" i="4"/>
  <c r="BD200" i="4"/>
  <c r="BD202" i="4"/>
  <c r="BD206" i="4"/>
  <c r="BD208" i="4"/>
  <c r="BD212" i="4"/>
  <c r="BD214" i="4"/>
  <c r="BD218" i="4"/>
  <c r="BD220" i="4"/>
  <c r="BD224" i="4"/>
  <c r="BD226" i="4"/>
  <c r="BD230" i="4"/>
  <c r="BD232" i="4"/>
  <c r="BD236" i="4"/>
  <c r="BD238" i="4"/>
  <c r="BD242" i="4"/>
  <c r="BD244" i="4"/>
  <c r="BD248" i="4"/>
  <c r="BD250" i="4"/>
  <c r="BD254" i="4"/>
  <c r="BD256" i="4"/>
  <c r="BD260" i="4"/>
  <c r="BD262" i="4"/>
  <c r="BD266" i="4"/>
  <c r="BD268" i="4"/>
  <c r="BD272" i="4"/>
  <c r="BD274" i="4"/>
  <c r="BD278" i="4"/>
  <c r="BD280" i="4"/>
  <c r="BD284" i="4"/>
  <c r="BD286" i="4"/>
  <c r="BD290" i="4"/>
  <c r="BD292" i="4"/>
  <c r="BD296" i="4"/>
  <c r="BD298" i="4"/>
  <c r="BD302" i="4"/>
  <c r="BD304" i="4"/>
  <c r="BD308" i="4"/>
  <c r="BD310" i="4"/>
  <c r="BD314" i="4"/>
  <c r="BD316" i="4"/>
  <c r="BD320" i="4"/>
  <c r="BD322" i="4"/>
  <c r="BD326" i="4"/>
  <c r="BD328" i="4"/>
  <c r="BD332" i="4"/>
  <c r="BD334" i="4"/>
  <c r="BD338" i="4"/>
  <c r="BD340" i="4"/>
  <c r="BD344" i="4"/>
  <c r="BD346" i="4"/>
  <c r="BD350" i="4"/>
  <c r="BD352" i="4"/>
  <c r="BD356" i="4"/>
  <c r="BD358" i="4"/>
  <c r="BD362" i="4"/>
  <c r="BD364" i="4"/>
  <c r="BD368" i="4"/>
  <c r="BD370" i="4"/>
  <c r="BD374" i="4"/>
  <c r="BD376" i="4"/>
  <c r="BD380" i="4"/>
  <c r="BD382" i="4"/>
  <c r="BD386" i="4"/>
  <c r="BD388" i="4"/>
  <c r="BD392" i="4"/>
  <c r="BD394" i="4"/>
  <c r="BD398" i="4"/>
  <c r="BD400" i="4"/>
  <c r="BD404" i="4"/>
  <c r="BD406" i="4"/>
  <c r="BD410" i="4"/>
  <c r="BD412" i="4"/>
  <c r="BD416" i="4"/>
  <c r="BD418" i="4"/>
  <c r="BD422" i="4"/>
  <c r="BD424" i="4"/>
  <c r="BD428" i="4"/>
  <c r="BD430" i="4"/>
  <c r="BD434" i="4"/>
  <c r="BD436" i="4"/>
  <c r="BD440" i="4"/>
  <c r="BD442" i="4"/>
  <c r="BD446" i="4"/>
  <c r="BD448" i="4"/>
  <c r="BD452" i="4"/>
  <c r="BD454" i="4"/>
  <c r="BD458" i="4"/>
  <c r="BD460" i="4"/>
  <c r="BD464" i="4"/>
  <c r="BD466" i="4"/>
  <c r="BD470" i="4"/>
  <c r="BD472" i="4"/>
  <c r="BD476" i="4"/>
  <c r="BD478" i="4"/>
  <c r="BD482" i="4"/>
  <c r="BD484" i="4"/>
  <c r="BD488" i="4"/>
  <c r="BD490" i="4"/>
  <c r="BD494" i="4"/>
  <c r="BD496" i="4"/>
  <c r="BD500" i="4"/>
  <c r="BD502" i="4"/>
  <c r="I17" i="13"/>
  <c r="I20" i="13"/>
  <c r="I23" i="13"/>
  <c r="I26" i="13"/>
  <c r="I29" i="13"/>
  <c r="I32" i="13"/>
  <c r="I35" i="13"/>
  <c r="I38" i="13"/>
  <c r="I41" i="13"/>
  <c r="I44" i="13"/>
  <c r="I47" i="13"/>
  <c r="I50" i="13"/>
  <c r="I53" i="13"/>
  <c r="I56" i="13"/>
  <c r="I59" i="13"/>
  <c r="I62" i="13"/>
  <c r="I65" i="13"/>
  <c r="I68" i="13"/>
  <c r="I71" i="13"/>
  <c r="I74" i="13"/>
  <c r="I77" i="13"/>
  <c r="I80" i="13"/>
  <c r="I83" i="13"/>
  <c r="I86" i="13"/>
  <c r="I89" i="13"/>
  <c r="I92" i="13"/>
  <c r="I95" i="13"/>
  <c r="I98" i="13"/>
  <c r="I101" i="13"/>
  <c r="I104" i="13"/>
  <c r="I107" i="13"/>
  <c r="I110" i="13"/>
  <c r="I113" i="13"/>
  <c r="I116" i="13"/>
  <c r="I119" i="13"/>
  <c r="I122" i="13"/>
  <c r="I125" i="13"/>
  <c r="I128" i="13"/>
  <c r="I131" i="13"/>
  <c r="I134" i="13"/>
  <c r="I137" i="13"/>
  <c r="I140" i="13"/>
  <c r="I143" i="13"/>
  <c r="I146" i="13"/>
  <c r="I149" i="13"/>
  <c r="I152" i="13"/>
  <c r="I155" i="13"/>
  <c r="I158" i="13"/>
  <c r="I161" i="13"/>
  <c r="I164" i="13"/>
  <c r="I167" i="13"/>
  <c r="I170" i="13"/>
  <c r="I173" i="13"/>
  <c r="I176" i="13"/>
  <c r="I179" i="13"/>
  <c r="I182" i="13"/>
  <c r="I185" i="13"/>
  <c r="I188" i="13"/>
  <c r="I191" i="13"/>
  <c r="I194" i="13"/>
  <c r="I197" i="13"/>
  <c r="I200" i="13"/>
  <c r="I203" i="13"/>
  <c r="I206" i="13"/>
  <c r="I209" i="13"/>
  <c r="I212" i="13"/>
  <c r="I215" i="13"/>
  <c r="I218" i="13"/>
  <c r="I221" i="13"/>
  <c r="I224" i="13"/>
  <c r="I227" i="13"/>
  <c r="I230" i="13"/>
  <c r="I233" i="13"/>
  <c r="I236" i="13"/>
  <c r="I239" i="13"/>
  <c r="I242" i="13"/>
  <c r="I245" i="13"/>
  <c r="I248" i="13"/>
  <c r="I251" i="13"/>
  <c r="I254" i="13"/>
  <c r="I257" i="13"/>
  <c r="I260" i="13"/>
  <c r="I263" i="13"/>
  <c r="I266" i="13"/>
  <c r="I269" i="13"/>
  <c r="I272" i="13"/>
  <c r="I275" i="13"/>
  <c r="I278" i="13"/>
  <c r="I281" i="13"/>
  <c r="I284" i="13"/>
  <c r="I287" i="13"/>
  <c r="I290" i="13"/>
  <c r="I293" i="13"/>
  <c r="I296" i="13"/>
  <c r="I299" i="13"/>
  <c r="I302" i="13"/>
  <c r="I305" i="13"/>
  <c r="I308" i="13"/>
  <c r="I311" i="13"/>
  <c r="I314" i="13"/>
  <c r="I317" i="13"/>
  <c r="I320" i="13"/>
  <c r="I323" i="13"/>
  <c r="I326" i="13"/>
  <c r="I329" i="13"/>
  <c r="I332" i="13"/>
  <c r="I335" i="13"/>
  <c r="I338" i="13"/>
  <c r="I341" i="13"/>
  <c r="I344" i="13"/>
  <c r="I347" i="13"/>
  <c r="I350" i="13"/>
  <c r="I353" i="13"/>
  <c r="I356" i="13"/>
  <c r="I359" i="13"/>
  <c r="I362" i="13"/>
  <c r="I365" i="13"/>
  <c r="I368" i="13"/>
  <c r="I371" i="13"/>
  <c r="I374" i="13"/>
  <c r="I377" i="13"/>
  <c r="I380" i="13"/>
  <c r="I383" i="13"/>
  <c r="I386" i="13"/>
  <c r="I389" i="13"/>
  <c r="I392" i="13"/>
  <c r="I395" i="13"/>
  <c r="I398" i="13"/>
  <c r="I401" i="13"/>
  <c r="I404" i="13"/>
  <c r="I407" i="13"/>
  <c r="I410" i="13"/>
  <c r="I413" i="13"/>
  <c r="I416" i="13"/>
  <c r="I419" i="13"/>
  <c r="I422" i="13"/>
  <c r="I425" i="13"/>
  <c r="I428" i="13"/>
  <c r="I431" i="13"/>
  <c r="I434" i="13"/>
  <c r="I437" i="13"/>
  <c r="I440" i="13"/>
  <c r="I443" i="13"/>
  <c r="I446" i="13"/>
  <c r="I449" i="13"/>
  <c r="I452" i="13"/>
  <c r="I455" i="13"/>
  <c r="I458" i="13"/>
  <c r="I461" i="13"/>
  <c r="I464" i="13"/>
  <c r="I467" i="13"/>
  <c r="I470" i="13"/>
  <c r="I473" i="13"/>
  <c r="I476" i="13"/>
  <c r="I479" i="13"/>
  <c r="I482" i="13"/>
  <c r="I485" i="13"/>
  <c r="I488" i="13"/>
  <c r="I491" i="13"/>
  <c r="I494" i="13"/>
  <c r="I497" i="13"/>
  <c r="I11" i="13"/>
  <c r="I5" i="13" l="1"/>
  <c r="I14" i="17" s="1"/>
  <c r="Q28" i="13" l="1"/>
  <c r="M48" i="13"/>
  <c r="M47" i="13"/>
  <c r="M53" i="13"/>
  <c r="Q52" i="13"/>
  <c r="M60" i="13"/>
  <c r="M59" i="13"/>
  <c r="Q58" i="13"/>
  <c r="Q69" i="13"/>
  <c r="M71" i="13"/>
  <c r="Q70" i="13"/>
  <c r="G68" i="10"/>
  <c r="M78" i="13" s="1"/>
  <c r="G69" i="10"/>
  <c r="G70" i="10"/>
  <c r="Q75" i="13" s="1"/>
  <c r="G71" i="10"/>
  <c r="M77" i="13" s="1"/>
  <c r="G72" i="10"/>
  <c r="M84" i="13"/>
  <c r="Q81" i="13"/>
  <c r="Q82" i="13"/>
  <c r="M96" i="13"/>
  <c r="Q93" i="13"/>
  <c r="M95" i="13"/>
  <c r="M108" i="13"/>
  <c r="M107" i="13"/>
  <c r="Q106" i="13"/>
  <c r="G104" i="10"/>
  <c r="M114" i="13" s="1"/>
  <c r="G105" i="10"/>
  <c r="G106" i="10"/>
  <c r="Q111" i="13" s="1"/>
  <c r="G107" i="10"/>
  <c r="M113" i="13" s="1"/>
  <c r="G108" i="10"/>
  <c r="G110" i="10"/>
  <c r="M120" i="13" s="1"/>
  <c r="G111" i="10"/>
  <c r="Q116" i="13" s="1"/>
  <c r="G112" i="10"/>
  <c r="Q117" i="13" s="1"/>
  <c r="G113" i="10"/>
  <c r="M119" i="13" s="1"/>
  <c r="G114" i="10"/>
  <c r="G116" i="10"/>
  <c r="M126" i="13" s="1"/>
  <c r="G117" i="10"/>
  <c r="Q122" i="13" s="1"/>
  <c r="G118" i="10"/>
  <c r="G119" i="10"/>
  <c r="M125" i="13" s="1"/>
  <c r="G120" i="10"/>
  <c r="Q124" i="13" s="1"/>
  <c r="G122" i="10"/>
  <c r="M132" i="13" s="1"/>
  <c r="G123" i="10"/>
  <c r="G124" i="10"/>
  <c r="G125" i="10"/>
  <c r="M131" i="13" s="1"/>
  <c r="G126" i="10"/>
  <c r="Q130" i="13" s="1"/>
  <c r="G128" i="10"/>
  <c r="M138" i="13" s="1"/>
  <c r="G129" i="10"/>
  <c r="G130" i="10"/>
  <c r="G131" i="10"/>
  <c r="M137" i="13" s="1"/>
  <c r="G132" i="10"/>
  <c r="G134" i="10"/>
  <c r="M144" i="13" s="1"/>
  <c r="G135" i="10"/>
  <c r="Q140" i="13" s="1"/>
  <c r="G136" i="10"/>
  <c r="Q141" i="13" s="1"/>
  <c r="G137" i="10"/>
  <c r="M143" i="13" s="1"/>
  <c r="G138" i="10"/>
  <c r="G140" i="10"/>
  <c r="M150" i="13" s="1"/>
  <c r="G141" i="10"/>
  <c r="Q146" i="13" s="1"/>
  <c r="G142" i="10"/>
  <c r="G143" i="10"/>
  <c r="M149" i="13" s="1"/>
  <c r="G144" i="10"/>
  <c r="G146" i="10"/>
  <c r="M156" i="13" s="1"/>
  <c r="G147" i="10"/>
  <c r="G148" i="10"/>
  <c r="G149" i="10"/>
  <c r="M155" i="13" s="1"/>
  <c r="G150" i="10"/>
  <c r="Q154" i="13" s="1"/>
  <c r="G152" i="10"/>
  <c r="M162" i="13" s="1"/>
  <c r="G153" i="10"/>
  <c r="G154" i="10"/>
  <c r="G155" i="10"/>
  <c r="M161" i="13" s="1"/>
  <c r="G156" i="10"/>
  <c r="G158" i="10"/>
  <c r="M168" i="13" s="1"/>
  <c r="G159" i="10"/>
  <c r="Q164" i="13" s="1"/>
  <c r="G160" i="10"/>
  <c r="Q165" i="13" s="1"/>
  <c r="G161" i="10"/>
  <c r="M167" i="13" s="1"/>
  <c r="G162" i="10"/>
  <c r="G164" i="10"/>
  <c r="M174" i="13" s="1"/>
  <c r="G165" i="10"/>
  <c r="Q170" i="13" s="1"/>
  <c r="G166" i="10"/>
  <c r="G167" i="10"/>
  <c r="M173" i="13" s="1"/>
  <c r="G168" i="10"/>
  <c r="G170" i="10"/>
  <c r="M180" i="13" s="1"/>
  <c r="G171" i="10"/>
  <c r="G172" i="10"/>
  <c r="G173" i="10"/>
  <c r="M179" i="13" s="1"/>
  <c r="G174" i="10"/>
  <c r="Q178" i="13" s="1"/>
  <c r="G176" i="10"/>
  <c r="M186" i="13" s="1"/>
  <c r="G177" i="10"/>
  <c r="G178" i="10"/>
  <c r="Q183" i="13" s="1"/>
  <c r="G179" i="10"/>
  <c r="M185" i="13" s="1"/>
  <c r="G180" i="10"/>
  <c r="G182" i="10"/>
  <c r="M192" i="13" s="1"/>
  <c r="G183" i="10"/>
  <c r="Q188" i="13" s="1"/>
  <c r="G184" i="10"/>
  <c r="Q189" i="13" s="1"/>
  <c r="G185" i="10"/>
  <c r="M191" i="13" s="1"/>
  <c r="G186" i="10"/>
  <c r="G188" i="10"/>
  <c r="M198" i="13" s="1"/>
  <c r="G189" i="10"/>
  <c r="Q194" i="13" s="1"/>
  <c r="G190" i="10"/>
  <c r="G191" i="10"/>
  <c r="M197" i="13" s="1"/>
  <c r="G192" i="10"/>
  <c r="Q196" i="13" s="1"/>
  <c r="G194" i="10"/>
  <c r="M204" i="13" s="1"/>
  <c r="G195" i="10"/>
  <c r="G196" i="10"/>
  <c r="G197" i="10"/>
  <c r="M203" i="13" s="1"/>
  <c r="G198" i="10"/>
  <c r="Q202" i="13" s="1"/>
  <c r="G200" i="10"/>
  <c r="M210" i="13" s="1"/>
  <c r="G201" i="10"/>
  <c r="G202" i="10"/>
  <c r="Q207" i="13" s="1"/>
  <c r="G203" i="10"/>
  <c r="M209" i="13" s="1"/>
  <c r="G204" i="10"/>
  <c r="G206" i="10"/>
  <c r="M216" i="13" s="1"/>
  <c r="G207" i="10"/>
  <c r="G208" i="10"/>
  <c r="Q213" i="13" s="1"/>
  <c r="G209" i="10"/>
  <c r="M215" i="13" s="1"/>
  <c r="G210" i="10"/>
  <c r="G212" i="10"/>
  <c r="M222" i="13" s="1"/>
  <c r="G213" i="10"/>
  <c r="Q218" i="13" s="1"/>
  <c r="G214" i="10"/>
  <c r="G215" i="10"/>
  <c r="M221" i="13" s="1"/>
  <c r="G216" i="10"/>
  <c r="Q220" i="13" s="1"/>
  <c r="G218" i="10"/>
  <c r="M228" i="13" s="1"/>
  <c r="G219" i="10"/>
  <c r="G220" i="10"/>
  <c r="G221" i="10"/>
  <c r="M227" i="13" s="1"/>
  <c r="G222" i="10"/>
  <c r="Q226" i="13" s="1"/>
  <c r="G224" i="10"/>
  <c r="M234" i="13" s="1"/>
  <c r="G225" i="10"/>
  <c r="G226" i="10"/>
  <c r="Q231" i="13" s="1"/>
  <c r="G227" i="10"/>
  <c r="M233" i="13" s="1"/>
  <c r="G228" i="10"/>
  <c r="G230" i="10"/>
  <c r="M240" i="13" s="1"/>
  <c r="G231" i="10"/>
  <c r="G232" i="10"/>
  <c r="Q237" i="13" s="1"/>
  <c r="G233" i="10"/>
  <c r="M239" i="13" s="1"/>
  <c r="G234" i="10"/>
  <c r="G236" i="10"/>
  <c r="M246" i="13" s="1"/>
  <c r="G237" i="10"/>
  <c r="Q242" i="13" s="1"/>
  <c r="G238" i="10"/>
  <c r="G239" i="10"/>
  <c r="M245" i="13" s="1"/>
  <c r="G240" i="10"/>
  <c r="Q244" i="13" s="1"/>
  <c r="G242" i="10"/>
  <c r="M252" i="13" s="1"/>
  <c r="G243" i="10"/>
  <c r="G244" i="10"/>
  <c r="G245" i="10"/>
  <c r="M251" i="13" s="1"/>
  <c r="G246" i="10"/>
  <c r="Q250" i="13" s="1"/>
  <c r="G248" i="10"/>
  <c r="M258" i="13" s="1"/>
  <c r="G249" i="10"/>
  <c r="G250" i="10"/>
  <c r="Q255" i="13" s="1"/>
  <c r="G251" i="10"/>
  <c r="M257" i="13" s="1"/>
  <c r="G252" i="10"/>
  <c r="G254" i="10"/>
  <c r="M264" i="13" s="1"/>
  <c r="G255" i="10"/>
  <c r="Q260" i="13" s="1"/>
  <c r="G256" i="10"/>
  <c r="Q261" i="13" s="1"/>
  <c r="G257" i="10"/>
  <c r="M263" i="13" s="1"/>
  <c r="G258" i="10"/>
  <c r="G260" i="10"/>
  <c r="M270" i="13" s="1"/>
  <c r="G261" i="10"/>
  <c r="Q266" i="13" s="1"/>
  <c r="G262" i="10"/>
  <c r="G263" i="10"/>
  <c r="M269" i="13" s="1"/>
  <c r="G264" i="10"/>
  <c r="Q268" i="13" s="1"/>
  <c r="G266" i="10"/>
  <c r="M276" i="13" s="1"/>
  <c r="G267" i="10"/>
  <c r="G268" i="10"/>
  <c r="G269" i="10"/>
  <c r="M275" i="13" s="1"/>
  <c r="G270" i="10"/>
  <c r="Q274" i="13" s="1"/>
  <c r="G272" i="10"/>
  <c r="M282" i="13" s="1"/>
  <c r="G273" i="10"/>
  <c r="G274" i="10"/>
  <c r="Q279" i="13" s="1"/>
  <c r="G275" i="10"/>
  <c r="M281" i="13" s="1"/>
  <c r="G276" i="10"/>
  <c r="G278" i="10"/>
  <c r="M288" i="13" s="1"/>
  <c r="G279" i="10"/>
  <c r="Q284" i="13" s="1"/>
  <c r="G280" i="10"/>
  <c r="Q285" i="13" s="1"/>
  <c r="G281" i="10"/>
  <c r="M287" i="13" s="1"/>
  <c r="G282" i="10"/>
  <c r="G284" i="10"/>
  <c r="M294" i="13" s="1"/>
  <c r="G285" i="10"/>
  <c r="Q290" i="13" s="1"/>
  <c r="G286" i="10"/>
  <c r="G287" i="10"/>
  <c r="M293" i="13" s="1"/>
  <c r="G288" i="10"/>
  <c r="Q292" i="13" s="1"/>
  <c r="G290" i="10"/>
  <c r="M300" i="13" s="1"/>
  <c r="G291" i="10"/>
  <c r="G292" i="10"/>
  <c r="G293" i="10"/>
  <c r="M299" i="13" s="1"/>
  <c r="G294" i="10"/>
  <c r="Q298" i="13" s="1"/>
  <c r="G296" i="10"/>
  <c r="M306" i="13" s="1"/>
  <c r="G297" i="10"/>
  <c r="G298" i="10"/>
  <c r="Q303" i="13" s="1"/>
  <c r="G299" i="10"/>
  <c r="M305" i="13" s="1"/>
  <c r="G300" i="10"/>
  <c r="G302" i="10"/>
  <c r="M312" i="13" s="1"/>
  <c r="G303" i="10"/>
  <c r="G304" i="10"/>
  <c r="Q309" i="13" s="1"/>
  <c r="G305" i="10"/>
  <c r="M311" i="13" s="1"/>
  <c r="G306" i="10"/>
  <c r="G308" i="10"/>
  <c r="M318" i="13" s="1"/>
  <c r="G309" i="10"/>
  <c r="Q314" i="13" s="1"/>
  <c r="G310" i="10"/>
  <c r="G311" i="10"/>
  <c r="M317" i="13" s="1"/>
  <c r="G312" i="10"/>
  <c r="Q316" i="13" s="1"/>
  <c r="G314" i="10"/>
  <c r="M324" i="13" s="1"/>
  <c r="G315" i="10"/>
  <c r="G316" i="10"/>
  <c r="G317" i="10"/>
  <c r="M323" i="13" s="1"/>
  <c r="G318" i="10"/>
  <c r="Q322" i="13" s="1"/>
  <c r="G320" i="10"/>
  <c r="M330" i="13" s="1"/>
  <c r="G321" i="10"/>
  <c r="G322" i="10"/>
  <c r="Q327" i="13" s="1"/>
  <c r="G323" i="10"/>
  <c r="M329" i="13" s="1"/>
  <c r="G324" i="10"/>
  <c r="G326" i="10"/>
  <c r="M336" i="13" s="1"/>
  <c r="G327" i="10"/>
  <c r="G328" i="10"/>
  <c r="Q333" i="13" s="1"/>
  <c r="G329" i="10"/>
  <c r="M335" i="13" s="1"/>
  <c r="G330" i="10"/>
  <c r="G332" i="10"/>
  <c r="M342" i="13" s="1"/>
  <c r="G333" i="10"/>
  <c r="Q338" i="13" s="1"/>
  <c r="G334" i="10"/>
  <c r="G335" i="10"/>
  <c r="M341" i="13" s="1"/>
  <c r="G336" i="10"/>
  <c r="Q340" i="13" s="1"/>
  <c r="G338" i="10"/>
  <c r="M348" i="13" s="1"/>
  <c r="G339" i="10"/>
  <c r="G340" i="10"/>
  <c r="G341" i="10"/>
  <c r="M347" i="13" s="1"/>
  <c r="G342" i="10"/>
  <c r="Q346" i="13" s="1"/>
  <c r="G344" i="10"/>
  <c r="M354" i="13" s="1"/>
  <c r="G345" i="10"/>
  <c r="G346" i="10"/>
  <c r="Q351" i="13" s="1"/>
  <c r="G347" i="10"/>
  <c r="M353" i="13" s="1"/>
  <c r="G348" i="10"/>
  <c r="G350" i="10"/>
  <c r="M360" i="13" s="1"/>
  <c r="G351" i="10"/>
  <c r="Q356" i="13" s="1"/>
  <c r="G352" i="10"/>
  <c r="Q357" i="13" s="1"/>
  <c r="G353" i="10"/>
  <c r="M359" i="13" s="1"/>
  <c r="G354" i="10"/>
  <c r="G356" i="10"/>
  <c r="M366" i="13" s="1"/>
  <c r="G357" i="10"/>
  <c r="Q362" i="13" s="1"/>
  <c r="G358" i="10"/>
  <c r="G359" i="10"/>
  <c r="M365" i="13" s="1"/>
  <c r="G360" i="10"/>
  <c r="Q364" i="13" s="1"/>
  <c r="G362" i="10"/>
  <c r="M372" i="13" s="1"/>
  <c r="G363" i="10"/>
  <c r="G364" i="10"/>
  <c r="G365" i="10"/>
  <c r="M371" i="13" s="1"/>
  <c r="G366" i="10"/>
  <c r="Q370" i="13" s="1"/>
  <c r="G368" i="10"/>
  <c r="M378" i="13" s="1"/>
  <c r="G369" i="10"/>
  <c r="G370" i="10"/>
  <c r="Q375" i="13" s="1"/>
  <c r="G371" i="10"/>
  <c r="M377" i="13" s="1"/>
  <c r="G372" i="10"/>
  <c r="G374" i="10"/>
  <c r="M384" i="13" s="1"/>
  <c r="G375" i="10"/>
  <c r="G376" i="10"/>
  <c r="G377" i="10"/>
  <c r="M383" i="13" s="1"/>
  <c r="G378" i="10"/>
  <c r="G380" i="10"/>
  <c r="M390" i="13" s="1"/>
  <c r="G381" i="10"/>
  <c r="Q386" i="13" s="1"/>
  <c r="G382" i="10"/>
  <c r="G383" i="10"/>
  <c r="M389" i="13" s="1"/>
  <c r="G384" i="10"/>
  <c r="G386" i="10"/>
  <c r="M396" i="13" s="1"/>
  <c r="G387" i="10"/>
  <c r="G388" i="10"/>
  <c r="G389" i="10"/>
  <c r="M395" i="13" s="1"/>
  <c r="G390" i="10"/>
  <c r="Q394" i="13" s="1"/>
  <c r="G392" i="10"/>
  <c r="M402" i="13" s="1"/>
  <c r="G393" i="10"/>
  <c r="G394" i="10"/>
  <c r="G395" i="10"/>
  <c r="M401" i="13" s="1"/>
  <c r="G396" i="10"/>
  <c r="G398" i="10"/>
  <c r="M408" i="13" s="1"/>
  <c r="G399" i="10"/>
  <c r="Q404" i="13" s="1"/>
  <c r="G400" i="10"/>
  <c r="Q405" i="13" s="1"/>
  <c r="G401" i="10"/>
  <c r="M407" i="13" s="1"/>
  <c r="G402" i="10"/>
  <c r="G404" i="10"/>
  <c r="M414" i="13" s="1"/>
  <c r="G405" i="10"/>
  <c r="Q410" i="13" s="1"/>
  <c r="G406" i="10"/>
  <c r="G407" i="10"/>
  <c r="M413" i="13" s="1"/>
  <c r="G408" i="10"/>
  <c r="Q412" i="13" s="1"/>
  <c r="G410" i="10"/>
  <c r="M420" i="13" s="1"/>
  <c r="G411" i="10"/>
  <c r="G412" i="10"/>
  <c r="G413" i="10"/>
  <c r="M419" i="13" s="1"/>
  <c r="G414" i="10"/>
  <c r="Q418" i="13" s="1"/>
  <c r="G416" i="10"/>
  <c r="M426" i="13" s="1"/>
  <c r="G417" i="10"/>
  <c r="G418" i="10"/>
  <c r="G419" i="10"/>
  <c r="M425" i="13" s="1"/>
  <c r="G420" i="10"/>
  <c r="G422" i="10"/>
  <c r="M432" i="13" s="1"/>
  <c r="G423" i="10"/>
  <c r="Q428" i="13" s="1"/>
  <c r="G424" i="10"/>
  <c r="Q429" i="13" s="1"/>
  <c r="G425" i="10"/>
  <c r="M431" i="13" s="1"/>
  <c r="G426" i="10"/>
  <c r="G428" i="10"/>
  <c r="M438" i="13" s="1"/>
  <c r="G429" i="10"/>
  <c r="Q434" i="13" s="1"/>
  <c r="G430" i="10"/>
  <c r="G431" i="10"/>
  <c r="M437" i="13" s="1"/>
  <c r="G432" i="10"/>
  <c r="G434" i="10"/>
  <c r="M444" i="13" s="1"/>
  <c r="G435" i="10"/>
  <c r="G436" i="10"/>
  <c r="G437" i="10"/>
  <c r="M443" i="13" s="1"/>
  <c r="G438" i="10"/>
  <c r="Q442" i="13" s="1"/>
  <c r="G440" i="10"/>
  <c r="M450" i="13" s="1"/>
  <c r="G441" i="10"/>
  <c r="G442" i="10"/>
  <c r="G443" i="10"/>
  <c r="M449" i="13" s="1"/>
  <c r="G444" i="10"/>
  <c r="G446" i="10"/>
  <c r="M456" i="13" s="1"/>
  <c r="G447" i="10"/>
  <c r="Q452" i="13" s="1"/>
  <c r="G448" i="10"/>
  <c r="Q453" i="13" s="1"/>
  <c r="G449" i="10"/>
  <c r="M455" i="13" s="1"/>
  <c r="G450" i="10"/>
  <c r="G452" i="10"/>
  <c r="M462" i="13" s="1"/>
  <c r="G453" i="10"/>
  <c r="G454" i="10"/>
  <c r="G455" i="10"/>
  <c r="M461" i="13" s="1"/>
  <c r="G456" i="10"/>
  <c r="Q460" i="13" s="1"/>
  <c r="G458" i="10"/>
  <c r="M468" i="13" s="1"/>
  <c r="G459" i="10"/>
  <c r="G460" i="10"/>
  <c r="G461" i="10"/>
  <c r="M467" i="13" s="1"/>
  <c r="G462" i="10"/>
  <c r="Q466" i="13" s="1"/>
  <c r="G464" i="10"/>
  <c r="M474" i="13" s="1"/>
  <c r="G465" i="10"/>
  <c r="G466" i="10"/>
  <c r="Q471" i="13" s="1"/>
  <c r="G467" i="10"/>
  <c r="M473" i="13" s="1"/>
  <c r="G468" i="10"/>
  <c r="G470" i="10"/>
  <c r="M480" i="13" s="1"/>
  <c r="G471" i="10"/>
  <c r="Q476" i="13" s="1"/>
  <c r="G472" i="10"/>
  <c r="Q477" i="13" s="1"/>
  <c r="G473" i="10"/>
  <c r="M479" i="13" s="1"/>
  <c r="G474" i="10"/>
  <c r="G476" i="10"/>
  <c r="M486" i="13" s="1"/>
  <c r="G477" i="10"/>
  <c r="Q482" i="13" s="1"/>
  <c r="G478" i="10"/>
  <c r="G479" i="10"/>
  <c r="M485" i="13" s="1"/>
  <c r="G480" i="10"/>
  <c r="Q484" i="13" s="1"/>
  <c r="G482" i="10"/>
  <c r="M492" i="13" s="1"/>
  <c r="G483" i="10"/>
  <c r="G484" i="10"/>
  <c r="G485" i="10"/>
  <c r="M491" i="13" s="1"/>
  <c r="G486" i="10"/>
  <c r="Q490" i="13" s="1"/>
  <c r="G488" i="10"/>
  <c r="M498" i="13" s="1"/>
  <c r="G489" i="10"/>
  <c r="G490" i="10"/>
  <c r="Q495" i="13" s="1"/>
  <c r="G491" i="10"/>
  <c r="M497" i="13" s="1"/>
  <c r="G492" i="10"/>
  <c r="G494" i="10"/>
  <c r="G495" i="10"/>
  <c r="G496" i="10"/>
  <c r="G497" i="10"/>
  <c r="G498" i="10"/>
  <c r="G500" i="10"/>
  <c r="G501" i="10"/>
  <c r="G502" i="10"/>
  <c r="G503" i="10"/>
  <c r="G504" i="10"/>
  <c r="K23" i="13"/>
  <c r="G17" i="10" s="1"/>
  <c r="M23" i="13" s="1"/>
  <c r="K24" i="13"/>
  <c r="G14" i="10" s="1"/>
  <c r="M24" i="13" s="1"/>
  <c r="K29" i="13"/>
  <c r="K30" i="13"/>
  <c r="K35" i="13"/>
  <c r="M35" i="13" s="1"/>
  <c r="K36" i="13"/>
  <c r="M36" i="13" s="1"/>
  <c r="K41" i="13"/>
  <c r="G35" i="10" s="1"/>
  <c r="M41" i="13" s="1"/>
  <c r="K42" i="13"/>
  <c r="G32" i="10" s="1"/>
  <c r="M42" i="13" s="1"/>
  <c r="K47" i="13"/>
  <c r="K48" i="13"/>
  <c r="K53" i="13"/>
  <c r="G47" i="10" s="1"/>
  <c r="K54" i="13"/>
  <c r="G44" i="10" s="1"/>
  <c r="M54" i="13" s="1"/>
  <c r="K59" i="13"/>
  <c r="K60" i="13"/>
  <c r="K65" i="13"/>
  <c r="M65" i="13" s="1"/>
  <c r="K66" i="13"/>
  <c r="M66" i="13" s="1"/>
  <c r="K71" i="13"/>
  <c r="G65" i="10" s="1"/>
  <c r="K72" i="13"/>
  <c r="G62" i="10" s="1"/>
  <c r="M72" i="13" s="1"/>
  <c r="K77" i="13"/>
  <c r="K78" i="13"/>
  <c r="K83" i="13"/>
  <c r="G77" i="10" s="1"/>
  <c r="M83" i="13" s="1"/>
  <c r="K84" i="13"/>
  <c r="G74" i="10" s="1"/>
  <c r="K89" i="13"/>
  <c r="M89" i="13" s="1"/>
  <c r="K90" i="13"/>
  <c r="M90" i="13" s="1"/>
  <c r="K95" i="13"/>
  <c r="K96" i="13"/>
  <c r="K101" i="13"/>
  <c r="G95" i="10" s="1"/>
  <c r="M101" i="13" s="1"/>
  <c r="K102" i="13"/>
  <c r="G92" i="10" s="1"/>
  <c r="M102" i="13" s="1"/>
  <c r="K107" i="13"/>
  <c r="G101" i="10" s="1"/>
  <c r="K108" i="13"/>
  <c r="G98" i="10" s="1"/>
  <c r="K113" i="13"/>
  <c r="K114" i="13"/>
  <c r="K119" i="13"/>
  <c r="K120" i="13"/>
  <c r="K125" i="13"/>
  <c r="K126" i="13"/>
  <c r="K131" i="13"/>
  <c r="K132" i="13"/>
  <c r="K137" i="13"/>
  <c r="K138" i="13"/>
  <c r="K143" i="13"/>
  <c r="K144" i="13"/>
  <c r="K149" i="13"/>
  <c r="K150" i="13"/>
  <c r="K155" i="13"/>
  <c r="K156" i="13"/>
  <c r="K161" i="13"/>
  <c r="K162" i="13"/>
  <c r="K167" i="13"/>
  <c r="K168" i="13"/>
  <c r="K173" i="13"/>
  <c r="K174" i="13"/>
  <c r="K179" i="13"/>
  <c r="K180" i="13"/>
  <c r="K185" i="13"/>
  <c r="K186" i="13"/>
  <c r="K191" i="13"/>
  <c r="K192" i="13"/>
  <c r="K197" i="13"/>
  <c r="K198" i="13"/>
  <c r="K203" i="13"/>
  <c r="K204" i="13"/>
  <c r="K209" i="13"/>
  <c r="K210" i="13"/>
  <c r="K215" i="13"/>
  <c r="K216" i="13"/>
  <c r="K221" i="13"/>
  <c r="K222" i="13"/>
  <c r="K227" i="13"/>
  <c r="K228" i="13"/>
  <c r="K233" i="13"/>
  <c r="K234" i="13"/>
  <c r="K239" i="13"/>
  <c r="K240" i="13"/>
  <c r="K245" i="13"/>
  <c r="K246" i="13"/>
  <c r="K251" i="13"/>
  <c r="K252" i="13"/>
  <c r="K257" i="13"/>
  <c r="K258" i="13"/>
  <c r="K263" i="13"/>
  <c r="K264" i="13"/>
  <c r="K269" i="13"/>
  <c r="K270" i="13"/>
  <c r="K275" i="13"/>
  <c r="K276" i="13"/>
  <c r="K281" i="13"/>
  <c r="K282" i="13"/>
  <c r="K287" i="13"/>
  <c r="K288" i="13"/>
  <c r="K293" i="13"/>
  <c r="K294" i="13"/>
  <c r="K299" i="13"/>
  <c r="K300" i="13"/>
  <c r="K305" i="13"/>
  <c r="K306" i="13"/>
  <c r="K311" i="13"/>
  <c r="K312" i="13"/>
  <c r="K317" i="13"/>
  <c r="K318" i="13"/>
  <c r="K323" i="13"/>
  <c r="K324" i="13"/>
  <c r="K329" i="13"/>
  <c r="K330" i="13"/>
  <c r="K335" i="13"/>
  <c r="K336" i="13"/>
  <c r="K341" i="13"/>
  <c r="K342" i="13"/>
  <c r="K347" i="13"/>
  <c r="K348" i="13"/>
  <c r="K353" i="13"/>
  <c r="K354" i="13"/>
  <c r="K359" i="13"/>
  <c r="K360" i="13"/>
  <c r="K365" i="13"/>
  <c r="K366" i="13"/>
  <c r="K371" i="13"/>
  <c r="K372" i="13"/>
  <c r="K377" i="13"/>
  <c r="K378" i="13"/>
  <c r="K383" i="13"/>
  <c r="K384" i="13"/>
  <c r="K389" i="13"/>
  <c r="K390" i="13"/>
  <c r="K395" i="13"/>
  <c r="K396" i="13"/>
  <c r="K401" i="13"/>
  <c r="K402" i="13"/>
  <c r="K407" i="13"/>
  <c r="K408" i="13"/>
  <c r="K413" i="13"/>
  <c r="K414" i="13"/>
  <c r="K419" i="13"/>
  <c r="K420" i="13"/>
  <c r="K425" i="13"/>
  <c r="K426" i="13"/>
  <c r="K431" i="13"/>
  <c r="K432" i="13"/>
  <c r="K437" i="13"/>
  <c r="K438" i="13"/>
  <c r="K443" i="13"/>
  <c r="K444" i="13"/>
  <c r="K449" i="13"/>
  <c r="K450" i="13"/>
  <c r="K455" i="13"/>
  <c r="K456" i="13"/>
  <c r="K461" i="13"/>
  <c r="K462" i="13"/>
  <c r="K467" i="13"/>
  <c r="K468" i="13"/>
  <c r="K473" i="13"/>
  <c r="K474" i="13"/>
  <c r="K479" i="13"/>
  <c r="K480" i="13"/>
  <c r="K485" i="13"/>
  <c r="K486" i="13"/>
  <c r="K491" i="13"/>
  <c r="K492" i="13"/>
  <c r="K497" i="13"/>
  <c r="K498" i="13"/>
  <c r="M12" i="13"/>
  <c r="BJ500" i="4"/>
  <c r="BD4" i="4"/>
  <c r="G14" i="13"/>
  <c r="I14" i="13"/>
  <c r="G15" i="13"/>
  <c r="G16" i="13"/>
  <c r="G17" i="13"/>
  <c r="G18" i="13"/>
  <c r="G20" i="13"/>
  <c r="G21" i="13"/>
  <c r="G22" i="13"/>
  <c r="G23" i="13"/>
  <c r="G24" i="13"/>
  <c r="G26" i="13"/>
  <c r="G27" i="13"/>
  <c r="G28" i="13"/>
  <c r="G29" i="13"/>
  <c r="G30" i="13"/>
  <c r="G32" i="13"/>
  <c r="G33" i="13"/>
  <c r="G34" i="13"/>
  <c r="G35" i="13"/>
  <c r="G36" i="13"/>
  <c r="G38" i="13"/>
  <c r="G39" i="13"/>
  <c r="G40" i="13"/>
  <c r="G41" i="13"/>
  <c r="G42" i="13"/>
  <c r="G44" i="13"/>
  <c r="G45" i="13"/>
  <c r="G46" i="13"/>
  <c r="G47" i="13"/>
  <c r="G48" i="13"/>
  <c r="G50" i="13"/>
  <c r="G51" i="13"/>
  <c r="G52" i="13"/>
  <c r="G53" i="13"/>
  <c r="G54" i="13"/>
  <c r="G56" i="13"/>
  <c r="G57" i="13"/>
  <c r="G58" i="13"/>
  <c r="G59" i="13"/>
  <c r="G60" i="13"/>
  <c r="G62" i="13"/>
  <c r="G63" i="13"/>
  <c r="G64" i="13"/>
  <c r="G65" i="13"/>
  <c r="G66" i="13"/>
  <c r="G68" i="13"/>
  <c r="G69" i="13"/>
  <c r="G70" i="13"/>
  <c r="G71" i="13"/>
  <c r="G72" i="13"/>
  <c r="G74" i="13"/>
  <c r="G75" i="13"/>
  <c r="G76" i="13"/>
  <c r="G77" i="13"/>
  <c r="G78" i="13"/>
  <c r="G80" i="13"/>
  <c r="G81" i="13"/>
  <c r="G82" i="13"/>
  <c r="G83" i="13"/>
  <c r="G84" i="13"/>
  <c r="G86" i="13"/>
  <c r="G87" i="13"/>
  <c r="G88" i="13"/>
  <c r="G89" i="13"/>
  <c r="G90" i="13"/>
  <c r="G92" i="13"/>
  <c r="G93" i="13"/>
  <c r="G94" i="13"/>
  <c r="G95" i="13"/>
  <c r="G96" i="13"/>
  <c r="G98" i="13"/>
  <c r="G99" i="13"/>
  <c r="G100" i="13"/>
  <c r="G101" i="13"/>
  <c r="G102" i="13"/>
  <c r="G104" i="13"/>
  <c r="G105" i="13"/>
  <c r="G106" i="13"/>
  <c r="G107" i="13"/>
  <c r="G108" i="13"/>
  <c r="G110" i="13"/>
  <c r="G111" i="13"/>
  <c r="G112" i="13"/>
  <c r="G113" i="13"/>
  <c r="G114" i="13"/>
  <c r="G116" i="13"/>
  <c r="G117" i="13"/>
  <c r="G118" i="13"/>
  <c r="G119" i="13"/>
  <c r="G120" i="13"/>
  <c r="G122" i="13"/>
  <c r="G123" i="13"/>
  <c r="G124" i="13"/>
  <c r="G125" i="13"/>
  <c r="G126" i="13"/>
  <c r="G128" i="13"/>
  <c r="G129" i="13"/>
  <c r="G130" i="13"/>
  <c r="G131" i="13"/>
  <c r="G132" i="13"/>
  <c r="G134" i="13"/>
  <c r="G135" i="13"/>
  <c r="G136" i="13"/>
  <c r="G137" i="13"/>
  <c r="G138" i="13"/>
  <c r="G140" i="13"/>
  <c r="G141" i="13"/>
  <c r="G142" i="13"/>
  <c r="G143" i="13"/>
  <c r="G144" i="13"/>
  <c r="G146" i="13"/>
  <c r="G147" i="13"/>
  <c r="G148" i="13"/>
  <c r="G149" i="13"/>
  <c r="G150" i="13"/>
  <c r="G152" i="13"/>
  <c r="G153" i="13"/>
  <c r="G154" i="13"/>
  <c r="G155" i="13"/>
  <c r="G156" i="13"/>
  <c r="G158" i="13"/>
  <c r="G159" i="13"/>
  <c r="G160" i="13"/>
  <c r="G161" i="13"/>
  <c r="G162" i="13"/>
  <c r="G164" i="13"/>
  <c r="G165" i="13"/>
  <c r="G166" i="13"/>
  <c r="G167" i="13"/>
  <c r="G168" i="13"/>
  <c r="G170" i="13"/>
  <c r="G171" i="13"/>
  <c r="G172" i="13"/>
  <c r="G173" i="13"/>
  <c r="G174" i="13"/>
  <c r="G176" i="13"/>
  <c r="G177" i="13"/>
  <c r="G178" i="13"/>
  <c r="G179" i="13"/>
  <c r="G180" i="13"/>
  <c r="G182" i="13"/>
  <c r="G183" i="13"/>
  <c r="G184" i="13"/>
  <c r="G185" i="13"/>
  <c r="G186" i="13"/>
  <c r="G188" i="13"/>
  <c r="G189" i="13"/>
  <c r="G190" i="13"/>
  <c r="G191" i="13"/>
  <c r="G192" i="13"/>
  <c r="G194" i="13"/>
  <c r="G195" i="13"/>
  <c r="G196" i="13"/>
  <c r="G197" i="13"/>
  <c r="G198" i="13"/>
  <c r="G200" i="13"/>
  <c r="G201" i="13"/>
  <c r="G202" i="13"/>
  <c r="G203" i="13"/>
  <c r="G204" i="13"/>
  <c r="G206" i="13"/>
  <c r="G207" i="13"/>
  <c r="G208" i="13"/>
  <c r="G209" i="13"/>
  <c r="G210" i="13"/>
  <c r="G212" i="13"/>
  <c r="G213" i="13"/>
  <c r="G214" i="13"/>
  <c r="G215" i="13"/>
  <c r="G216" i="13"/>
  <c r="G218" i="13"/>
  <c r="G219" i="13"/>
  <c r="G220" i="13"/>
  <c r="G221" i="13"/>
  <c r="G222" i="13"/>
  <c r="G224" i="13"/>
  <c r="G225" i="13"/>
  <c r="G226" i="13"/>
  <c r="G227" i="13"/>
  <c r="G228" i="13"/>
  <c r="G230" i="13"/>
  <c r="G231" i="13"/>
  <c r="G232" i="13"/>
  <c r="G233" i="13"/>
  <c r="G234" i="13"/>
  <c r="G236" i="13"/>
  <c r="G237" i="13"/>
  <c r="G238" i="13"/>
  <c r="G239" i="13"/>
  <c r="G240" i="13"/>
  <c r="G242" i="13"/>
  <c r="G243" i="13"/>
  <c r="G244" i="13"/>
  <c r="G245" i="13"/>
  <c r="G246" i="13"/>
  <c r="G248" i="13"/>
  <c r="G249" i="13"/>
  <c r="G250" i="13"/>
  <c r="G251" i="13"/>
  <c r="G252" i="13"/>
  <c r="G254" i="13"/>
  <c r="G255" i="13"/>
  <c r="G256" i="13"/>
  <c r="G257" i="13"/>
  <c r="G258" i="13"/>
  <c r="G260" i="13"/>
  <c r="G261" i="13"/>
  <c r="G262" i="13"/>
  <c r="G263" i="13"/>
  <c r="G264" i="13"/>
  <c r="G266" i="13"/>
  <c r="G267" i="13"/>
  <c r="G268" i="13"/>
  <c r="G269" i="13"/>
  <c r="G270" i="13"/>
  <c r="G272" i="13"/>
  <c r="G273" i="13"/>
  <c r="G274" i="13"/>
  <c r="G275" i="13"/>
  <c r="G276" i="13"/>
  <c r="G278" i="13"/>
  <c r="G279" i="13"/>
  <c r="G280" i="13"/>
  <c r="G281" i="13"/>
  <c r="G282" i="13"/>
  <c r="G284" i="13"/>
  <c r="G285" i="13"/>
  <c r="G286" i="13"/>
  <c r="G287" i="13"/>
  <c r="G288" i="13"/>
  <c r="G290" i="13"/>
  <c r="G291" i="13"/>
  <c r="G292" i="13"/>
  <c r="G293" i="13"/>
  <c r="G294" i="13"/>
  <c r="G296" i="13"/>
  <c r="G297" i="13"/>
  <c r="G298" i="13"/>
  <c r="G299" i="13"/>
  <c r="G300" i="13"/>
  <c r="G302" i="13"/>
  <c r="G303" i="13"/>
  <c r="G304" i="13"/>
  <c r="G305" i="13"/>
  <c r="G306" i="13"/>
  <c r="G308" i="13"/>
  <c r="G309" i="13"/>
  <c r="G310" i="13"/>
  <c r="G311" i="13"/>
  <c r="G312" i="13"/>
  <c r="G314" i="13"/>
  <c r="G315" i="13"/>
  <c r="G316" i="13"/>
  <c r="G317" i="13"/>
  <c r="G318" i="13"/>
  <c r="G320" i="13"/>
  <c r="G321" i="13"/>
  <c r="G322" i="13"/>
  <c r="G323" i="13"/>
  <c r="G324" i="13"/>
  <c r="G326" i="13"/>
  <c r="G327" i="13"/>
  <c r="G328" i="13"/>
  <c r="G329" i="13"/>
  <c r="G330" i="13"/>
  <c r="G332" i="13"/>
  <c r="G333" i="13"/>
  <c r="G334" i="13"/>
  <c r="G335" i="13"/>
  <c r="G336" i="13"/>
  <c r="G338" i="13"/>
  <c r="G339" i="13"/>
  <c r="G340" i="13"/>
  <c r="G341" i="13"/>
  <c r="G342" i="13"/>
  <c r="G344" i="13"/>
  <c r="G345" i="13"/>
  <c r="G346" i="13"/>
  <c r="G347" i="13"/>
  <c r="G348" i="13"/>
  <c r="G350" i="13"/>
  <c r="G351" i="13"/>
  <c r="G352" i="13"/>
  <c r="G353" i="13"/>
  <c r="G354" i="13"/>
  <c r="G356" i="13"/>
  <c r="G357" i="13"/>
  <c r="G358" i="13"/>
  <c r="G359" i="13"/>
  <c r="G360" i="13"/>
  <c r="G362" i="13"/>
  <c r="G363" i="13"/>
  <c r="G364" i="13"/>
  <c r="G365" i="13"/>
  <c r="G366" i="13"/>
  <c r="G368" i="13"/>
  <c r="G369" i="13"/>
  <c r="G370" i="13"/>
  <c r="G371" i="13"/>
  <c r="G372" i="13"/>
  <c r="G374" i="13"/>
  <c r="G375" i="13"/>
  <c r="G376" i="13"/>
  <c r="G377" i="13"/>
  <c r="G378" i="13"/>
  <c r="G380" i="13"/>
  <c r="G381" i="13"/>
  <c r="G382" i="13"/>
  <c r="G383" i="13"/>
  <c r="G384" i="13"/>
  <c r="G386" i="13"/>
  <c r="G387" i="13"/>
  <c r="G388" i="13"/>
  <c r="G389" i="13"/>
  <c r="G390" i="13"/>
  <c r="G392" i="13"/>
  <c r="G393" i="13"/>
  <c r="G394" i="13"/>
  <c r="G395" i="13"/>
  <c r="G396" i="13"/>
  <c r="G398" i="13"/>
  <c r="G399" i="13"/>
  <c r="G400" i="13"/>
  <c r="G401" i="13"/>
  <c r="G402" i="13"/>
  <c r="G404" i="13"/>
  <c r="G405" i="13"/>
  <c r="G406" i="13"/>
  <c r="G407" i="13"/>
  <c r="G408" i="13"/>
  <c r="G410" i="13"/>
  <c r="G411" i="13"/>
  <c r="G412" i="13"/>
  <c r="G413" i="13"/>
  <c r="G414" i="13"/>
  <c r="G416" i="13"/>
  <c r="G417" i="13"/>
  <c r="G418" i="13"/>
  <c r="G419" i="13"/>
  <c r="G420" i="13"/>
  <c r="G422" i="13"/>
  <c r="G423" i="13"/>
  <c r="G424" i="13"/>
  <c r="G425" i="13"/>
  <c r="G426" i="13"/>
  <c r="G428" i="13"/>
  <c r="G429" i="13"/>
  <c r="G430" i="13"/>
  <c r="G431" i="13"/>
  <c r="G432" i="13"/>
  <c r="G434" i="13"/>
  <c r="G435" i="13"/>
  <c r="G436" i="13"/>
  <c r="G437" i="13"/>
  <c r="G438" i="13"/>
  <c r="G440" i="13"/>
  <c r="G441" i="13"/>
  <c r="G442" i="13"/>
  <c r="G443" i="13"/>
  <c r="G444" i="13"/>
  <c r="G446" i="13"/>
  <c r="G447" i="13"/>
  <c r="G448" i="13"/>
  <c r="G449" i="13"/>
  <c r="G450" i="13"/>
  <c r="G452" i="13"/>
  <c r="G453" i="13"/>
  <c r="G454" i="13"/>
  <c r="G455" i="13"/>
  <c r="G456" i="13"/>
  <c r="G458" i="13"/>
  <c r="G459" i="13"/>
  <c r="G460" i="13"/>
  <c r="G461" i="13"/>
  <c r="G462" i="13"/>
  <c r="G464" i="13"/>
  <c r="G465" i="13"/>
  <c r="G466" i="13"/>
  <c r="G467" i="13"/>
  <c r="G468" i="13"/>
  <c r="G470" i="13"/>
  <c r="G471" i="13"/>
  <c r="G472" i="13"/>
  <c r="G473" i="13"/>
  <c r="G474" i="13"/>
  <c r="G476" i="13"/>
  <c r="G477" i="13"/>
  <c r="G478" i="13"/>
  <c r="G479" i="13"/>
  <c r="G480" i="13"/>
  <c r="G482" i="13"/>
  <c r="G483" i="13"/>
  <c r="G484" i="13"/>
  <c r="G485" i="13"/>
  <c r="G486" i="13"/>
  <c r="G488" i="13"/>
  <c r="G489" i="13"/>
  <c r="G490" i="13"/>
  <c r="G491" i="13"/>
  <c r="G492" i="13"/>
  <c r="G494" i="13"/>
  <c r="G495" i="13"/>
  <c r="G496" i="13"/>
  <c r="G497" i="13"/>
  <c r="G498" i="13"/>
  <c r="I10" i="13"/>
  <c r="I9" i="13"/>
  <c r="I8" i="13"/>
  <c r="G9" i="13"/>
  <c r="G10" i="13"/>
  <c r="G11" i="13"/>
  <c r="G12" i="13"/>
  <c r="G8" i="13"/>
  <c r="K17" i="13"/>
  <c r="M17" i="13" s="1"/>
  <c r="Q56" i="13"/>
  <c r="Q57" i="13"/>
  <c r="Q46" i="13"/>
  <c r="Q34" i="13"/>
  <c r="Q16" i="13"/>
  <c r="O14" i="13"/>
  <c r="O15" i="13"/>
  <c r="Q15" i="13" s="1"/>
  <c r="O16" i="13"/>
  <c r="O20" i="13"/>
  <c r="G15" i="10" s="1"/>
  <c r="O21" i="13"/>
  <c r="O22" i="13"/>
  <c r="O26" i="13"/>
  <c r="G21" i="10" s="1"/>
  <c r="O27" i="13"/>
  <c r="O28" i="13"/>
  <c r="O32" i="13"/>
  <c r="Q32" i="13" s="1"/>
  <c r="O33" i="13"/>
  <c r="O34" i="13"/>
  <c r="O38" i="13"/>
  <c r="Q38" i="13" s="1"/>
  <c r="O39" i="13"/>
  <c r="G34" i="10" s="1"/>
  <c r="O40" i="13"/>
  <c r="O44" i="13"/>
  <c r="Q44" i="13" s="1"/>
  <c r="O45" i="13"/>
  <c r="O46" i="13"/>
  <c r="O50" i="13"/>
  <c r="G45" i="10" s="1"/>
  <c r="O51" i="13"/>
  <c r="Q51" i="13" s="1"/>
  <c r="O52" i="13"/>
  <c r="O56" i="13"/>
  <c r="O57" i="13"/>
  <c r="O58" i="13"/>
  <c r="O62" i="13"/>
  <c r="O63" i="13"/>
  <c r="Q63" i="13" s="1"/>
  <c r="O64" i="13"/>
  <c r="O68" i="13"/>
  <c r="G63" i="10" s="1"/>
  <c r="Q68" i="13" s="1"/>
  <c r="O69" i="13"/>
  <c r="O70" i="13"/>
  <c r="O74" i="13"/>
  <c r="O75" i="13"/>
  <c r="O76" i="13"/>
  <c r="O80" i="13"/>
  <c r="G75" i="10" s="1"/>
  <c r="O81" i="13"/>
  <c r="O82" i="13"/>
  <c r="O86" i="13"/>
  <c r="O87" i="13"/>
  <c r="Q87" i="13" s="1"/>
  <c r="O88" i="13"/>
  <c r="O92" i="13"/>
  <c r="G87" i="10" s="1"/>
  <c r="Q92" i="13" s="1"/>
  <c r="O93" i="13"/>
  <c r="O94" i="13"/>
  <c r="O98" i="13"/>
  <c r="G93" i="10" s="1"/>
  <c r="Q98" i="13" s="1"/>
  <c r="O99" i="13"/>
  <c r="O100" i="13"/>
  <c r="O104" i="13"/>
  <c r="G99" i="10" s="1"/>
  <c r="O105" i="13"/>
  <c r="O106" i="13"/>
  <c r="O110" i="13"/>
  <c r="O111" i="13"/>
  <c r="O112" i="13"/>
  <c r="O116" i="13"/>
  <c r="O117" i="13"/>
  <c r="O118" i="13"/>
  <c r="O122" i="13"/>
  <c r="O123" i="13"/>
  <c r="O124" i="13"/>
  <c r="O128" i="13"/>
  <c r="O129" i="13"/>
  <c r="O130" i="13"/>
  <c r="O134" i="13"/>
  <c r="O135" i="13"/>
  <c r="O136" i="13"/>
  <c r="O140" i="13"/>
  <c r="O141" i="13"/>
  <c r="O142" i="13"/>
  <c r="O146" i="13"/>
  <c r="O147" i="13"/>
  <c r="O148" i="13"/>
  <c r="O152" i="13"/>
  <c r="O153" i="13"/>
  <c r="O154" i="13"/>
  <c r="O158" i="13"/>
  <c r="O159" i="13"/>
  <c r="O160" i="13"/>
  <c r="O164" i="13"/>
  <c r="O165" i="13"/>
  <c r="O166" i="13"/>
  <c r="O170" i="13"/>
  <c r="O171" i="13"/>
  <c r="O172" i="13"/>
  <c r="O176" i="13"/>
  <c r="O177" i="13"/>
  <c r="O178" i="13"/>
  <c r="O182" i="13"/>
  <c r="O183" i="13"/>
  <c r="O184" i="13"/>
  <c r="O188" i="13"/>
  <c r="O189" i="13"/>
  <c r="O190" i="13"/>
  <c r="O194" i="13"/>
  <c r="O195" i="13"/>
  <c r="O196" i="13"/>
  <c r="O200" i="13"/>
  <c r="O201" i="13"/>
  <c r="O202" i="13"/>
  <c r="O206" i="13"/>
  <c r="O207" i="13"/>
  <c r="O208" i="13"/>
  <c r="O212" i="13"/>
  <c r="O213" i="13"/>
  <c r="O214" i="13"/>
  <c r="O218" i="13"/>
  <c r="O219" i="13"/>
  <c r="O220" i="13"/>
  <c r="O224" i="13"/>
  <c r="O225" i="13"/>
  <c r="O226" i="13"/>
  <c r="O230" i="13"/>
  <c r="O231" i="13"/>
  <c r="O232" i="13"/>
  <c r="O236" i="13"/>
  <c r="O237" i="13"/>
  <c r="O238" i="13"/>
  <c r="O242" i="13"/>
  <c r="O243" i="13"/>
  <c r="O244" i="13"/>
  <c r="O248" i="13"/>
  <c r="O249" i="13"/>
  <c r="O250" i="13"/>
  <c r="O254" i="13"/>
  <c r="O255" i="13"/>
  <c r="O256" i="13"/>
  <c r="O260" i="13"/>
  <c r="O261" i="13"/>
  <c r="O262" i="13"/>
  <c r="O266" i="13"/>
  <c r="O267" i="13"/>
  <c r="O268" i="13"/>
  <c r="O272" i="13"/>
  <c r="O273" i="13"/>
  <c r="O274" i="13"/>
  <c r="O278" i="13"/>
  <c r="O279" i="13"/>
  <c r="O280" i="13"/>
  <c r="O284" i="13"/>
  <c r="O285" i="13"/>
  <c r="O286" i="13"/>
  <c r="O290" i="13"/>
  <c r="O291" i="13"/>
  <c r="O292" i="13"/>
  <c r="O296" i="13"/>
  <c r="O297" i="13"/>
  <c r="O298" i="13"/>
  <c r="O302" i="13"/>
  <c r="O303" i="13"/>
  <c r="O304" i="13"/>
  <c r="O308" i="13"/>
  <c r="O309" i="13"/>
  <c r="O310" i="13"/>
  <c r="O314" i="13"/>
  <c r="O315" i="13"/>
  <c r="O316" i="13"/>
  <c r="O320" i="13"/>
  <c r="O321" i="13"/>
  <c r="O322" i="13"/>
  <c r="O326" i="13"/>
  <c r="O327" i="13"/>
  <c r="O328" i="13"/>
  <c r="O332" i="13"/>
  <c r="O333" i="13"/>
  <c r="O334" i="13"/>
  <c r="O338" i="13"/>
  <c r="O339" i="13"/>
  <c r="O340" i="13"/>
  <c r="O344" i="13"/>
  <c r="O345" i="13"/>
  <c r="O346" i="13"/>
  <c r="O350" i="13"/>
  <c r="O351" i="13"/>
  <c r="O352" i="13"/>
  <c r="O356" i="13"/>
  <c r="O357" i="13"/>
  <c r="O358" i="13"/>
  <c r="O362" i="13"/>
  <c r="O363" i="13"/>
  <c r="O364" i="13"/>
  <c r="O368" i="13"/>
  <c r="O369" i="13"/>
  <c r="O370" i="13"/>
  <c r="O374" i="13"/>
  <c r="O375" i="13"/>
  <c r="O376" i="13"/>
  <c r="O380" i="13"/>
  <c r="O381" i="13"/>
  <c r="O382" i="13"/>
  <c r="O386" i="13"/>
  <c r="O387" i="13"/>
  <c r="O388" i="13"/>
  <c r="O392" i="13"/>
  <c r="O393" i="13"/>
  <c r="O394" i="13"/>
  <c r="O398" i="13"/>
  <c r="O399" i="13"/>
  <c r="O400" i="13"/>
  <c r="O404" i="13"/>
  <c r="O405" i="13"/>
  <c r="O406" i="13"/>
  <c r="O410" i="13"/>
  <c r="O411" i="13"/>
  <c r="O412" i="13"/>
  <c r="O416" i="13"/>
  <c r="O417" i="13"/>
  <c r="O418" i="13"/>
  <c r="O422" i="13"/>
  <c r="O423" i="13"/>
  <c r="O424" i="13"/>
  <c r="O428" i="13"/>
  <c r="O429" i="13"/>
  <c r="O430" i="13"/>
  <c r="O434" i="13"/>
  <c r="O435" i="13"/>
  <c r="O436" i="13"/>
  <c r="O440" i="13"/>
  <c r="O441" i="13"/>
  <c r="O442" i="13"/>
  <c r="O446" i="13"/>
  <c r="O447" i="13"/>
  <c r="O448" i="13"/>
  <c r="O452" i="13"/>
  <c r="O453" i="13"/>
  <c r="O454" i="13"/>
  <c r="O458" i="13"/>
  <c r="O459" i="13"/>
  <c r="O460" i="13"/>
  <c r="O464" i="13"/>
  <c r="O465" i="13"/>
  <c r="O466" i="13"/>
  <c r="O470" i="13"/>
  <c r="O471" i="13"/>
  <c r="O472" i="13"/>
  <c r="O476" i="13"/>
  <c r="O477" i="13"/>
  <c r="O478" i="13"/>
  <c r="O482" i="13"/>
  <c r="O483" i="13"/>
  <c r="O484" i="13"/>
  <c r="O488" i="13"/>
  <c r="O489" i="13"/>
  <c r="O490" i="13"/>
  <c r="O494" i="13"/>
  <c r="O495" i="13"/>
  <c r="O496" i="13"/>
  <c r="O8" i="13"/>
  <c r="G3" i="10" s="1"/>
  <c r="BJ44" i="4"/>
  <c r="K52" i="13" s="1"/>
  <c r="BJ38" i="4"/>
  <c r="K46" i="13" s="1"/>
  <c r="BJ32" i="4"/>
  <c r="K40" i="13" s="1"/>
  <c r="BJ26" i="4"/>
  <c r="K34" i="13" s="1"/>
  <c r="BJ20" i="4"/>
  <c r="K28" i="13" s="1"/>
  <c r="BJ14" i="4"/>
  <c r="K22" i="13" s="1"/>
  <c r="BJ8" i="4"/>
  <c r="K16" i="13" s="1"/>
  <c r="W9" i="13"/>
  <c r="AF977" i="12"/>
  <c r="AF990" i="12" s="1"/>
  <c r="AF1003" i="12" s="1"/>
  <c r="AF1016" i="12" s="1"/>
  <c r="AF1029" i="12" s="1"/>
  <c r="AF1042" i="12" s="1"/>
  <c r="AF1055" i="12" s="1"/>
  <c r="AF1068" i="12" s="1"/>
  <c r="AF1081" i="12" s="1"/>
  <c r="AF1094" i="12" s="1"/>
  <c r="AF976" i="12"/>
  <c r="AF989" i="12" s="1"/>
  <c r="AF1002" i="12" s="1"/>
  <c r="AF1015" i="12" s="1"/>
  <c r="AF1028" i="12" s="1"/>
  <c r="AF1041" i="12" s="1"/>
  <c r="AF1054" i="12" s="1"/>
  <c r="AF1067" i="12" s="1"/>
  <c r="AF1080" i="12" s="1"/>
  <c r="AF1093" i="12" s="1"/>
  <c r="AF975" i="12"/>
  <c r="AF988" i="12" s="1"/>
  <c r="AF1001" i="12" s="1"/>
  <c r="AF1014" i="12" s="1"/>
  <c r="AF1027" i="12" s="1"/>
  <c r="AF1040" i="12" s="1"/>
  <c r="AF1053" i="12" s="1"/>
  <c r="AF1066" i="12" s="1"/>
  <c r="AF1079" i="12" s="1"/>
  <c r="AF1092" i="12" s="1"/>
  <c r="AF974" i="12"/>
  <c r="AF987" i="12" s="1"/>
  <c r="AF1000" i="12" s="1"/>
  <c r="AF1013" i="12" s="1"/>
  <c r="AF1026" i="12" s="1"/>
  <c r="AF1039" i="12" s="1"/>
  <c r="AF1052" i="12" s="1"/>
  <c r="AF1065" i="12" s="1"/>
  <c r="AF1078" i="12" s="1"/>
  <c r="AF1091" i="12" s="1"/>
  <c r="AF973" i="12"/>
  <c r="AF986" i="12" s="1"/>
  <c r="AF999" i="12" s="1"/>
  <c r="AF1012" i="12" s="1"/>
  <c r="AF1025" i="12" s="1"/>
  <c r="AF1038" i="12" s="1"/>
  <c r="AF1051" i="12" s="1"/>
  <c r="AF1064" i="12" s="1"/>
  <c r="AF1077" i="12" s="1"/>
  <c r="AF1090" i="12" s="1"/>
  <c r="AF972" i="12"/>
  <c r="AF985" i="12" s="1"/>
  <c r="AF998" i="12" s="1"/>
  <c r="AF1011" i="12" s="1"/>
  <c r="AF1024" i="12" s="1"/>
  <c r="AF1037" i="12" s="1"/>
  <c r="AF1050" i="12" s="1"/>
  <c r="AF1063" i="12" s="1"/>
  <c r="AF1076" i="12" s="1"/>
  <c r="AF1089" i="12" s="1"/>
  <c r="AF971" i="12"/>
  <c r="AF984" i="12" s="1"/>
  <c r="AF997" i="12" s="1"/>
  <c r="AF1010" i="12" s="1"/>
  <c r="AF1023" i="12" s="1"/>
  <c r="AF1036" i="12" s="1"/>
  <c r="AF1049" i="12" s="1"/>
  <c r="AF1062" i="12" s="1"/>
  <c r="AF1075" i="12" s="1"/>
  <c r="AF1088" i="12" s="1"/>
  <c r="AF970" i="12"/>
  <c r="AF983" i="12" s="1"/>
  <c r="AF996" i="12" s="1"/>
  <c r="AF1009" i="12" s="1"/>
  <c r="AF1022" i="12" s="1"/>
  <c r="AF1035" i="12" s="1"/>
  <c r="AF1048" i="12" s="1"/>
  <c r="AF1061" i="12" s="1"/>
  <c r="AF1074" i="12" s="1"/>
  <c r="AF1087" i="12" s="1"/>
  <c r="AF969" i="12"/>
  <c r="AF982" i="12" s="1"/>
  <c r="AF995" i="12" s="1"/>
  <c r="AF1008" i="12" s="1"/>
  <c r="AF1021" i="12" s="1"/>
  <c r="AF1034" i="12" s="1"/>
  <c r="AF1047" i="12" s="1"/>
  <c r="AF1060" i="12" s="1"/>
  <c r="AF1073" i="12" s="1"/>
  <c r="AF1086" i="12" s="1"/>
  <c r="AF968" i="12"/>
  <c r="AF981" i="12" s="1"/>
  <c r="AF994" i="12" s="1"/>
  <c r="AF1007" i="12" s="1"/>
  <c r="AF1020" i="12" s="1"/>
  <c r="AF1033" i="12" s="1"/>
  <c r="AF1046" i="12" s="1"/>
  <c r="AF1059" i="12" s="1"/>
  <c r="AF1072" i="12" s="1"/>
  <c r="AF1085" i="12" s="1"/>
  <c r="AF967" i="12"/>
  <c r="AF980" i="12" s="1"/>
  <c r="AF993" i="12" s="1"/>
  <c r="AF1006" i="12" s="1"/>
  <c r="AF1019" i="12" s="1"/>
  <c r="AF1032" i="12" s="1"/>
  <c r="AF1045" i="12" s="1"/>
  <c r="AF1058" i="12" s="1"/>
  <c r="AF1071" i="12" s="1"/>
  <c r="AF1084" i="12" s="1"/>
  <c r="AF966" i="12"/>
  <c r="AF979" i="12" s="1"/>
  <c r="AF992" i="12" s="1"/>
  <c r="AF1005" i="12" s="1"/>
  <c r="AF1018" i="12" s="1"/>
  <c r="AF1031" i="12" s="1"/>
  <c r="AF1044" i="12" s="1"/>
  <c r="AF1057" i="12" s="1"/>
  <c r="AF1070" i="12" s="1"/>
  <c r="AF1083" i="12" s="1"/>
  <c r="AF965" i="12"/>
  <c r="AF978" i="12" s="1"/>
  <c r="AF991" i="12" s="1"/>
  <c r="AF1004" i="12" s="1"/>
  <c r="AF1017" i="12" s="1"/>
  <c r="AF1030" i="12" s="1"/>
  <c r="AF1043" i="12" s="1"/>
  <c r="AF1056" i="12" s="1"/>
  <c r="AF1069" i="12" s="1"/>
  <c r="AF1082" i="12" s="1"/>
  <c r="AA977" i="12"/>
  <c r="AA990" i="12" s="1"/>
  <c r="AA1003" i="12" s="1"/>
  <c r="AA1016" i="12" s="1"/>
  <c r="AA1029" i="12" s="1"/>
  <c r="AA1042" i="12" s="1"/>
  <c r="AA1055" i="12" s="1"/>
  <c r="AA1068" i="12" s="1"/>
  <c r="AA1081" i="12" s="1"/>
  <c r="AA1094" i="12" s="1"/>
  <c r="AA976" i="12"/>
  <c r="AA989" i="12" s="1"/>
  <c r="AA1002" i="12" s="1"/>
  <c r="AA1015" i="12" s="1"/>
  <c r="AA1028" i="12" s="1"/>
  <c r="AA1041" i="12" s="1"/>
  <c r="AA1054" i="12" s="1"/>
  <c r="AA1067" i="12" s="1"/>
  <c r="AA1080" i="12" s="1"/>
  <c r="AA1093" i="12" s="1"/>
  <c r="AA975" i="12"/>
  <c r="AA988" i="12" s="1"/>
  <c r="AA1001" i="12" s="1"/>
  <c r="AA1014" i="12" s="1"/>
  <c r="AA1027" i="12" s="1"/>
  <c r="AA1040" i="12" s="1"/>
  <c r="AA1053" i="12" s="1"/>
  <c r="AA1066" i="12" s="1"/>
  <c r="AA1079" i="12" s="1"/>
  <c r="AA1092" i="12" s="1"/>
  <c r="AA974" i="12"/>
  <c r="AA987" i="12" s="1"/>
  <c r="AA1000" i="12" s="1"/>
  <c r="AA1013" i="12" s="1"/>
  <c r="AA1026" i="12" s="1"/>
  <c r="AA1039" i="12" s="1"/>
  <c r="AA1052" i="12" s="1"/>
  <c r="AA1065" i="12" s="1"/>
  <c r="AA1078" i="12" s="1"/>
  <c r="AA1091" i="12" s="1"/>
  <c r="AA973" i="12"/>
  <c r="AA986" i="12" s="1"/>
  <c r="AA999" i="12" s="1"/>
  <c r="AA1012" i="12" s="1"/>
  <c r="AA1025" i="12" s="1"/>
  <c r="AA1038" i="12" s="1"/>
  <c r="AA1051" i="12" s="1"/>
  <c r="AA1064" i="12" s="1"/>
  <c r="AA1077" i="12" s="1"/>
  <c r="AA1090" i="12" s="1"/>
  <c r="AA972" i="12"/>
  <c r="AA985" i="12" s="1"/>
  <c r="AA998" i="12" s="1"/>
  <c r="AA1011" i="12" s="1"/>
  <c r="AA1024" i="12" s="1"/>
  <c r="AA1037" i="12" s="1"/>
  <c r="AA1050" i="12" s="1"/>
  <c r="AA1063" i="12" s="1"/>
  <c r="AA1076" i="12" s="1"/>
  <c r="AA1089" i="12" s="1"/>
  <c r="AA971" i="12"/>
  <c r="AA984" i="12" s="1"/>
  <c r="AA997" i="12" s="1"/>
  <c r="AA1010" i="12" s="1"/>
  <c r="AA1023" i="12" s="1"/>
  <c r="AA1036" i="12" s="1"/>
  <c r="AA1049" i="12" s="1"/>
  <c r="AA1062" i="12" s="1"/>
  <c r="AA1075" i="12" s="1"/>
  <c r="AA1088" i="12" s="1"/>
  <c r="AA970" i="12"/>
  <c r="AA983" i="12" s="1"/>
  <c r="AA996" i="12" s="1"/>
  <c r="AA1009" i="12" s="1"/>
  <c r="AA1022" i="12" s="1"/>
  <c r="AA1035" i="12" s="1"/>
  <c r="AA1048" i="12" s="1"/>
  <c r="AA1061" i="12" s="1"/>
  <c r="AA1074" i="12" s="1"/>
  <c r="AA1087" i="12" s="1"/>
  <c r="AA969" i="12"/>
  <c r="AA982" i="12" s="1"/>
  <c r="AA995" i="12" s="1"/>
  <c r="AA1008" i="12" s="1"/>
  <c r="AA1021" i="12" s="1"/>
  <c r="AA1034" i="12" s="1"/>
  <c r="AA1047" i="12" s="1"/>
  <c r="AA1060" i="12" s="1"/>
  <c r="AA1073" i="12" s="1"/>
  <c r="AA1086" i="12" s="1"/>
  <c r="AA968" i="12"/>
  <c r="AA981" i="12" s="1"/>
  <c r="AA994" i="12" s="1"/>
  <c r="AA1007" i="12" s="1"/>
  <c r="AA1020" i="12" s="1"/>
  <c r="AA1033" i="12" s="1"/>
  <c r="AA1046" i="12" s="1"/>
  <c r="AA1059" i="12" s="1"/>
  <c r="AA1072" i="12" s="1"/>
  <c r="AA1085" i="12" s="1"/>
  <c r="AA967" i="12"/>
  <c r="AA980" i="12" s="1"/>
  <c r="AA993" i="12" s="1"/>
  <c r="AA1006" i="12" s="1"/>
  <c r="AA1019" i="12" s="1"/>
  <c r="AA1032" i="12" s="1"/>
  <c r="AA1045" i="12" s="1"/>
  <c r="AA1058" i="12" s="1"/>
  <c r="AA1071" i="12" s="1"/>
  <c r="AA1084" i="12" s="1"/>
  <c r="AA966" i="12"/>
  <c r="AA979" i="12" s="1"/>
  <c r="AA992" i="12" s="1"/>
  <c r="AA1005" i="12" s="1"/>
  <c r="AA1018" i="12" s="1"/>
  <c r="AA1031" i="12" s="1"/>
  <c r="AA1044" i="12" s="1"/>
  <c r="AA1057" i="12" s="1"/>
  <c r="AA1070" i="12" s="1"/>
  <c r="AA1083" i="12" s="1"/>
  <c r="AA965" i="12"/>
  <c r="AA978" i="12" s="1"/>
  <c r="AA991" i="12" s="1"/>
  <c r="AA1004" i="12" s="1"/>
  <c r="AA1017" i="12" s="1"/>
  <c r="AA1030" i="12" s="1"/>
  <c r="AA1043" i="12" s="1"/>
  <c r="AA1056" i="12" s="1"/>
  <c r="AA1069" i="12" s="1"/>
  <c r="AA1082" i="12" s="1"/>
  <c r="V977" i="12"/>
  <c r="V990" i="12" s="1"/>
  <c r="V1003" i="12" s="1"/>
  <c r="V1016" i="12" s="1"/>
  <c r="V1029" i="12" s="1"/>
  <c r="V1042" i="12" s="1"/>
  <c r="V1055" i="12" s="1"/>
  <c r="V1068" i="12" s="1"/>
  <c r="V1081" i="12" s="1"/>
  <c r="V1094" i="12" s="1"/>
  <c r="V976" i="12"/>
  <c r="V989" i="12" s="1"/>
  <c r="V1002" i="12" s="1"/>
  <c r="V1015" i="12" s="1"/>
  <c r="V1028" i="12" s="1"/>
  <c r="V1041" i="12" s="1"/>
  <c r="V1054" i="12" s="1"/>
  <c r="V1067" i="12" s="1"/>
  <c r="V1080" i="12" s="1"/>
  <c r="V1093" i="12" s="1"/>
  <c r="V975" i="12"/>
  <c r="V988" i="12" s="1"/>
  <c r="V1001" i="12" s="1"/>
  <c r="V1014" i="12" s="1"/>
  <c r="V1027" i="12" s="1"/>
  <c r="V1040" i="12" s="1"/>
  <c r="V1053" i="12" s="1"/>
  <c r="V1066" i="12" s="1"/>
  <c r="V1079" i="12" s="1"/>
  <c r="V1092" i="12" s="1"/>
  <c r="V974" i="12"/>
  <c r="V987" i="12" s="1"/>
  <c r="V1000" i="12" s="1"/>
  <c r="V1013" i="12" s="1"/>
  <c r="V1026" i="12" s="1"/>
  <c r="V1039" i="12" s="1"/>
  <c r="V1052" i="12" s="1"/>
  <c r="V1065" i="12" s="1"/>
  <c r="V1078" i="12" s="1"/>
  <c r="V1091" i="12" s="1"/>
  <c r="V973" i="12"/>
  <c r="V986" i="12" s="1"/>
  <c r="V999" i="12" s="1"/>
  <c r="V1012" i="12" s="1"/>
  <c r="V1025" i="12" s="1"/>
  <c r="V1038" i="12" s="1"/>
  <c r="V1051" i="12" s="1"/>
  <c r="V1064" i="12" s="1"/>
  <c r="V1077" i="12" s="1"/>
  <c r="V1090" i="12" s="1"/>
  <c r="V972" i="12"/>
  <c r="V985" i="12" s="1"/>
  <c r="V998" i="12" s="1"/>
  <c r="V1011" i="12" s="1"/>
  <c r="V1024" i="12" s="1"/>
  <c r="V1037" i="12" s="1"/>
  <c r="V1050" i="12" s="1"/>
  <c r="V1063" i="12" s="1"/>
  <c r="V1076" i="12" s="1"/>
  <c r="V1089" i="12" s="1"/>
  <c r="V971" i="12"/>
  <c r="V984" i="12" s="1"/>
  <c r="V997" i="12" s="1"/>
  <c r="V1010" i="12" s="1"/>
  <c r="V1023" i="12" s="1"/>
  <c r="V1036" i="12" s="1"/>
  <c r="V1049" i="12" s="1"/>
  <c r="V1062" i="12" s="1"/>
  <c r="V1075" i="12" s="1"/>
  <c r="V1088" i="12" s="1"/>
  <c r="V970" i="12"/>
  <c r="V983" i="12" s="1"/>
  <c r="V996" i="12" s="1"/>
  <c r="V1009" i="12" s="1"/>
  <c r="V1022" i="12" s="1"/>
  <c r="V1035" i="12" s="1"/>
  <c r="V1048" i="12" s="1"/>
  <c r="V1061" i="12" s="1"/>
  <c r="V1074" i="12" s="1"/>
  <c r="V1087" i="12" s="1"/>
  <c r="V969" i="12"/>
  <c r="V982" i="12" s="1"/>
  <c r="V995" i="12" s="1"/>
  <c r="V1008" i="12" s="1"/>
  <c r="V1021" i="12" s="1"/>
  <c r="V1034" i="12" s="1"/>
  <c r="V1047" i="12" s="1"/>
  <c r="V1060" i="12" s="1"/>
  <c r="V1073" i="12" s="1"/>
  <c r="V1086" i="12" s="1"/>
  <c r="V968" i="12"/>
  <c r="V981" i="12" s="1"/>
  <c r="V994" i="12" s="1"/>
  <c r="V1007" i="12" s="1"/>
  <c r="V1020" i="12" s="1"/>
  <c r="V1033" i="12" s="1"/>
  <c r="V1046" i="12" s="1"/>
  <c r="V1059" i="12" s="1"/>
  <c r="V1072" i="12" s="1"/>
  <c r="V1085" i="12" s="1"/>
  <c r="V967" i="12"/>
  <c r="V980" i="12" s="1"/>
  <c r="V993" i="12" s="1"/>
  <c r="V1006" i="12" s="1"/>
  <c r="V1019" i="12" s="1"/>
  <c r="V1032" i="12" s="1"/>
  <c r="V1045" i="12" s="1"/>
  <c r="V1058" i="12" s="1"/>
  <c r="V1071" i="12" s="1"/>
  <c r="V1084" i="12" s="1"/>
  <c r="V966" i="12"/>
  <c r="V979" i="12" s="1"/>
  <c r="V992" i="12" s="1"/>
  <c r="V1005" i="12" s="1"/>
  <c r="V1018" i="12" s="1"/>
  <c r="V1031" i="12" s="1"/>
  <c r="V1044" i="12" s="1"/>
  <c r="V1057" i="12" s="1"/>
  <c r="V1070" i="12" s="1"/>
  <c r="V1083" i="12" s="1"/>
  <c r="V965" i="12"/>
  <c r="V978" i="12" s="1"/>
  <c r="V991" i="12" s="1"/>
  <c r="V1004" i="12" s="1"/>
  <c r="V1017" i="12" s="1"/>
  <c r="V1030" i="12" s="1"/>
  <c r="V1043" i="12" s="1"/>
  <c r="V1056" i="12" s="1"/>
  <c r="V1069" i="12" s="1"/>
  <c r="V1082" i="12" s="1"/>
  <c r="P977" i="12"/>
  <c r="P990" i="12" s="1"/>
  <c r="P1003" i="12" s="1"/>
  <c r="P1016" i="12" s="1"/>
  <c r="P1029" i="12" s="1"/>
  <c r="P1042" i="12" s="1"/>
  <c r="P1055" i="12" s="1"/>
  <c r="P1068" i="12" s="1"/>
  <c r="P1081" i="12" s="1"/>
  <c r="P1094" i="12" s="1"/>
  <c r="P976" i="12"/>
  <c r="P989" i="12" s="1"/>
  <c r="P1002" i="12" s="1"/>
  <c r="P1015" i="12" s="1"/>
  <c r="P1028" i="12" s="1"/>
  <c r="P1041" i="12" s="1"/>
  <c r="P1054" i="12" s="1"/>
  <c r="P1067" i="12" s="1"/>
  <c r="P1080" i="12" s="1"/>
  <c r="P1093" i="12" s="1"/>
  <c r="P975" i="12"/>
  <c r="P988" i="12" s="1"/>
  <c r="P1001" i="12" s="1"/>
  <c r="P1014" i="12" s="1"/>
  <c r="P1027" i="12" s="1"/>
  <c r="P1040" i="12" s="1"/>
  <c r="P1053" i="12" s="1"/>
  <c r="P1066" i="12" s="1"/>
  <c r="P1079" i="12" s="1"/>
  <c r="P1092" i="12" s="1"/>
  <c r="P974" i="12"/>
  <c r="P987" i="12" s="1"/>
  <c r="P1000" i="12" s="1"/>
  <c r="P1013" i="12" s="1"/>
  <c r="P1026" i="12" s="1"/>
  <c r="P1039" i="12" s="1"/>
  <c r="P1052" i="12" s="1"/>
  <c r="P1065" i="12" s="1"/>
  <c r="P1078" i="12" s="1"/>
  <c r="P1091" i="12" s="1"/>
  <c r="P973" i="12"/>
  <c r="P986" i="12" s="1"/>
  <c r="P999" i="12" s="1"/>
  <c r="P1012" i="12" s="1"/>
  <c r="P1025" i="12" s="1"/>
  <c r="P1038" i="12" s="1"/>
  <c r="P1051" i="12" s="1"/>
  <c r="P1064" i="12" s="1"/>
  <c r="P1077" i="12" s="1"/>
  <c r="P1090" i="12" s="1"/>
  <c r="P972" i="12"/>
  <c r="P985" i="12" s="1"/>
  <c r="P998" i="12" s="1"/>
  <c r="P1011" i="12" s="1"/>
  <c r="P1024" i="12" s="1"/>
  <c r="P1037" i="12" s="1"/>
  <c r="P1050" i="12" s="1"/>
  <c r="P1063" i="12" s="1"/>
  <c r="P1076" i="12" s="1"/>
  <c r="P1089" i="12" s="1"/>
  <c r="P971" i="12"/>
  <c r="P984" i="12" s="1"/>
  <c r="P997" i="12" s="1"/>
  <c r="P1010" i="12" s="1"/>
  <c r="P1023" i="12" s="1"/>
  <c r="P1036" i="12" s="1"/>
  <c r="P1049" i="12" s="1"/>
  <c r="P1062" i="12" s="1"/>
  <c r="P1075" i="12" s="1"/>
  <c r="P1088" i="12" s="1"/>
  <c r="P970" i="12"/>
  <c r="P983" i="12" s="1"/>
  <c r="P996" i="12" s="1"/>
  <c r="P1009" i="12" s="1"/>
  <c r="P1022" i="12" s="1"/>
  <c r="P1035" i="12" s="1"/>
  <c r="P1048" i="12" s="1"/>
  <c r="P1061" i="12" s="1"/>
  <c r="P1074" i="12" s="1"/>
  <c r="P1087" i="12" s="1"/>
  <c r="P969" i="12"/>
  <c r="P982" i="12" s="1"/>
  <c r="P995" i="12" s="1"/>
  <c r="P1008" i="12" s="1"/>
  <c r="P1021" i="12" s="1"/>
  <c r="P1034" i="12" s="1"/>
  <c r="P1047" i="12" s="1"/>
  <c r="P1060" i="12" s="1"/>
  <c r="P1073" i="12" s="1"/>
  <c r="P1086" i="12" s="1"/>
  <c r="P968" i="12"/>
  <c r="P981" i="12" s="1"/>
  <c r="P994" i="12" s="1"/>
  <c r="P1007" i="12" s="1"/>
  <c r="P1020" i="12" s="1"/>
  <c r="P1033" i="12" s="1"/>
  <c r="P1046" i="12" s="1"/>
  <c r="P1059" i="12" s="1"/>
  <c r="P1072" i="12" s="1"/>
  <c r="P1085" i="12" s="1"/>
  <c r="P967" i="12"/>
  <c r="P980" i="12" s="1"/>
  <c r="P993" i="12" s="1"/>
  <c r="P1006" i="12" s="1"/>
  <c r="P1019" i="12" s="1"/>
  <c r="P1032" i="12" s="1"/>
  <c r="P1045" i="12" s="1"/>
  <c r="P1058" i="12" s="1"/>
  <c r="P1071" i="12" s="1"/>
  <c r="P1084" i="12" s="1"/>
  <c r="P966" i="12"/>
  <c r="P979" i="12" s="1"/>
  <c r="P992" i="12" s="1"/>
  <c r="P1005" i="12" s="1"/>
  <c r="P1018" i="12" s="1"/>
  <c r="P1031" i="12" s="1"/>
  <c r="P1044" i="12" s="1"/>
  <c r="P1057" i="12" s="1"/>
  <c r="P1070" i="12" s="1"/>
  <c r="P1083" i="12" s="1"/>
  <c r="P965" i="12"/>
  <c r="P978" i="12" s="1"/>
  <c r="P991" i="12" s="1"/>
  <c r="P1004" i="12" s="1"/>
  <c r="P1017" i="12" s="1"/>
  <c r="P1030" i="12" s="1"/>
  <c r="P1043" i="12" s="1"/>
  <c r="P1056" i="12" s="1"/>
  <c r="P1069" i="12" s="1"/>
  <c r="P1082" i="12" s="1"/>
  <c r="J977" i="12"/>
  <c r="J990" i="12" s="1"/>
  <c r="J1003" i="12" s="1"/>
  <c r="J1016" i="12" s="1"/>
  <c r="J1029" i="12" s="1"/>
  <c r="J1042" i="12" s="1"/>
  <c r="J1055" i="12" s="1"/>
  <c r="J1068" i="12" s="1"/>
  <c r="J1081" i="12" s="1"/>
  <c r="J1094" i="12" s="1"/>
  <c r="J976" i="12"/>
  <c r="J989" i="12" s="1"/>
  <c r="J1002" i="12" s="1"/>
  <c r="J1015" i="12" s="1"/>
  <c r="J1028" i="12" s="1"/>
  <c r="J1041" i="12" s="1"/>
  <c r="J1054" i="12" s="1"/>
  <c r="J1067" i="12" s="1"/>
  <c r="J1080" i="12" s="1"/>
  <c r="J1093" i="12" s="1"/>
  <c r="J975" i="12"/>
  <c r="J988" i="12" s="1"/>
  <c r="J1001" i="12" s="1"/>
  <c r="J1014" i="12" s="1"/>
  <c r="J1027" i="12" s="1"/>
  <c r="J1040" i="12" s="1"/>
  <c r="J1053" i="12" s="1"/>
  <c r="J1066" i="12" s="1"/>
  <c r="J1079" i="12" s="1"/>
  <c r="J1092" i="12" s="1"/>
  <c r="J974" i="12"/>
  <c r="J987" i="12" s="1"/>
  <c r="J1000" i="12" s="1"/>
  <c r="J1013" i="12" s="1"/>
  <c r="J1026" i="12" s="1"/>
  <c r="J1039" i="12" s="1"/>
  <c r="J1052" i="12" s="1"/>
  <c r="J1065" i="12" s="1"/>
  <c r="J1078" i="12" s="1"/>
  <c r="J1091" i="12" s="1"/>
  <c r="J973" i="12"/>
  <c r="J986" i="12" s="1"/>
  <c r="J999" i="12" s="1"/>
  <c r="J1012" i="12" s="1"/>
  <c r="J1025" i="12" s="1"/>
  <c r="J1038" i="12" s="1"/>
  <c r="J1051" i="12" s="1"/>
  <c r="J1064" i="12" s="1"/>
  <c r="J1077" i="12" s="1"/>
  <c r="J1090" i="12" s="1"/>
  <c r="J972" i="12"/>
  <c r="J985" i="12" s="1"/>
  <c r="J998" i="12" s="1"/>
  <c r="J1011" i="12" s="1"/>
  <c r="J1024" i="12" s="1"/>
  <c r="J1037" i="12" s="1"/>
  <c r="J1050" i="12" s="1"/>
  <c r="J1063" i="12" s="1"/>
  <c r="J1076" i="12" s="1"/>
  <c r="J1089" i="12" s="1"/>
  <c r="J971" i="12"/>
  <c r="J984" i="12" s="1"/>
  <c r="J997" i="12" s="1"/>
  <c r="J1010" i="12" s="1"/>
  <c r="J1023" i="12" s="1"/>
  <c r="J1036" i="12" s="1"/>
  <c r="J1049" i="12" s="1"/>
  <c r="J1062" i="12" s="1"/>
  <c r="J1075" i="12" s="1"/>
  <c r="J1088" i="12" s="1"/>
  <c r="J970" i="12"/>
  <c r="J983" i="12" s="1"/>
  <c r="J996" i="12" s="1"/>
  <c r="J1009" i="12" s="1"/>
  <c r="J1022" i="12" s="1"/>
  <c r="J1035" i="12" s="1"/>
  <c r="J1048" i="12" s="1"/>
  <c r="J1061" i="12" s="1"/>
  <c r="J1074" i="12" s="1"/>
  <c r="J1087" i="12" s="1"/>
  <c r="J969" i="12"/>
  <c r="J982" i="12" s="1"/>
  <c r="J995" i="12" s="1"/>
  <c r="J1008" i="12" s="1"/>
  <c r="J1021" i="12" s="1"/>
  <c r="J1034" i="12" s="1"/>
  <c r="J1047" i="12" s="1"/>
  <c r="J1060" i="12" s="1"/>
  <c r="J1073" i="12" s="1"/>
  <c r="J1086" i="12" s="1"/>
  <c r="J968" i="12"/>
  <c r="J981" i="12" s="1"/>
  <c r="J994" i="12" s="1"/>
  <c r="J1007" i="12" s="1"/>
  <c r="J1020" i="12" s="1"/>
  <c r="J1033" i="12" s="1"/>
  <c r="J1046" i="12" s="1"/>
  <c r="J1059" i="12" s="1"/>
  <c r="J1072" i="12" s="1"/>
  <c r="J1085" i="12" s="1"/>
  <c r="J967" i="12"/>
  <c r="J980" i="12" s="1"/>
  <c r="J993" i="12" s="1"/>
  <c r="J1006" i="12" s="1"/>
  <c r="J1019" i="12" s="1"/>
  <c r="J1032" i="12" s="1"/>
  <c r="J1045" i="12" s="1"/>
  <c r="J1058" i="12" s="1"/>
  <c r="J1071" i="12" s="1"/>
  <c r="J1084" i="12" s="1"/>
  <c r="J966" i="12"/>
  <c r="J979" i="12" s="1"/>
  <c r="J992" i="12" s="1"/>
  <c r="J1005" i="12" s="1"/>
  <c r="J1018" i="12" s="1"/>
  <c r="J1031" i="12" s="1"/>
  <c r="J1044" i="12" s="1"/>
  <c r="J1057" i="12" s="1"/>
  <c r="J1070" i="12" s="1"/>
  <c r="J1083" i="12" s="1"/>
  <c r="J965" i="12"/>
  <c r="J978" i="12" s="1"/>
  <c r="J991" i="12" s="1"/>
  <c r="J1004" i="12" s="1"/>
  <c r="J1017" i="12" s="1"/>
  <c r="J1030" i="12" s="1"/>
  <c r="J1043" i="12" s="1"/>
  <c r="J1056" i="12" s="1"/>
  <c r="J1069" i="12" s="1"/>
  <c r="J1082" i="12" s="1"/>
  <c r="D966" i="12"/>
  <c r="D979" i="12" s="1"/>
  <c r="D992" i="12" s="1"/>
  <c r="D1005" i="12" s="1"/>
  <c r="D1018" i="12" s="1"/>
  <c r="D1031" i="12" s="1"/>
  <c r="D1044" i="12" s="1"/>
  <c r="D1057" i="12" s="1"/>
  <c r="D1070" i="12" s="1"/>
  <c r="D1083" i="12" s="1"/>
  <c r="D967" i="12"/>
  <c r="D980" i="12" s="1"/>
  <c r="D993" i="12" s="1"/>
  <c r="D1006" i="12" s="1"/>
  <c r="D1019" i="12" s="1"/>
  <c r="D1032" i="12" s="1"/>
  <c r="D1045" i="12" s="1"/>
  <c r="D1058" i="12" s="1"/>
  <c r="D1071" i="12" s="1"/>
  <c r="D1084" i="12" s="1"/>
  <c r="D968" i="12"/>
  <c r="D981" i="12" s="1"/>
  <c r="D994" i="12" s="1"/>
  <c r="D1007" i="12" s="1"/>
  <c r="D1020" i="12" s="1"/>
  <c r="D1033" i="12" s="1"/>
  <c r="D1046" i="12" s="1"/>
  <c r="D1059" i="12" s="1"/>
  <c r="D1072" i="12" s="1"/>
  <c r="D1085" i="12" s="1"/>
  <c r="D969" i="12"/>
  <c r="D982" i="12" s="1"/>
  <c r="D995" i="12" s="1"/>
  <c r="D1008" i="12" s="1"/>
  <c r="D1021" i="12" s="1"/>
  <c r="D1034" i="12" s="1"/>
  <c r="D1047" i="12" s="1"/>
  <c r="D1060" i="12" s="1"/>
  <c r="D1073" i="12" s="1"/>
  <c r="D1086" i="12" s="1"/>
  <c r="D970" i="12"/>
  <c r="D983" i="12" s="1"/>
  <c r="D996" i="12" s="1"/>
  <c r="D1009" i="12" s="1"/>
  <c r="D1022" i="12" s="1"/>
  <c r="D1035" i="12" s="1"/>
  <c r="D1048" i="12" s="1"/>
  <c r="D1061" i="12" s="1"/>
  <c r="D1074" i="12" s="1"/>
  <c r="D1087" i="12" s="1"/>
  <c r="D971" i="12"/>
  <c r="D984" i="12" s="1"/>
  <c r="D997" i="12" s="1"/>
  <c r="D1010" i="12" s="1"/>
  <c r="D1023" i="12" s="1"/>
  <c r="D1036" i="12" s="1"/>
  <c r="D1049" i="12" s="1"/>
  <c r="D1062" i="12" s="1"/>
  <c r="D1075" i="12" s="1"/>
  <c r="D1088" i="12" s="1"/>
  <c r="D972" i="12"/>
  <c r="D985" i="12" s="1"/>
  <c r="D998" i="12" s="1"/>
  <c r="D1011" i="12" s="1"/>
  <c r="D1024" i="12" s="1"/>
  <c r="D1037" i="12" s="1"/>
  <c r="D1050" i="12" s="1"/>
  <c r="D1063" i="12" s="1"/>
  <c r="D1076" i="12" s="1"/>
  <c r="D1089" i="12" s="1"/>
  <c r="D973" i="12"/>
  <c r="D986" i="12" s="1"/>
  <c r="D999" i="12" s="1"/>
  <c r="D1012" i="12" s="1"/>
  <c r="D1025" i="12" s="1"/>
  <c r="D1038" i="12" s="1"/>
  <c r="D1051" i="12" s="1"/>
  <c r="D1064" i="12" s="1"/>
  <c r="D1077" i="12" s="1"/>
  <c r="D1090" i="12" s="1"/>
  <c r="D974" i="12"/>
  <c r="D987" i="12" s="1"/>
  <c r="D1000" i="12" s="1"/>
  <c r="D1013" i="12" s="1"/>
  <c r="D1026" i="12" s="1"/>
  <c r="D1039" i="12" s="1"/>
  <c r="D1052" i="12" s="1"/>
  <c r="D1065" i="12" s="1"/>
  <c r="D1078" i="12" s="1"/>
  <c r="D1091" i="12" s="1"/>
  <c r="D975" i="12"/>
  <c r="D988" i="12" s="1"/>
  <c r="D1001" i="12" s="1"/>
  <c r="D1014" i="12" s="1"/>
  <c r="D1027" i="12" s="1"/>
  <c r="D1040" i="12" s="1"/>
  <c r="D1053" i="12" s="1"/>
  <c r="D1066" i="12" s="1"/>
  <c r="D1079" i="12" s="1"/>
  <c r="D1092" i="12" s="1"/>
  <c r="D976" i="12"/>
  <c r="D989" i="12" s="1"/>
  <c r="D1002" i="12" s="1"/>
  <c r="D1015" i="12" s="1"/>
  <c r="D1028" i="12" s="1"/>
  <c r="D1041" i="12" s="1"/>
  <c r="D1054" i="12" s="1"/>
  <c r="D1067" i="12" s="1"/>
  <c r="D1080" i="12" s="1"/>
  <c r="D1093" i="12" s="1"/>
  <c r="D977" i="12"/>
  <c r="D990" i="12" s="1"/>
  <c r="D1003" i="12" s="1"/>
  <c r="D1016" i="12" s="1"/>
  <c r="D1029" i="12" s="1"/>
  <c r="D1042" i="12" s="1"/>
  <c r="D1055" i="12" s="1"/>
  <c r="D1068" i="12" s="1"/>
  <c r="D1081" i="12" s="1"/>
  <c r="D1094" i="12" s="1"/>
  <c r="D965" i="12"/>
  <c r="D978" i="12" s="1"/>
  <c r="D991" i="12" s="1"/>
  <c r="D1004" i="12" s="1"/>
  <c r="D1017" i="12" s="1"/>
  <c r="D1030" i="12" s="1"/>
  <c r="D1043" i="12" s="1"/>
  <c r="D1056" i="12" s="1"/>
  <c r="D1069" i="12" s="1"/>
  <c r="D1082" i="12" s="1"/>
  <c r="B3" i="12"/>
  <c r="B2" i="4"/>
  <c r="B8" i="4" s="1"/>
  <c r="A8" i="4" s="1"/>
  <c r="C41" i="12" s="1"/>
  <c r="Q22" i="13"/>
  <c r="Q40" i="13"/>
  <c r="Q62" i="13"/>
  <c r="Q64" i="13"/>
  <c r="Q74" i="13"/>
  <c r="Q76" i="13"/>
  <c r="Q80" i="13"/>
  <c r="Q86" i="13"/>
  <c r="Q88" i="13"/>
  <c r="Q94" i="13"/>
  <c r="Q99" i="13"/>
  <c r="Q100" i="13"/>
  <c r="Q104" i="13"/>
  <c r="Q105" i="13"/>
  <c r="Q110" i="13"/>
  <c r="Q112" i="13"/>
  <c r="Q118" i="13"/>
  <c r="Q123" i="13"/>
  <c r="Q128" i="13"/>
  <c r="Q129" i="13"/>
  <c r="Q134" i="13"/>
  <c r="Q135" i="13"/>
  <c r="Q136" i="13"/>
  <c r="Q142" i="13"/>
  <c r="Q147" i="13"/>
  <c r="Q148" i="13"/>
  <c r="Q152" i="13"/>
  <c r="Q153" i="13"/>
  <c r="Q158" i="13"/>
  <c r="Q159" i="13"/>
  <c r="Q160" i="13"/>
  <c r="Q166" i="13"/>
  <c r="Q171" i="13"/>
  <c r="Q172" i="13"/>
  <c r="Q176" i="13"/>
  <c r="Q177" i="13"/>
  <c r="Q182" i="13"/>
  <c r="Q184" i="13"/>
  <c r="Q190" i="13"/>
  <c r="Q195" i="13"/>
  <c r="Q200" i="13"/>
  <c r="Q201" i="13"/>
  <c r="Q206" i="13"/>
  <c r="Q208" i="13"/>
  <c r="Q212" i="13"/>
  <c r="Q214" i="13"/>
  <c r="Q219" i="13"/>
  <c r="Q224" i="13"/>
  <c r="Q225" i="13"/>
  <c r="Q230" i="13"/>
  <c r="Q232" i="13"/>
  <c r="Q236" i="13"/>
  <c r="Q238" i="13"/>
  <c r="Q243" i="13"/>
  <c r="Q248" i="13"/>
  <c r="Q249" i="13"/>
  <c r="Q254" i="13"/>
  <c r="Q256" i="13"/>
  <c r="Q262" i="13"/>
  <c r="Q267" i="13"/>
  <c r="Q272" i="13"/>
  <c r="Q273" i="13"/>
  <c r="Q278" i="13"/>
  <c r="Q280" i="13"/>
  <c r="Q286" i="13"/>
  <c r="Q291" i="13"/>
  <c r="Q296" i="13"/>
  <c r="Q297" i="13"/>
  <c r="Q302" i="13"/>
  <c r="Q304" i="13"/>
  <c r="Q308" i="13"/>
  <c r="Q310" i="13"/>
  <c r="Q315" i="13"/>
  <c r="Q320" i="13"/>
  <c r="Q321" i="13"/>
  <c r="Q326" i="13"/>
  <c r="Q328" i="13"/>
  <c r="Q332" i="13"/>
  <c r="Q334" i="13"/>
  <c r="Q339" i="13"/>
  <c r="Q344" i="13"/>
  <c r="Q345" i="13"/>
  <c r="Q350" i="13"/>
  <c r="Q352" i="13"/>
  <c r="Q358" i="13"/>
  <c r="Q363" i="13"/>
  <c r="Q368" i="13"/>
  <c r="Q369" i="13"/>
  <c r="Q374" i="13"/>
  <c r="Q376" i="13"/>
  <c r="Q380" i="13"/>
  <c r="Q381" i="13"/>
  <c r="Q382" i="13"/>
  <c r="Q387" i="13"/>
  <c r="Q388" i="13"/>
  <c r="Q392" i="13"/>
  <c r="Q393" i="13"/>
  <c r="Q398" i="13"/>
  <c r="Q399" i="13"/>
  <c r="Q400" i="13"/>
  <c r="Q406" i="13"/>
  <c r="Q411" i="13"/>
  <c r="Q416" i="13"/>
  <c r="Q417" i="13"/>
  <c r="Q422" i="13"/>
  <c r="Q423" i="13"/>
  <c r="Q424" i="13"/>
  <c r="Q430" i="13"/>
  <c r="Q435" i="13"/>
  <c r="Q436" i="13"/>
  <c r="Q440" i="13"/>
  <c r="Q441" i="13"/>
  <c r="Q446" i="13"/>
  <c r="Q447" i="13"/>
  <c r="Q448" i="13"/>
  <c r="Q454" i="13"/>
  <c r="Q458" i="13"/>
  <c r="Q459" i="13"/>
  <c r="Q464" i="13"/>
  <c r="Q465" i="13"/>
  <c r="Q470" i="13"/>
  <c r="Q472" i="13"/>
  <c r="Q478" i="13"/>
  <c r="Q483" i="13"/>
  <c r="Q488" i="13"/>
  <c r="Q489" i="13"/>
  <c r="Q494" i="13"/>
  <c r="Q496" i="13"/>
  <c r="G6" i="10"/>
  <c r="Q10" i="13" s="1"/>
  <c r="O10" i="13"/>
  <c r="G20" i="10" l="1"/>
  <c r="M30" i="13" s="1"/>
  <c r="G23" i="10"/>
  <c r="M29" i="13" s="1"/>
  <c r="Q45" i="13"/>
  <c r="Q27" i="13"/>
  <c r="Q33" i="13"/>
  <c r="Q20" i="13"/>
  <c r="Q14" i="13"/>
  <c r="B16" i="12"/>
  <c r="A29" i="12" s="1"/>
  <c r="Q26" i="13"/>
  <c r="Q21" i="13"/>
  <c r="Q50" i="13"/>
  <c r="A3" i="12"/>
  <c r="C8" i="11"/>
  <c r="Q39" i="13"/>
  <c r="W4" i="13"/>
  <c r="V71" i="17" s="1"/>
  <c r="W3" i="13"/>
  <c r="Q4" i="13"/>
  <c r="O5" i="13"/>
  <c r="X49" i="17" s="1"/>
  <c r="BH33" i="4" l="1"/>
  <c r="BH45" i="4" s="1"/>
  <c r="B29" i="12"/>
  <c r="B42" i="12" s="1"/>
  <c r="Q5" i="13"/>
  <c r="O9" i="13"/>
  <c r="O3" i="13" s="1"/>
  <c r="K11" i="13"/>
  <c r="G5" i="10" s="1"/>
  <c r="M11" i="13" s="1"/>
  <c r="B3" i="5"/>
  <c r="B9" i="5"/>
  <c r="T69" i="11"/>
  <c r="T105" i="11" s="1"/>
  <c r="T111" i="11" s="1"/>
  <c r="T117" i="11" s="1"/>
  <c r="T123" i="11" s="1"/>
  <c r="T129" i="11" s="1"/>
  <c r="T135" i="11" s="1"/>
  <c r="T141" i="11" s="1"/>
  <c r="T147" i="11" s="1"/>
  <c r="T153" i="11" s="1"/>
  <c r="T159" i="11" s="1"/>
  <c r="T165" i="11" s="1"/>
  <c r="T171" i="11" s="1"/>
  <c r="T177" i="11" s="1"/>
  <c r="T183" i="11" s="1"/>
  <c r="T189" i="11" s="1"/>
  <c r="T195" i="11" s="1"/>
  <c r="T201" i="11" s="1"/>
  <c r="T207" i="11" s="1"/>
  <c r="T213" i="11" s="1"/>
  <c r="T219" i="11" s="1"/>
  <c r="T225" i="11" s="1"/>
  <c r="T231" i="11" s="1"/>
  <c r="T237" i="11" s="1"/>
  <c r="T243" i="11" s="1"/>
  <c r="T249" i="11" s="1"/>
  <c r="T255" i="11" s="1"/>
  <c r="T261" i="11" s="1"/>
  <c r="T267" i="11" s="1"/>
  <c r="T273" i="11" s="1"/>
  <c r="T279" i="11" s="1"/>
  <c r="T285" i="11" s="1"/>
  <c r="T291" i="11" s="1"/>
  <c r="T297" i="11" s="1"/>
  <c r="T303" i="11" s="1"/>
  <c r="T309" i="11" s="1"/>
  <c r="T315" i="11" s="1"/>
  <c r="T321" i="11" s="1"/>
  <c r="T327" i="11" s="1"/>
  <c r="T333" i="11" s="1"/>
  <c r="T339" i="11" s="1"/>
  <c r="T345" i="11" s="1"/>
  <c r="T351" i="11" s="1"/>
  <c r="T357" i="11" s="1"/>
  <c r="T363" i="11" s="1"/>
  <c r="T369" i="11" s="1"/>
  <c r="T375" i="11" s="1"/>
  <c r="T381" i="11" s="1"/>
  <c r="T387" i="11" s="1"/>
  <c r="T393" i="11" s="1"/>
  <c r="T399" i="11" s="1"/>
  <c r="T405" i="11" s="1"/>
  <c r="T411" i="11" s="1"/>
  <c r="T417" i="11" s="1"/>
  <c r="T423" i="11" s="1"/>
  <c r="T429" i="11" s="1"/>
  <c r="T435" i="11" s="1"/>
  <c r="T441" i="11" s="1"/>
  <c r="T447" i="11" s="1"/>
  <c r="T453" i="11" s="1"/>
  <c r="T459" i="11" s="1"/>
  <c r="T465" i="11" s="1"/>
  <c r="T471" i="11" s="1"/>
  <c r="T477" i="11" s="1"/>
  <c r="T483" i="11" s="1"/>
  <c r="T489" i="11" s="1"/>
  <c r="T495" i="11" s="1"/>
  <c r="T70" i="11"/>
  <c r="T106" i="11" s="1"/>
  <c r="T112" i="11" s="1"/>
  <c r="T118" i="11" s="1"/>
  <c r="T124" i="11" s="1"/>
  <c r="T130" i="11" s="1"/>
  <c r="T136" i="11" s="1"/>
  <c r="T142" i="11" s="1"/>
  <c r="T148" i="11" s="1"/>
  <c r="T154" i="11" s="1"/>
  <c r="T160" i="11" s="1"/>
  <c r="T166" i="11" s="1"/>
  <c r="T172" i="11" s="1"/>
  <c r="T178" i="11" s="1"/>
  <c r="T184" i="11" s="1"/>
  <c r="T190" i="11" s="1"/>
  <c r="T196" i="11" s="1"/>
  <c r="T202" i="11" s="1"/>
  <c r="T208" i="11" s="1"/>
  <c r="T214" i="11" s="1"/>
  <c r="T220" i="11" s="1"/>
  <c r="T226" i="11" s="1"/>
  <c r="T232" i="11" s="1"/>
  <c r="T238" i="11" s="1"/>
  <c r="T244" i="11" s="1"/>
  <c r="T250" i="11" s="1"/>
  <c r="T256" i="11" s="1"/>
  <c r="T262" i="11" s="1"/>
  <c r="T268" i="11" s="1"/>
  <c r="T274" i="11" s="1"/>
  <c r="T280" i="11" s="1"/>
  <c r="T286" i="11" s="1"/>
  <c r="T292" i="11" s="1"/>
  <c r="T298" i="11" s="1"/>
  <c r="T304" i="11" s="1"/>
  <c r="T310" i="11" s="1"/>
  <c r="T316" i="11" s="1"/>
  <c r="T322" i="11" s="1"/>
  <c r="T328" i="11" s="1"/>
  <c r="T334" i="11" s="1"/>
  <c r="T340" i="11" s="1"/>
  <c r="T346" i="11" s="1"/>
  <c r="T352" i="11" s="1"/>
  <c r="T358" i="11" s="1"/>
  <c r="T364" i="11" s="1"/>
  <c r="T370" i="11" s="1"/>
  <c r="T376" i="11" s="1"/>
  <c r="T382" i="11" s="1"/>
  <c r="T388" i="11" s="1"/>
  <c r="T394" i="11" s="1"/>
  <c r="T400" i="11" s="1"/>
  <c r="T406" i="11" s="1"/>
  <c r="T412" i="11" s="1"/>
  <c r="T418" i="11" s="1"/>
  <c r="T424" i="11" s="1"/>
  <c r="T430" i="11" s="1"/>
  <c r="T436" i="11" s="1"/>
  <c r="T442" i="11" s="1"/>
  <c r="T448" i="11" s="1"/>
  <c r="T454" i="11" s="1"/>
  <c r="T460" i="11" s="1"/>
  <c r="T466" i="11" s="1"/>
  <c r="T472" i="11" s="1"/>
  <c r="T478" i="11" s="1"/>
  <c r="T484" i="11" s="1"/>
  <c r="T490" i="11" s="1"/>
  <c r="T496" i="11" s="1"/>
  <c r="T71" i="11"/>
  <c r="T107" i="11" s="1"/>
  <c r="T113" i="11" s="1"/>
  <c r="T119" i="11" s="1"/>
  <c r="T125" i="11" s="1"/>
  <c r="T131" i="11" s="1"/>
  <c r="T137" i="11" s="1"/>
  <c r="T143" i="11" s="1"/>
  <c r="T149" i="11" s="1"/>
  <c r="T155" i="11" s="1"/>
  <c r="T161" i="11" s="1"/>
  <c r="T167" i="11" s="1"/>
  <c r="T173" i="11" s="1"/>
  <c r="T179" i="11" s="1"/>
  <c r="T185" i="11" s="1"/>
  <c r="T191" i="11" s="1"/>
  <c r="T197" i="11" s="1"/>
  <c r="T203" i="11" s="1"/>
  <c r="T209" i="11" s="1"/>
  <c r="T215" i="11" s="1"/>
  <c r="T221" i="11" s="1"/>
  <c r="T227" i="11" s="1"/>
  <c r="T233" i="11" s="1"/>
  <c r="T239" i="11" s="1"/>
  <c r="T245" i="11" s="1"/>
  <c r="T251" i="11" s="1"/>
  <c r="T257" i="11" s="1"/>
  <c r="T263" i="11" s="1"/>
  <c r="T269" i="11" s="1"/>
  <c r="T275" i="11" s="1"/>
  <c r="T281" i="11" s="1"/>
  <c r="T287" i="11" s="1"/>
  <c r="T293" i="11" s="1"/>
  <c r="T299" i="11" s="1"/>
  <c r="T305" i="11" s="1"/>
  <c r="T311" i="11" s="1"/>
  <c r="T317" i="11" s="1"/>
  <c r="T323" i="11" s="1"/>
  <c r="T329" i="11" s="1"/>
  <c r="T335" i="11" s="1"/>
  <c r="T341" i="11" s="1"/>
  <c r="T347" i="11" s="1"/>
  <c r="T353" i="11" s="1"/>
  <c r="T359" i="11" s="1"/>
  <c r="T365" i="11" s="1"/>
  <c r="T371" i="11" s="1"/>
  <c r="T377" i="11" s="1"/>
  <c r="T383" i="11" s="1"/>
  <c r="T389" i="11" s="1"/>
  <c r="T395" i="11" s="1"/>
  <c r="T401" i="11" s="1"/>
  <c r="T407" i="11" s="1"/>
  <c r="T413" i="11" s="1"/>
  <c r="T419" i="11" s="1"/>
  <c r="T425" i="11" s="1"/>
  <c r="T431" i="11" s="1"/>
  <c r="T437" i="11" s="1"/>
  <c r="T443" i="11" s="1"/>
  <c r="T449" i="11" s="1"/>
  <c r="T455" i="11" s="1"/>
  <c r="T461" i="11" s="1"/>
  <c r="T467" i="11" s="1"/>
  <c r="T473" i="11" s="1"/>
  <c r="T479" i="11" s="1"/>
  <c r="T485" i="11" s="1"/>
  <c r="T491" i="11" s="1"/>
  <c r="T497" i="11" s="1"/>
  <c r="T72" i="11"/>
  <c r="T108" i="11" s="1"/>
  <c r="T114" i="11" s="1"/>
  <c r="T120" i="11" s="1"/>
  <c r="T126" i="11" s="1"/>
  <c r="T132" i="11" s="1"/>
  <c r="T138" i="11" s="1"/>
  <c r="T144" i="11" s="1"/>
  <c r="T150" i="11" s="1"/>
  <c r="T156" i="11" s="1"/>
  <c r="T162" i="11" s="1"/>
  <c r="T168" i="11" s="1"/>
  <c r="T174" i="11" s="1"/>
  <c r="T180" i="11" s="1"/>
  <c r="T186" i="11" s="1"/>
  <c r="T192" i="11" s="1"/>
  <c r="T198" i="11" s="1"/>
  <c r="T204" i="11" s="1"/>
  <c r="T210" i="11" s="1"/>
  <c r="T216" i="11" s="1"/>
  <c r="T222" i="11" s="1"/>
  <c r="T228" i="11" s="1"/>
  <c r="T234" i="11" s="1"/>
  <c r="T240" i="11" s="1"/>
  <c r="T246" i="11" s="1"/>
  <c r="T252" i="11" s="1"/>
  <c r="T258" i="11" s="1"/>
  <c r="T264" i="11" s="1"/>
  <c r="T270" i="11" s="1"/>
  <c r="T276" i="11" s="1"/>
  <c r="T282" i="11" s="1"/>
  <c r="T288" i="11" s="1"/>
  <c r="T294" i="11" s="1"/>
  <c r="T300" i="11" s="1"/>
  <c r="T306" i="11" s="1"/>
  <c r="T312" i="11" s="1"/>
  <c r="T318" i="11" s="1"/>
  <c r="T324" i="11" s="1"/>
  <c r="T330" i="11" s="1"/>
  <c r="T336" i="11" s="1"/>
  <c r="T342" i="11" s="1"/>
  <c r="T348" i="11" s="1"/>
  <c r="T354" i="11" s="1"/>
  <c r="T360" i="11" s="1"/>
  <c r="T366" i="11" s="1"/>
  <c r="T372" i="11" s="1"/>
  <c r="T378" i="11" s="1"/>
  <c r="T384" i="11" s="1"/>
  <c r="T390" i="11" s="1"/>
  <c r="T396" i="11" s="1"/>
  <c r="T402" i="11" s="1"/>
  <c r="T408" i="11" s="1"/>
  <c r="T414" i="11" s="1"/>
  <c r="T420" i="11" s="1"/>
  <c r="T426" i="11" s="1"/>
  <c r="T432" i="11" s="1"/>
  <c r="T438" i="11" s="1"/>
  <c r="T444" i="11" s="1"/>
  <c r="T450" i="11" s="1"/>
  <c r="T456" i="11" s="1"/>
  <c r="T462" i="11" s="1"/>
  <c r="T468" i="11" s="1"/>
  <c r="T474" i="11" s="1"/>
  <c r="T480" i="11" s="1"/>
  <c r="T486" i="11" s="1"/>
  <c r="T492" i="11" s="1"/>
  <c r="T498" i="11" s="1"/>
  <c r="T73" i="11"/>
  <c r="T109" i="11" s="1"/>
  <c r="T115" i="11" s="1"/>
  <c r="T121" i="11" s="1"/>
  <c r="T127" i="11" s="1"/>
  <c r="T133" i="11" s="1"/>
  <c r="T139" i="11" s="1"/>
  <c r="T145" i="11" s="1"/>
  <c r="T151" i="11" s="1"/>
  <c r="T157" i="11" s="1"/>
  <c r="T163" i="11" s="1"/>
  <c r="T169" i="11" s="1"/>
  <c r="T175" i="11" s="1"/>
  <c r="T181" i="11" s="1"/>
  <c r="T187" i="11" s="1"/>
  <c r="T193" i="11" s="1"/>
  <c r="T199" i="11" s="1"/>
  <c r="T205" i="11" s="1"/>
  <c r="T211" i="11" s="1"/>
  <c r="T217" i="11" s="1"/>
  <c r="T223" i="11" s="1"/>
  <c r="T229" i="11" s="1"/>
  <c r="T235" i="11" s="1"/>
  <c r="T241" i="11" s="1"/>
  <c r="T247" i="11" s="1"/>
  <c r="T253" i="11" s="1"/>
  <c r="T259" i="11" s="1"/>
  <c r="T265" i="11" s="1"/>
  <c r="T271" i="11" s="1"/>
  <c r="T277" i="11" s="1"/>
  <c r="T283" i="11" s="1"/>
  <c r="T289" i="11" s="1"/>
  <c r="T295" i="11" s="1"/>
  <c r="T301" i="11" s="1"/>
  <c r="T307" i="11" s="1"/>
  <c r="T313" i="11" s="1"/>
  <c r="T319" i="11" s="1"/>
  <c r="T325" i="11" s="1"/>
  <c r="T331" i="11" s="1"/>
  <c r="T337" i="11" s="1"/>
  <c r="T343" i="11" s="1"/>
  <c r="T349" i="11" s="1"/>
  <c r="T355" i="11" s="1"/>
  <c r="T361" i="11" s="1"/>
  <c r="T367" i="11" s="1"/>
  <c r="T373" i="11" s="1"/>
  <c r="T379" i="11" s="1"/>
  <c r="T385" i="11" s="1"/>
  <c r="T391" i="11" s="1"/>
  <c r="T397" i="11" s="1"/>
  <c r="T403" i="11" s="1"/>
  <c r="T409" i="11" s="1"/>
  <c r="T415" i="11" s="1"/>
  <c r="T421" i="11" s="1"/>
  <c r="T427" i="11" s="1"/>
  <c r="T433" i="11" s="1"/>
  <c r="T439" i="11" s="1"/>
  <c r="T445" i="11" s="1"/>
  <c r="T451" i="11" s="1"/>
  <c r="T457" i="11" s="1"/>
  <c r="T463" i="11" s="1"/>
  <c r="T469" i="11" s="1"/>
  <c r="T475" i="11" s="1"/>
  <c r="T481" i="11" s="1"/>
  <c r="T487" i="11" s="1"/>
  <c r="T493" i="11" s="1"/>
  <c r="T499" i="11" s="1"/>
  <c r="T68" i="11"/>
  <c r="T104" i="11" s="1"/>
  <c r="T110" i="11" s="1"/>
  <c r="T116" i="11" s="1"/>
  <c r="T122" i="11" s="1"/>
  <c r="T128" i="11" s="1"/>
  <c r="T134" i="11" s="1"/>
  <c r="T140" i="11" s="1"/>
  <c r="T146" i="11" s="1"/>
  <c r="T152" i="11" s="1"/>
  <c r="T158" i="11" s="1"/>
  <c r="T164" i="11" s="1"/>
  <c r="T170" i="11" s="1"/>
  <c r="T176" i="11" s="1"/>
  <c r="T182" i="11" s="1"/>
  <c r="T188" i="11" s="1"/>
  <c r="T194" i="11" s="1"/>
  <c r="T200" i="11" s="1"/>
  <c r="T206" i="11" s="1"/>
  <c r="T212" i="11" s="1"/>
  <c r="T218" i="11" s="1"/>
  <c r="T224" i="11" s="1"/>
  <c r="T230" i="11" s="1"/>
  <c r="T236" i="11" s="1"/>
  <c r="T242" i="11" s="1"/>
  <c r="T248" i="11" s="1"/>
  <c r="T254" i="11" s="1"/>
  <c r="T260" i="11" s="1"/>
  <c r="T266" i="11" s="1"/>
  <c r="T272" i="11" s="1"/>
  <c r="T278" i="11" s="1"/>
  <c r="T284" i="11" s="1"/>
  <c r="T290" i="11" s="1"/>
  <c r="T296" i="11" s="1"/>
  <c r="T302" i="11" s="1"/>
  <c r="T308" i="11" s="1"/>
  <c r="T314" i="11" s="1"/>
  <c r="T320" i="11" s="1"/>
  <c r="T326" i="11" s="1"/>
  <c r="T332" i="11" s="1"/>
  <c r="T338" i="11" s="1"/>
  <c r="T344" i="11" s="1"/>
  <c r="T350" i="11" s="1"/>
  <c r="T356" i="11" s="1"/>
  <c r="T362" i="11" s="1"/>
  <c r="T368" i="11" s="1"/>
  <c r="T374" i="11" s="1"/>
  <c r="T380" i="11" s="1"/>
  <c r="T386" i="11" s="1"/>
  <c r="T392" i="11" s="1"/>
  <c r="T398" i="11" s="1"/>
  <c r="T404" i="11" s="1"/>
  <c r="T410" i="11" s="1"/>
  <c r="T416" i="11" s="1"/>
  <c r="T422" i="11" s="1"/>
  <c r="T428" i="11" s="1"/>
  <c r="T434" i="11" s="1"/>
  <c r="T440" i="11" s="1"/>
  <c r="T446" i="11" s="1"/>
  <c r="T452" i="11" s="1"/>
  <c r="T458" i="11" s="1"/>
  <c r="T464" i="11" s="1"/>
  <c r="T470" i="11" s="1"/>
  <c r="T476" i="11" s="1"/>
  <c r="T482" i="11" s="1"/>
  <c r="T488" i="11" s="1"/>
  <c r="T494" i="11" s="1"/>
  <c r="A8" i="11"/>
  <c r="BJ50" i="4"/>
  <c r="K58" i="13" s="1"/>
  <c r="K64" i="13"/>
  <c r="BJ62" i="4"/>
  <c r="K70" i="13" s="1"/>
  <c r="BJ68" i="4"/>
  <c r="K76" i="13" s="1"/>
  <c r="BJ74" i="4"/>
  <c r="K82" i="13" s="1"/>
  <c r="BJ80" i="4"/>
  <c r="K88" i="13" s="1"/>
  <c r="BJ86" i="4"/>
  <c r="K94" i="13" s="1"/>
  <c r="BJ92" i="4"/>
  <c r="K100" i="13" s="1"/>
  <c r="BJ98" i="4"/>
  <c r="K106" i="13" s="1"/>
  <c r="BJ104" i="4"/>
  <c r="K112" i="13" s="1"/>
  <c r="BJ110" i="4"/>
  <c r="K118" i="13" s="1"/>
  <c r="BJ116" i="4"/>
  <c r="K124" i="13" s="1"/>
  <c r="BJ122" i="4"/>
  <c r="K130" i="13" s="1"/>
  <c r="BJ128" i="4"/>
  <c r="K136" i="13" s="1"/>
  <c r="BJ134" i="4"/>
  <c r="K142" i="13" s="1"/>
  <c r="BJ140" i="4"/>
  <c r="K148" i="13" s="1"/>
  <c r="BJ146" i="4"/>
  <c r="K154" i="13" s="1"/>
  <c r="BJ152" i="4"/>
  <c r="K160" i="13" s="1"/>
  <c r="BJ158" i="4"/>
  <c r="K166" i="13" s="1"/>
  <c r="BJ164" i="4"/>
  <c r="K172" i="13" s="1"/>
  <c r="BJ170" i="4"/>
  <c r="K178" i="13" s="1"/>
  <c r="BJ176" i="4"/>
  <c r="K184" i="13" s="1"/>
  <c r="BJ182" i="4"/>
  <c r="K190" i="13" s="1"/>
  <c r="BJ188" i="4"/>
  <c r="K196" i="13" s="1"/>
  <c r="BJ194" i="4"/>
  <c r="K202" i="13" s="1"/>
  <c r="BJ200" i="4"/>
  <c r="K208" i="13" s="1"/>
  <c r="BJ206" i="4"/>
  <c r="K214" i="13" s="1"/>
  <c r="BJ212" i="4"/>
  <c r="K220" i="13" s="1"/>
  <c r="BJ218" i="4"/>
  <c r="K226" i="13" s="1"/>
  <c r="BJ224" i="4"/>
  <c r="K232" i="13" s="1"/>
  <c r="BJ230" i="4"/>
  <c r="K238" i="13" s="1"/>
  <c r="BJ236" i="4"/>
  <c r="K244" i="13" s="1"/>
  <c r="BJ242" i="4"/>
  <c r="K250" i="13" s="1"/>
  <c r="BJ248" i="4"/>
  <c r="K256" i="13" s="1"/>
  <c r="BJ254" i="4"/>
  <c r="K262" i="13" s="1"/>
  <c r="BJ260" i="4"/>
  <c r="K268" i="13" s="1"/>
  <c r="BJ266" i="4"/>
  <c r="K274" i="13" s="1"/>
  <c r="BJ272" i="4"/>
  <c r="K280" i="13" s="1"/>
  <c r="BJ278" i="4"/>
  <c r="K286" i="13" s="1"/>
  <c r="BJ284" i="4"/>
  <c r="K292" i="13" s="1"/>
  <c r="BJ290" i="4"/>
  <c r="K298" i="13" s="1"/>
  <c r="BJ296" i="4"/>
  <c r="K304" i="13" s="1"/>
  <c r="BJ302" i="4"/>
  <c r="K310" i="13" s="1"/>
  <c r="BJ308" i="4"/>
  <c r="K316" i="13" s="1"/>
  <c r="BJ314" i="4"/>
  <c r="K322" i="13" s="1"/>
  <c r="BJ320" i="4"/>
  <c r="K328" i="13" s="1"/>
  <c r="BJ326" i="4"/>
  <c r="K334" i="13" s="1"/>
  <c r="BJ332" i="4"/>
  <c r="K340" i="13" s="1"/>
  <c r="BJ338" i="4"/>
  <c r="K346" i="13" s="1"/>
  <c r="BJ344" i="4"/>
  <c r="K352" i="13" s="1"/>
  <c r="BJ350" i="4"/>
  <c r="K358" i="13" s="1"/>
  <c r="BJ356" i="4"/>
  <c r="K364" i="13" s="1"/>
  <c r="BJ362" i="4"/>
  <c r="K370" i="13" s="1"/>
  <c r="BJ368" i="4"/>
  <c r="K376" i="13" s="1"/>
  <c r="BJ374" i="4"/>
  <c r="K382" i="13" s="1"/>
  <c r="BJ380" i="4"/>
  <c r="K388" i="13" s="1"/>
  <c r="BJ386" i="4"/>
  <c r="K394" i="13" s="1"/>
  <c r="BJ392" i="4"/>
  <c r="K400" i="13" s="1"/>
  <c r="BJ398" i="4"/>
  <c r="K406" i="13" s="1"/>
  <c r="BJ404" i="4"/>
  <c r="K412" i="13" s="1"/>
  <c r="BJ410" i="4"/>
  <c r="K418" i="13" s="1"/>
  <c r="BJ416" i="4"/>
  <c r="K424" i="13" s="1"/>
  <c r="BJ422" i="4"/>
  <c r="K430" i="13" s="1"/>
  <c r="BJ428" i="4"/>
  <c r="K436" i="13" s="1"/>
  <c r="BJ434" i="4"/>
  <c r="K442" i="13" s="1"/>
  <c r="BJ440" i="4"/>
  <c r="K448" i="13" s="1"/>
  <c r="BJ446" i="4"/>
  <c r="K454" i="13" s="1"/>
  <c r="BJ452" i="4"/>
  <c r="K460" i="13" s="1"/>
  <c r="BJ458" i="4"/>
  <c r="K466" i="13" s="1"/>
  <c r="BJ464" i="4"/>
  <c r="K472" i="13" s="1"/>
  <c r="BJ470" i="4"/>
  <c r="K478" i="13" s="1"/>
  <c r="BJ476" i="4"/>
  <c r="K484" i="13" s="1"/>
  <c r="BJ482" i="4"/>
  <c r="K490" i="13" s="1"/>
  <c r="BJ488" i="4"/>
  <c r="K496" i="13" s="1"/>
  <c r="BJ494" i="4"/>
  <c r="Q9" i="10"/>
  <c r="Q15" i="10" s="1"/>
  <c r="Q21" i="10" s="1"/>
  <c r="Q33" i="10" s="1"/>
  <c r="Q45" i="10" s="1"/>
  <c r="Q51" i="10" s="1"/>
  <c r="Q57" i="10" s="1"/>
  <c r="Q10" i="10"/>
  <c r="Q16" i="10" s="1"/>
  <c r="Q22" i="10" s="1"/>
  <c r="Q34" i="10" s="1"/>
  <c r="Q46" i="10" s="1"/>
  <c r="Q52" i="10" s="1"/>
  <c r="Q58" i="10" s="1"/>
  <c r="Q11" i="10"/>
  <c r="Q17" i="10" s="1"/>
  <c r="Q23" i="10" s="1"/>
  <c r="Q35" i="10" s="1"/>
  <c r="Q47" i="10" s="1"/>
  <c r="Q53" i="10" s="1"/>
  <c r="Q59" i="10" s="1"/>
  <c r="Q12" i="10"/>
  <c r="Q18" i="10" s="1"/>
  <c r="Q24" i="10" s="1"/>
  <c r="Q36" i="10" s="1"/>
  <c r="Q48" i="10" s="1"/>
  <c r="Q54" i="10" s="1"/>
  <c r="Q60" i="10" s="1"/>
  <c r="Q8" i="10"/>
  <c r="Q14" i="10" s="1"/>
  <c r="Q20" i="10" s="1"/>
  <c r="Q32" i="10" s="1"/>
  <c r="Q44" i="10" s="1"/>
  <c r="Q50" i="10" s="1"/>
  <c r="Q56" i="10" s="1"/>
  <c r="BH51" i="4" l="1"/>
  <c r="BH63" i="4" s="1"/>
  <c r="BH69" i="4" s="1"/>
  <c r="BH75" i="4" s="1"/>
  <c r="Q62" i="10"/>
  <c r="Q68" i="10" s="1"/>
  <c r="Q74" i="10" s="1"/>
  <c r="Q80" i="10" s="1"/>
  <c r="Q92" i="10" s="1"/>
  <c r="Q98" i="10" s="1"/>
  <c r="Q104" i="10" s="1"/>
  <c r="Q110" i="10" s="1"/>
  <c r="Q116" i="10" s="1"/>
  <c r="Q122" i="10" s="1"/>
  <c r="Q128" i="10" s="1"/>
  <c r="Q134" i="10" s="1"/>
  <c r="Q140" i="10" s="1"/>
  <c r="Q146" i="10" s="1"/>
  <c r="Q152" i="10" s="1"/>
  <c r="Q158" i="10" s="1"/>
  <c r="Q164" i="10" s="1"/>
  <c r="Q170" i="10" s="1"/>
  <c r="Q176" i="10" s="1"/>
  <c r="Q182" i="10" s="1"/>
  <c r="Q188" i="10" s="1"/>
  <c r="Q194" i="10" s="1"/>
  <c r="Q200" i="10" s="1"/>
  <c r="Q206" i="10" s="1"/>
  <c r="Q212" i="10" s="1"/>
  <c r="Q218" i="10" s="1"/>
  <c r="Q224" i="10" s="1"/>
  <c r="Q230" i="10" s="1"/>
  <c r="Q236" i="10" s="1"/>
  <c r="Q242" i="10" s="1"/>
  <c r="Q248" i="10" s="1"/>
  <c r="Q254" i="10" s="1"/>
  <c r="Q260" i="10" s="1"/>
  <c r="Q266" i="10" s="1"/>
  <c r="Q272" i="10" s="1"/>
  <c r="Q278" i="10" s="1"/>
  <c r="Q284" i="10" s="1"/>
  <c r="Q290" i="10" s="1"/>
  <c r="Q296" i="10" s="1"/>
  <c r="Q302" i="10" s="1"/>
  <c r="Q308" i="10" s="1"/>
  <c r="Q314" i="10" s="1"/>
  <c r="Q320" i="10" s="1"/>
  <c r="Q326" i="10" s="1"/>
  <c r="Q332" i="10" s="1"/>
  <c r="Q338" i="10" s="1"/>
  <c r="Q344" i="10" s="1"/>
  <c r="Q350" i="10" s="1"/>
  <c r="Q356" i="10" s="1"/>
  <c r="Q362" i="10" s="1"/>
  <c r="Q368" i="10" s="1"/>
  <c r="Q374" i="10" s="1"/>
  <c r="Q380" i="10" s="1"/>
  <c r="Q386" i="10" s="1"/>
  <c r="Q392" i="10" s="1"/>
  <c r="Q398" i="10" s="1"/>
  <c r="Q404" i="10" s="1"/>
  <c r="Q410" i="10" s="1"/>
  <c r="Q416" i="10" s="1"/>
  <c r="Q422" i="10" s="1"/>
  <c r="Q428" i="10" s="1"/>
  <c r="Q434" i="10" s="1"/>
  <c r="Q440" i="10" s="1"/>
  <c r="Q446" i="10" s="1"/>
  <c r="Q452" i="10" s="1"/>
  <c r="Q458" i="10" s="1"/>
  <c r="Q464" i="10" s="1"/>
  <c r="Q470" i="10" s="1"/>
  <c r="Q476" i="10" s="1"/>
  <c r="Q482" i="10" s="1"/>
  <c r="Q488" i="10" s="1"/>
  <c r="Q494" i="10" s="1"/>
  <c r="Q500" i="10" s="1"/>
  <c r="Q63" i="10"/>
  <c r="Q69" i="10" s="1"/>
  <c r="Q75" i="10" s="1"/>
  <c r="Q81" i="10" s="1"/>
  <c r="Q93" i="10" s="1"/>
  <c r="Q99" i="10" s="1"/>
  <c r="Q105" i="10" s="1"/>
  <c r="Q111" i="10" s="1"/>
  <c r="Q117" i="10" s="1"/>
  <c r="Q123" i="10" s="1"/>
  <c r="Q129" i="10" s="1"/>
  <c r="Q135" i="10" s="1"/>
  <c r="Q141" i="10" s="1"/>
  <c r="Q147" i="10" s="1"/>
  <c r="Q153" i="10" s="1"/>
  <c r="Q159" i="10" s="1"/>
  <c r="Q165" i="10" s="1"/>
  <c r="Q171" i="10" s="1"/>
  <c r="Q177" i="10" s="1"/>
  <c r="Q183" i="10" s="1"/>
  <c r="Q189" i="10" s="1"/>
  <c r="Q195" i="10" s="1"/>
  <c r="Q201" i="10" s="1"/>
  <c r="Q207" i="10" s="1"/>
  <c r="Q213" i="10" s="1"/>
  <c r="Q219" i="10" s="1"/>
  <c r="Q225" i="10" s="1"/>
  <c r="Q231" i="10" s="1"/>
  <c r="Q237" i="10" s="1"/>
  <c r="Q243" i="10" s="1"/>
  <c r="Q249" i="10" s="1"/>
  <c r="Q255" i="10" s="1"/>
  <c r="Q261" i="10" s="1"/>
  <c r="Q267" i="10" s="1"/>
  <c r="Q273" i="10" s="1"/>
  <c r="Q279" i="10" s="1"/>
  <c r="Q285" i="10" s="1"/>
  <c r="Q291" i="10" s="1"/>
  <c r="Q297" i="10" s="1"/>
  <c r="Q303" i="10" s="1"/>
  <c r="Q309" i="10" s="1"/>
  <c r="Q315" i="10" s="1"/>
  <c r="Q321" i="10" s="1"/>
  <c r="Q327" i="10" s="1"/>
  <c r="Q333" i="10" s="1"/>
  <c r="Q339" i="10" s="1"/>
  <c r="Q345" i="10" s="1"/>
  <c r="Q351" i="10" s="1"/>
  <c r="Q357" i="10" s="1"/>
  <c r="Q363" i="10" s="1"/>
  <c r="Q369" i="10" s="1"/>
  <c r="Q375" i="10" s="1"/>
  <c r="Q381" i="10" s="1"/>
  <c r="Q387" i="10" s="1"/>
  <c r="Q393" i="10" s="1"/>
  <c r="Q399" i="10" s="1"/>
  <c r="Q405" i="10" s="1"/>
  <c r="Q411" i="10" s="1"/>
  <c r="Q417" i="10" s="1"/>
  <c r="Q423" i="10" s="1"/>
  <c r="Q429" i="10" s="1"/>
  <c r="Q435" i="10" s="1"/>
  <c r="Q441" i="10" s="1"/>
  <c r="Q447" i="10" s="1"/>
  <c r="Q453" i="10" s="1"/>
  <c r="Q459" i="10" s="1"/>
  <c r="Q465" i="10" s="1"/>
  <c r="Q471" i="10" s="1"/>
  <c r="Q477" i="10" s="1"/>
  <c r="Q483" i="10" s="1"/>
  <c r="Q489" i="10" s="1"/>
  <c r="Q495" i="10" s="1"/>
  <c r="Q501" i="10" s="1"/>
  <c r="Q65" i="10"/>
  <c r="Q71" i="10" s="1"/>
  <c r="Q77" i="10" s="1"/>
  <c r="Q83" i="10" s="1"/>
  <c r="Q95" i="10" s="1"/>
  <c r="Q101" i="10" s="1"/>
  <c r="Q107" i="10" s="1"/>
  <c r="Q113" i="10" s="1"/>
  <c r="Q119" i="10" s="1"/>
  <c r="Q125" i="10" s="1"/>
  <c r="Q131" i="10" s="1"/>
  <c r="Q137" i="10" s="1"/>
  <c r="Q143" i="10" s="1"/>
  <c r="Q149" i="10" s="1"/>
  <c r="Q155" i="10" s="1"/>
  <c r="Q161" i="10" s="1"/>
  <c r="Q167" i="10" s="1"/>
  <c r="Q173" i="10" s="1"/>
  <c r="Q179" i="10" s="1"/>
  <c r="Q185" i="10" s="1"/>
  <c r="Q191" i="10" s="1"/>
  <c r="Q197" i="10" s="1"/>
  <c r="Q203" i="10" s="1"/>
  <c r="Q209" i="10" s="1"/>
  <c r="Q215" i="10" s="1"/>
  <c r="Q221" i="10" s="1"/>
  <c r="Q227" i="10" s="1"/>
  <c r="Q233" i="10" s="1"/>
  <c r="Q239" i="10" s="1"/>
  <c r="Q245" i="10" s="1"/>
  <c r="Q251" i="10" s="1"/>
  <c r="Q257" i="10" s="1"/>
  <c r="Q263" i="10" s="1"/>
  <c r="Q269" i="10" s="1"/>
  <c r="Q275" i="10" s="1"/>
  <c r="Q281" i="10" s="1"/>
  <c r="Q287" i="10" s="1"/>
  <c r="Q293" i="10" s="1"/>
  <c r="Q299" i="10" s="1"/>
  <c r="Q305" i="10" s="1"/>
  <c r="Q311" i="10" s="1"/>
  <c r="Q317" i="10" s="1"/>
  <c r="Q323" i="10" s="1"/>
  <c r="Q329" i="10" s="1"/>
  <c r="Q335" i="10" s="1"/>
  <c r="Q341" i="10" s="1"/>
  <c r="Q347" i="10" s="1"/>
  <c r="Q353" i="10" s="1"/>
  <c r="Q359" i="10" s="1"/>
  <c r="Q365" i="10" s="1"/>
  <c r="Q371" i="10" s="1"/>
  <c r="Q377" i="10" s="1"/>
  <c r="Q383" i="10" s="1"/>
  <c r="Q389" i="10" s="1"/>
  <c r="Q395" i="10" s="1"/>
  <c r="Q401" i="10" s="1"/>
  <c r="Q407" i="10" s="1"/>
  <c r="Q413" i="10" s="1"/>
  <c r="Q419" i="10" s="1"/>
  <c r="Q425" i="10" s="1"/>
  <c r="Q431" i="10" s="1"/>
  <c r="Q437" i="10" s="1"/>
  <c r="Q443" i="10" s="1"/>
  <c r="Q449" i="10" s="1"/>
  <c r="Q455" i="10" s="1"/>
  <c r="Q461" i="10" s="1"/>
  <c r="Q467" i="10" s="1"/>
  <c r="Q473" i="10" s="1"/>
  <c r="Q479" i="10" s="1"/>
  <c r="Q485" i="10" s="1"/>
  <c r="Q491" i="10" s="1"/>
  <c r="Q497" i="10" s="1"/>
  <c r="Q503" i="10" s="1"/>
  <c r="Q66" i="10"/>
  <c r="Q72" i="10" s="1"/>
  <c r="Q78" i="10" s="1"/>
  <c r="Q84" i="10" s="1"/>
  <c r="Q96" i="10" s="1"/>
  <c r="Q102" i="10" s="1"/>
  <c r="Q108" i="10" s="1"/>
  <c r="Q114" i="10" s="1"/>
  <c r="Q120" i="10" s="1"/>
  <c r="Q126" i="10" s="1"/>
  <c r="Q132" i="10" s="1"/>
  <c r="Q138" i="10" s="1"/>
  <c r="Q144" i="10" s="1"/>
  <c r="Q150" i="10" s="1"/>
  <c r="Q156" i="10" s="1"/>
  <c r="Q162" i="10" s="1"/>
  <c r="Q168" i="10" s="1"/>
  <c r="Q174" i="10" s="1"/>
  <c r="Q180" i="10" s="1"/>
  <c r="Q186" i="10" s="1"/>
  <c r="Q192" i="10" s="1"/>
  <c r="Q198" i="10" s="1"/>
  <c r="Q204" i="10" s="1"/>
  <c r="Q210" i="10" s="1"/>
  <c r="Q216" i="10" s="1"/>
  <c r="Q222" i="10" s="1"/>
  <c r="Q228" i="10" s="1"/>
  <c r="Q234" i="10" s="1"/>
  <c r="Q240" i="10" s="1"/>
  <c r="Q246" i="10" s="1"/>
  <c r="Q252" i="10" s="1"/>
  <c r="Q258" i="10" s="1"/>
  <c r="Q264" i="10" s="1"/>
  <c r="Q270" i="10" s="1"/>
  <c r="Q276" i="10" s="1"/>
  <c r="Q282" i="10" s="1"/>
  <c r="Q288" i="10" s="1"/>
  <c r="Q294" i="10" s="1"/>
  <c r="Q300" i="10" s="1"/>
  <c r="Q306" i="10" s="1"/>
  <c r="Q312" i="10" s="1"/>
  <c r="Q318" i="10" s="1"/>
  <c r="Q324" i="10" s="1"/>
  <c r="Q330" i="10" s="1"/>
  <c r="Q336" i="10" s="1"/>
  <c r="Q342" i="10" s="1"/>
  <c r="Q348" i="10" s="1"/>
  <c r="Q354" i="10" s="1"/>
  <c r="Q360" i="10" s="1"/>
  <c r="Q366" i="10" s="1"/>
  <c r="Q372" i="10" s="1"/>
  <c r="Q378" i="10" s="1"/>
  <c r="Q384" i="10" s="1"/>
  <c r="Q390" i="10" s="1"/>
  <c r="Q396" i="10" s="1"/>
  <c r="Q402" i="10" s="1"/>
  <c r="Q408" i="10" s="1"/>
  <c r="Q414" i="10" s="1"/>
  <c r="Q420" i="10" s="1"/>
  <c r="Q426" i="10" s="1"/>
  <c r="Q432" i="10" s="1"/>
  <c r="Q438" i="10" s="1"/>
  <c r="Q444" i="10" s="1"/>
  <c r="Q450" i="10" s="1"/>
  <c r="Q456" i="10" s="1"/>
  <c r="Q462" i="10" s="1"/>
  <c r="Q468" i="10" s="1"/>
  <c r="Q474" i="10" s="1"/>
  <c r="Q480" i="10" s="1"/>
  <c r="Q486" i="10" s="1"/>
  <c r="Q492" i="10" s="1"/>
  <c r="Q498" i="10" s="1"/>
  <c r="Q504" i="10" s="1"/>
  <c r="Q64" i="10"/>
  <c r="Q70" i="10" s="1"/>
  <c r="Q76" i="10" s="1"/>
  <c r="Q82" i="10" s="1"/>
  <c r="Q94" i="10" s="1"/>
  <c r="Q100" i="10" s="1"/>
  <c r="Q106" i="10" s="1"/>
  <c r="Q112" i="10" s="1"/>
  <c r="Q118" i="10" s="1"/>
  <c r="Q124" i="10" s="1"/>
  <c r="Q130" i="10" s="1"/>
  <c r="Q136" i="10" s="1"/>
  <c r="Q142" i="10" s="1"/>
  <c r="Q148" i="10" s="1"/>
  <c r="Q154" i="10" s="1"/>
  <c r="Q160" i="10" s="1"/>
  <c r="Q166" i="10" s="1"/>
  <c r="Q172" i="10" s="1"/>
  <c r="Q178" i="10" s="1"/>
  <c r="Q184" i="10" s="1"/>
  <c r="Q190" i="10" s="1"/>
  <c r="Q196" i="10" s="1"/>
  <c r="Q202" i="10" s="1"/>
  <c r="Q208" i="10" s="1"/>
  <c r="Q214" i="10" s="1"/>
  <c r="Q220" i="10" s="1"/>
  <c r="Q226" i="10" s="1"/>
  <c r="Q232" i="10" s="1"/>
  <c r="Q238" i="10" s="1"/>
  <c r="Q244" i="10" s="1"/>
  <c r="Q250" i="10" s="1"/>
  <c r="Q256" i="10" s="1"/>
  <c r="Q262" i="10" s="1"/>
  <c r="Q268" i="10" s="1"/>
  <c r="Q274" i="10" s="1"/>
  <c r="Q280" i="10" s="1"/>
  <c r="Q286" i="10" s="1"/>
  <c r="Q292" i="10" s="1"/>
  <c r="Q298" i="10" s="1"/>
  <c r="Q304" i="10" s="1"/>
  <c r="Q310" i="10" s="1"/>
  <c r="Q316" i="10" s="1"/>
  <c r="Q322" i="10" s="1"/>
  <c r="Q328" i="10" s="1"/>
  <c r="Q334" i="10" s="1"/>
  <c r="Q340" i="10" s="1"/>
  <c r="Q346" i="10" s="1"/>
  <c r="Q352" i="10" s="1"/>
  <c r="Q358" i="10" s="1"/>
  <c r="Q364" i="10" s="1"/>
  <c r="Q370" i="10" s="1"/>
  <c r="Q376" i="10" s="1"/>
  <c r="Q382" i="10" s="1"/>
  <c r="Q388" i="10" s="1"/>
  <c r="Q394" i="10" s="1"/>
  <c r="Q400" i="10" s="1"/>
  <c r="Q406" i="10" s="1"/>
  <c r="Q412" i="10" s="1"/>
  <c r="Q418" i="10" s="1"/>
  <c r="Q424" i="10" s="1"/>
  <c r="Q430" i="10" s="1"/>
  <c r="Q436" i="10" s="1"/>
  <c r="Q442" i="10" s="1"/>
  <c r="Q448" i="10" s="1"/>
  <c r="Q454" i="10" s="1"/>
  <c r="Q460" i="10" s="1"/>
  <c r="Q466" i="10" s="1"/>
  <c r="Q472" i="10" s="1"/>
  <c r="Q478" i="10" s="1"/>
  <c r="Q484" i="10" s="1"/>
  <c r="Q490" i="10" s="1"/>
  <c r="Q496" i="10" s="1"/>
  <c r="Q502" i="10" s="1"/>
  <c r="A14" i="17"/>
  <c r="A3" i="5"/>
  <c r="C3" i="10"/>
  <c r="A9" i="13" s="1"/>
  <c r="G4" i="10"/>
  <c r="Q9" i="13" s="1"/>
  <c r="Q3" i="13" s="1"/>
  <c r="Q8" i="13"/>
  <c r="Q2" i="13" s="1"/>
  <c r="O4" i="13"/>
  <c r="Q49" i="17" s="1"/>
  <c r="B55" i="12"/>
  <c r="O2" i="13"/>
  <c r="K5" i="13"/>
  <c r="X48" i="17" s="1"/>
  <c r="A9" i="5"/>
  <c r="B14" i="4"/>
  <c r="K18" i="13"/>
  <c r="BJ2" i="4"/>
  <c r="K10" i="13" s="1"/>
  <c r="AW45" i="5"/>
  <c r="AV45" i="5"/>
  <c r="AU45" i="5"/>
  <c r="AT45" i="5"/>
  <c r="AW39" i="5"/>
  <c r="AV39" i="5"/>
  <c r="AU39" i="5"/>
  <c r="AT39" i="5"/>
  <c r="AW33" i="5"/>
  <c r="AV33" i="5"/>
  <c r="AU33" i="5"/>
  <c r="AT33" i="5"/>
  <c r="AW27" i="5"/>
  <c r="AV27" i="5"/>
  <c r="AU27" i="5"/>
  <c r="AT27" i="5"/>
  <c r="AW21" i="5"/>
  <c r="AV21" i="5"/>
  <c r="AU21" i="5"/>
  <c r="AT21" i="5"/>
  <c r="AW15" i="5"/>
  <c r="AV15" i="5"/>
  <c r="AU15" i="5"/>
  <c r="AT15" i="5"/>
  <c r="AW9" i="5"/>
  <c r="AV9" i="5"/>
  <c r="AU9" i="5"/>
  <c r="AT9" i="5"/>
  <c r="AK9" i="5"/>
  <c r="A2" i="4"/>
  <c r="BH81" i="4" l="1"/>
  <c r="BH93" i="4" s="1"/>
  <c r="A14" i="4"/>
  <c r="C54" i="12" s="1"/>
  <c r="A42" i="12" s="1"/>
  <c r="BH16" i="4"/>
  <c r="K6" i="13"/>
  <c r="R48" i="17" s="1"/>
  <c r="M18" i="13"/>
  <c r="C2" i="11"/>
  <c r="A2" i="11" s="1"/>
  <c r="C28" i="12"/>
  <c r="A16" i="12" s="1"/>
  <c r="A3" i="10"/>
  <c r="C9" i="10"/>
  <c r="S9" i="10" s="1"/>
  <c r="A3" i="13"/>
  <c r="K3" i="13" s="1"/>
  <c r="I3" i="17"/>
  <c r="U47" i="17" s="1"/>
  <c r="B20" i="4"/>
  <c r="BH22" i="4" s="1"/>
  <c r="B68" i="12"/>
  <c r="K9" i="13"/>
  <c r="L5" i="17"/>
  <c r="D6" i="17"/>
  <c r="C4" i="17"/>
  <c r="S3" i="10"/>
  <c r="I4" i="17"/>
  <c r="F5" i="17"/>
  <c r="I6" i="17"/>
  <c r="B15" i="5"/>
  <c r="AK15" i="5" s="1"/>
  <c r="B9" i="10"/>
  <c r="A17" i="13" s="1"/>
  <c r="C9" i="5"/>
  <c r="B3" i="10"/>
  <c r="C3" i="5"/>
  <c r="AW3" i="5"/>
  <c r="AV3" i="5"/>
  <c r="AU3" i="5"/>
  <c r="AT3" i="5"/>
  <c r="BH99" i="4" l="1"/>
  <c r="BH105" i="4" s="1"/>
  <c r="BH111" i="4" s="1"/>
  <c r="BH117" i="4" s="1"/>
  <c r="BH123" i="4" s="1"/>
  <c r="BH129" i="4" s="1"/>
  <c r="BH135" i="4" s="1"/>
  <c r="BH141" i="4" s="1"/>
  <c r="BH147" i="4" s="1"/>
  <c r="BH153" i="4" s="1"/>
  <c r="BH159" i="4" s="1"/>
  <c r="BH165" i="4" s="1"/>
  <c r="BH171" i="4" s="1"/>
  <c r="BH177" i="4" s="1"/>
  <c r="BH183" i="4" s="1"/>
  <c r="BH189" i="4" s="1"/>
  <c r="BH195" i="4" s="1"/>
  <c r="BH201" i="4" s="1"/>
  <c r="BH207" i="4" s="1"/>
  <c r="BH213" i="4" s="1"/>
  <c r="BH219" i="4" s="1"/>
  <c r="BH225" i="4" s="1"/>
  <c r="BH231" i="4" s="1"/>
  <c r="BH237" i="4" s="1"/>
  <c r="BH243" i="4" s="1"/>
  <c r="BH249" i="4" s="1"/>
  <c r="BH255" i="4" s="1"/>
  <c r="BH261" i="4" s="1"/>
  <c r="BH267" i="4" s="1"/>
  <c r="BH273" i="4" s="1"/>
  <c r="BH279" i="4" s="1"/>
  <c r="BH285" i="4" s="1"/>
  <c r="BH291" i="4" s="1"/>
  <c r="BH297" i="4" s="1"/>
  <c r="BH303" i="4" s="1"/>
  <c r="BH309" i="4" s="1"/>
  <c r="BH315" i="4" s="1"/>
  <c r="BH321" i="4" s="1"/>
  <c r="BH327" i="4" s="1"/>
  <c r="BH333" i="4" s="1"/>
  <c r="BH339" i="4" s="1"/>
  <c r="BH345" i="4" s="1"/>
  <c r="BH351" i="4" s="1"/>
  <c r="BH357" i="4" s="1"/>
  <c r="BH363" i="4" s="1"/>
  <c r="BH369" i="4" s="1"/>
  <c r="BH375" i="4" s="1"/>
  <c r="BH381" i="4" s="1"/>
  <c r="BH387" i="4" s="1"/>
  <c r="BH393" i="4" s="1"/>
  <c r="BH399" i="4" s="1"/>
  <c r="BH405" i="4" s="1"/>
  <c r="BH411" i="4" s="1"/>
  <c r="BH417" i="4" s="1"/>
  <c r="BH423" i="4" s="1"/>
  <c r="BH429" i="4" s="1"/>
  <c r="BH435" i="4" s="1"/>
  <c r="BH441" i="4" s="1"/>
  <c r="BH447" i="4" s="1"/>
  <c r="BH453" i="4" s="1"/>
  <c r="BH459" i="4" s="1"/>
  <c r="BH465" i="4" s="1"/>
  <c r="BH471" i="4" s="1"/>
  <c r="BH477" i="4" s="1"/>
  <c r="BH483" i="4" s="1"/>
  <c r="BH489" i="4" s="1"/>
  <c r="BH495" i="4" s="1"/>
  <c r="BH501" i="4" s="1"/>
  <c r="U17" i="13"/>
  <c r="W17" i="13" s="1"/>
  <c r="X17" i="13" s="1"/>
  <c r="A20" i="4"/>
  <c r="C67" i="12" s="1"/>
  <c r="A55" i="12" s="1"/>
  <c r="U15" i="13"/>
  <c r="S16" i="13"/>
  <c r="U16" i="13"/>
  <c r="T16" i="13"/>
  <c r="S15" i="13"/>
  <c r="T15" i="13"/>
  <c r="K8" i="13"/>
  <c r="A15" i="13"/>
  <c r="K15" i="13" s="1"/>
  <c r="A9" i="10"/>
  <c r="C15" i="10"/>
  <c r="S8" i="10"/>
  <c r="B15" i="10"/>
  <c r="A23" i="13" s="1"/>
  <c r="C14" i="11"/>
  <c r="A14" i="11" s="1"/>
  <c r="B26" i="4"/>
  <c r="B81" i="12"/>
  <c r="C18" i="13"/>
  <c r="C15" i="5"/>
  <c r="AK3" i="5"/>
  <c r="BH4" i="4"/>
  <c r="A11" i="13"/>
  <c r="U11" i="13" s="1"/>
  <c r="B21" i="5"/>
  <c r="AK21" i="5" s="1"/>
  <c r="A15" i="5"/>
  <c r="C20" i="11" l="1"/>
  <c r="A20" i="11" s="1"/>
  <c r="A26" i="4"/>
  <c r="C80" i="12" s="1"/>
  <c r="A68" i="12" s="1"/>
  <c r="V16" i="13"/>
  <c r="V15" i="13"/>
  <c r="X15" i="13" s="1"/>
  <c r="U21" i="13"/>
  <c r="U22" i="13"/>
  <c r="U23" i="13"/>
  <c r="W23" i="13" s="1"/>
  <c r="X23" i="13" s="1"/>
  <c r="U9" i="13"/>
  <c r="U10" i="13"/>
  <c r="T21" i="13"/>
  <c r="T22" i="13"/>
  <c r="S22" i="13"/>
  <c r="S21" i="13"/>
  <c r="K14" i="13"/>
  <c r="S14" i="10"/>
  <c r="C21" i="10"/>
  <c r="A21" i="13"/>
  <c r="A15" i="10"/>
  <c r="S15" i="10"/>
  <c r="B32" i="4"/>
  <c r="BH34" i="4" s="1"/>
  <c r="E11" i="13"/>
  <c r="S10" i="13"/>
  <c r="T9" i="13"/>
  <c r="T10" i="13"/>
  <c r="S9" i="13"/>
  <c r="B94" i="12"/>
  <c r="E18" i="13"/>
  <c r="C16" i="13"/>
  <c r="C17" i="13"/>
  <c r="E14" i="13"/>
  <c r="C14" i="13"/>
  <c r="E17" i="13"/>
  <c r="E16" i="13"/>
  <c r="E15" i="13"/>
  <c r="C15" i="13"/>
  <c r="B27" i="5"/>
  <c r="AK27" i="5" s="1"/>
  <c r="A21" i="5"/>
  <c r="B21" i="10"/>
  <c r="A29" i="13" s="1"/>
  <c r="C21" i="5"/>
  <c r="C26" i="11" l="1"/>
  <c r="A26" i="11" s="1"/>
  <c r="A32" i="4"/>
  <c r="C93" i="12" s="1"/>
  <c r="A81" i="12" s="1"/>
  <c r="V10" i="13"/>
  <c r="V9" i="13"/>
  <c r="V22" i="13"/>
  <c r="X22" i="13" s="1"/>
  <c r="V21" i="13"/>
  <c r="X21" i="13" s="1"/>
  <c r="U27" i="13"/>
  <c r="U28" i="13"/>
  <c r="U29" i="13"/>
  <c r="W29" i="13" s="1"/>
  <c r="X29" i="13" s="1"/>
  <c r="M16" i="13"/>
  <c r="X16" i="13"/>
  <c r="S17" i="13"/>
  <c r="S27" i="13"/>
  <c r="T27" i="13"/>
  <c r="S28" i="13"/>
  <c r="T28" i="13"/>
  <c r="M15" i="13"/>
  <c r="K20" i="13"/>
  <c r="K21" i="13"/>
  <c r="A21" i="10"/>
  <c r="C27" i="10"/>
  <c r="A27" i="13"/>
  <c r="S21" i="10"/>
  <c r="S20" i="10"/>
  <c r="B38" i="4"/>
  <c r="W11" i="13"/>
  <c r="X11" i="13" s="1"/>
  <c r="E9" i="13"/>
  <c r="C11" i="13"/>
  <c r="C12" i="13"/>
  <c r="C8" i="13"/>
  <c r="E8" i="13"/>
  <c r="C9" i="13"/>
  <c r="E10" i="13"/>
  <c r="E12" i="13"/>
  <c r="C10" i="13"/>
  <c r="B107" i="12"/>
  <c r="C24" i="13"/>
  <c r="E20" i="13"/>
  <c r="E24" i="13"/>
  <c r="E23" i="13"/>
  <c r="E21" i="13"/>
  <c r="C23" i="13"/>
  <c r="C20" i="13"/>
  <c r="C22" i="13"/>
  <c r="E22" i="13"/>
  <c r="C21" i="13"/>
  <c r="B33" i="5"/>
  <c r="AK33" i="5" s="1"/>
  <c r="A27" i="5"/>
  <c r="C27" i="5"/>
  <c r="B27" i="10"/>
  <c r="A35" i="13" s="1"/>
  <c r="C32" i="11" l="1"/>
  <c r="A32" i="11" s="1"/>
  <c r="A38" i="4"/>
  <c r="C106" i="12" s="1"/>
  <c r="A94" i="12" s="1"/>
  <c r="V28" i="13"/>
  <c r="X28" i="13" s="1"/>
  <c r="V27" i="13"/>
  <c r="X27" i="13" s="1"/>
  <c r="U33" i="13"/>
  <c r="U34" i="13"/>
  <c r="U35" i="13"/>
  <c r="W35" i="13" s="1"/>
  <c r="X35" i="13" s="1"/>
  <c r="S23" i="13"/>
  <c r="S33" i="13"/>
  <c r="T33" i="13"/>
  <c r="T34" i="13"/>
  <c r="S34" i="13"/>
  <c r="M22" i="13"/>
  <c r="M21" i="13"/>
  <c r="K26" i="13"/>
  <c r="K27" i="13"/>
  <c r="X9" i="13"/>
  <c r="S11" i="13"/>
  <c r="X10" i="13"/>
  <c r="S26" i="10"/>
  <c r="A27" i="10"/>
  <c r="C33" i="10"/>
  <c r="A33" i="13"/>
  <c r="K33" i="13" s="1"/>
  <c r="S27" i="10"/>
  <c r="B120" i="12"/>
  <c r="M9" i="13"/>
  <c r="B44" i="4"/>
  <c r="BH46" i="4" s="1"/>
  <c r="C38" i="11"/>
  <c r="A38" i="11" s="1"/>
  <c r="M10" i="13"/>
  <c r="B39" i="5"/>
  <c r="AK39" i="5" s="1"/>
  <c r="A33" i="5"/>
  <c r="B33" i="10"/>
  <c r="A41" i="13" s="1"/>
  <c r="C33" i="5"/>
  <c r="A44" i="4" l="1"/>
  <c r="C119" i="12" s="1"/>
  <c r="A107" i="12" s="1"/>
  <c r="V34" i="13"/>
  <c r="V33" i="13"/>
  <c r="X33" i="13" s="1"/>
  <c r="U39" i="13"/>
  <c r="U40" i="13"/>
  <c r="U41" i="13"/>
  <c r="W41" i="13" s="1"/>
  <c r="X41" i="13" s="1"/>
  <c r="S29" i="13"/>
  <c r="S39" i="13"/>
  <c r="T39" i="13"/>
  <c r="S40" i="13"/>
  <c r="T40" i="13"/>
  <c r="K32" i="13"/>
  <c r="A33" i="10"/>
  <c r="A39" i="13"/>
  <c r="K39" i="13" s="1"/>
  <c r="C39" i="10"/>
  <c r="S33" i="10"/>
  <c r="S32" i="10"/>
  <c r="B133" i="12"/>
  <c r="E27" i="13"/>
  <c r="C30" i="13"/>
  <c r="C28" i="13"/>
  <c r="C27" i="13"/>
  <c r="E26" i="13"/>
  <c r="C26" i="13"/>
  <c r="E29" i="13"/>
  <c r="E30" i="13"/>
  <c r="E28" i="13"/>
  <c r="C34" i="13"/>
  <c r="E33" i="13"/>
  <c r="C35" i="13"/>
  <c r="C32" i="13"/>
  <c r="E32" i="13"/>
  <c r="E34" i="13"/>
  <c r="E36" i="13"/>
  <c r="E35" i="13"/>
  <c r="C33" i="13"/>
  <c r="C36" i="13"/>
  <c r="C39" i="5"/>
  <c r="B39" i="10"/>
  <c r="A47" i="13" s="1"/>
  <c r="A39" i="5"/>
  <c r="B50" i="4"/>
  <c r="BH52" i="4" s="1"/>
  <c r="B45" i="5"/>
  <c r="AK45" i="5" s="1"/>
  <c r="C29" i="13"/>
  <c r="C44" i="11" l="1"/>
  <c r="A44" i="11" s="1"/>
  <c r="A50" i="4"/>
  <c r="C132" i="12" s="1"/>
  <c r="A120" i="12" s="1"/>
  <c r="V39" i="13"/>
  <c r="X39" i="13" s="1"/>
  <c r="V40" i="13"/>
  <c r="U45" i="13"/>
  <c r="U46" i="13"/>
  <c r="U47" i="13"/>
  <c r="W47" i="13" s="1"/>
  <c r="X47" i="13" s="1"/>
  <c r="M27" i="13"/>
  <c r="T46" i="13"/>
  <c r="T45" i="13"/>
  <c r="S45" i="13"/>
  <c r="S46" i="13"/>
  <c r="X34" i="13"/>
  <c r="S35" i="13"/>
  <c r="M34" i="13"/>
  <c r="M33" i="13"/>
  <c r="M28" i="13"/>
  <c r="K38" i="13"/>
  <c r="S38" i="10"/>
  <c r="A39" i="10"/>
  <c r="S39" i="10"/>
  <c r="C45" i="10"/>
  <c r="A45" i="13"/>
  <c r="K45" i="13" s="1"/>
  <c r="B146" i="12"/>
  <c r="B45" i="10"/>
  <c r="A53" i="13" s="1"/>
  <c r="C45" i="5"/>
  <c r="E41" i="13"/>
  <c r="C41" i="13"/>
  <c r="E38" i="13"/>
  <c r="C38" i="13"/>
  <c r="E42" i="13"/>
  <c r="C39" i="13"/>
  <c r="C42" i="13"/>
  <c r="C40" i="13"/>
  <c r="E40" i="13"/>
  <c r="M40" i="13" s="1"/>
  <c r="E39" i="13"/>
  <c r="B51" i="5"/>
  <c r="AK51" i="5" s="1"/>
  <c r="B56" i="4"/>
  <c r="A45" i="5"/>
  <c r="C50" i="11" l="1"/>
  <c r="A50" i="11" s="1"/>
  <c r="A56" i="4"/>
  <c r="C145" i="12" s="1"/>
  <c r="A133" i="12" s="1"/>
  <c r="V46" i="13"/>
  <c r="X46" i="13" s="1"/>
  <c r="V45" i="13"/>
  <c r="X45" i="13" s="1"/>
  <c r="U52" i="13"/>
  <c r="U53" i="13"/>
  <c r="W53" i="13" s="1"/>
  <c r="X53" i="13" s="1"/>
  <c r="U51" i="13"/>
  <c r="S52" i="13"/>
  <c r="T52" i="13"/>
  <c r="S51" i="13"/>
  <c r="T51" i="13"/>
  <c r="S41" i="13"/>
  <c r="X40" i="13"/>
  <c r="M39" i="13"/>
  <c r="K44" i="13"/>
  <c r="A45" i="10"/>
  <c r="S45" i="10"/>
  <c r="S44" i="10"/>
  <c r="A51" i="13"/>
  <c r="K51" i="13" s="1"/>
  <c r="C51" i="10"/>
  <c r="B159" i="12"/>
  <c r="A51" i="5"/>
  <c r="B51" i="10"/>
  <c r="C51" i="5"/>
  <c r="B57" i="5"/>
  <c r="AK57" i="5" s="1"/>
  <c r="C56" i="11"/>
  <c r="A56" i="11" s="1"/>
  <c r="B62" i="4"/>
  <c r="BH64" i="4" s="1"/>
  <c r="C44" i="13"/>
  <c r="C47" i="13"/>
  <c r="C46" i="13"/>
  <c r="E44" i="13"/>
  <c r="C48" i="13"/>
  <c r="E46" i="13"/>
  <c r="E47" i="13"/>
  <c r="E48" i="13"/>
  <c r="C45" i="13"/>
  <c r="E45" i="13"/>
  <c r="A62" i="4" l="1"/>
  <c r="C158" i="12" s="1"/>
  <c r="A146" i="12" s="1"/>
  <c r="V51" i="13"/>
  <c r="X51" i="13" s="1"/>
  <c r="V52" i="13"/>
  <c r="S47" i="13"/>
  <c r="M46" i="13"/>
  <c r="M45" i="13"/>
  <c r="K50" i="13"/>
  <c r="A51" i="10"/>
  <c r="S50" i="10"/>
  <c r="A57" i="13"/>
  <c r="K57" i="13" s="1"/>
  <c r="C57" i="10"/>
  <c r="S51" i="10"/>
  <c r="B172" i="12"/>
  <c r="A59" i="13"/>
  <c r="A57" i="5"/>
  <c r="B57" i="10"/>
  <c r="C57" i="5"/>
  <c r="B63" i="5"/>
  <c r="AK63" i="5" s="1"/>
  <c r="B68" i="4"/>
  <c r="E50" i="13"/>
  <c r="E51" i="13"/>
  <c r="E54" i="13"/>
  <c r="C50" i="13"/>
  <c r="C54" i="13"/>
  <c r="C52" i="13"/>
  <c r="E53" i="13"/>
  <c r="E52" i="13"/>
  <c r="C53" i="13"/>
  <c r="C51" i="13"/>
  <c r="C62" i="11" l="1"/>
  <c r="A62" i="11" s="1"/>
  <c r="BH70" i="4"/>
  <c r="A68" i="4"/>
  <c r="C171" i="12" s="1"/>
  <c r="A159" i="12" s="1"/>
  <c r="U57" i="13"/>
  <c r="U58" i="13"/>
  <c r="U59" i="13"/>
  <c r="W59" i="13" s="1"/>
  <c r="X59" i="13" s="1"/>
  <c r="M51" i="13"/>
  <c r="S53" i="13"/>
  <c r="X52" i="13"/>
  <c r="S58" i="13"/>
  <c r="T58" i="13"/>
  <c r="S57" i="13"/>
  <c r="T57" i="13"/>
  <c r="M52" i="13"/>
  <c r="K56" i="13"/>
  <c r="A57" i="10"/>
  <c r="S56" i="10"/>
  <c r="S57" i="10"/>
  <c r="A63" i="13"/>
  <c r="K63" i="13" s="1"/>
  <c r="C63" i="10"/>
  <c r="B185" i="12"/>
  <c r="A65" i="13"/>
  <c r="B69" i="5"/>
  <c r="AK69" i="5" s="1"/>
  <c r="B74" i="4"/>
  <c r="BH76" i="4" s="1"/>
  <c r="B63" i="10"/>
  <c r="C63" i="5"/>
  <c r="A63" i="5"/>
  <c r="C68" i="11" l="1"/>
  <c r="A68" i="11" s="1"/>
  <c r="A74" i="4"/>
  <c r="C184" i="12" s="1"/>
  <c r="A172" i="12" s="1"/>
  <c r="V58" i="13"/>
  <c r="V57" i="13"/>
  <c r="X57" i="13" s="1"/>
  <c r="U63" i="13"/>
  <c r="U64" i="13"/>
  <c r="U65" i="13"/>
  <c r="W65" i="13" s="1"/>
  <c r="X65" i="13" s="1"/>
  <c r="S64" i="13"/>
  <c r="S63" i="13"/>
  <c r="T63" i="13"/>
  <c r="T64" i="13"/>
  <c r="K62" i="13"/>
  <c r="A63" i="10"/>
  <c r="A69" i="13"/>
  <c r="K69" i="13" s="1"/>
  <c r="S62" i="10"/>
  <c r="S63" i="10"/>
  <c r="C69" i="10"/>
  <c r="B198" i="12"/>
  <c r="A71" i="13"/>
  <c r="E60" i="13"/>
  <c r="E57" i="13"/>
  <c r="E56" i="13"/>
  <c r="C57" i="13"/>
  <c r="E59" i="13"/>
  <c r="C56" i="13"/>
  <c r="C59" i="13"/>
  <c r="C58" i="13"/>
  <c r="E58" i="13"/>
  <c r="C60" i="13"/>
  <c r="A69" i="5"/>
  <c r="B69" i="10"/>
  <c r="C69" i="5"/>
  <c r="B75" i="5"/>
  <c r="AK75" i="5" s="1"/>
  <c r="C74" i="11"/>
  <c r="A74" i="11" s="1"/>
  <c r="B80" i="4"/>
  <c r="BH82" i="4" s="1"/>
  <c r="A80" i="4" l="1"/>
  <c r="C197" i="12" s="1"/>
  <c r="A185" i="12" s="1"/>
  <c r="V64" i="13"/>
  <c r="X64" i="13" s="1"/>
  <c r="V63" i="13"/>
  <c r="X63" i="13" s="1"/>
  <c r="U69" i="13"/>
  <c r="U70" i="13"/>
  <c r="U71" i="13"/>
  <c r="W71" i="13" s="1"/>
  <c r="X71" i="13" s="1"/>
  <c r="M57" i="13"/>
  <c r="T69" i="13"/>
  <c r="T70" i="13"/>
  <c r="S70" i="13"/>
  <c r="S69" i="13"/>
  <c r="X58" i="13"/>
  <c r="S59" i="13"/>
  <c r="M58" i="13"/>
  <c r="K68" i="13"/>
  <c r="A69" i="10"/>
  <c r="S69" i="10"/>
  <c r="S68" i="10"/>
  <c r="A75" i="13"/>
  <c r="K75" i="13" s="1"/>
  <c r="C75" i="10"/>
  <c r="B211" i="12"/>
  <c r="C64" i="13"/>
  <c r="E65" i="13"/>
  <c r="E63" i="13"/>
  <c r="C63" i="13"/>
  <c r="E66" i="13"/>
  <c r="E64" i="13"/>
  <c r="C66" i="13"/>
  <c r="C62" i="13"/>
  <c r="C65" i="13"/>
  <c r="E62" i="13"/>
  <c r="A77" i="13"/>
  <c r="B75" i="10"/>
  <c r="C75" i="5"/>
  <c r="B81" i="5"/>
  <c r="AK81" i="5" s="1"/>
  <c r="B86" i="4"/>
  <c r="C80" i="11"/>
  <c r="A80" i="11" s="1"/>
  <c r="A75" i="5"/>
  <c r="A86" i="4" l="1"/>
  <c r="C210" i="12" s="1"/>
  <c r="A198" i="12" s="1"/>
  <c r="V70" i="13"/>
  <c r="V69" i="13"/>
  <c r="X69" i="13" s="1"/>
  <c r="U75" i="13"/>
  <c r="U76" i="13"/>
  <c r="U77" i="13"/>
  <c r="W77" i="13" s="1"/>
  <c r="X77" i="13" s="1"/>
  <c r="S65" i="13"/>
  <c r="S75" i="13"/>
  <c r="T75" i="13"/>
  <c r="S76" i="13"/>
  <c r="T76" i="13"/>
  <c r="M63" i="13"/>
  <c r="M64" i="13"/>
  <c r="K74" i="13"/>
  <c r="A75" i="10"/>
  <c r="S75" i="10"/>
  <c r="A81" i="13"/>
  <c r="K81" i="13" s="1"/>
  <c r="C81" i="10"/>
  <c r="S74" i="10"/>
  <c r="B224" i="12"/>
  <c r="E75" i="13"/>
  <c r="E77" i="13"/>
  <c r="C78" i="13"/>
  <c r="E74" i="13"/>
  <c r="E76" i="13"/>
  <c r="E78" i="13"/>
  <c r="C76" i="13"/>
  <c r="C74" i="13"/>
  <c r="C77" i="13"/>
  <c r="C75" i="13"/>
  <c r="A83" i="13"/>
  <c r="C69" i="13"/>
  <c r="E72" i="13"/>
  <c r="E70" i="13"/>
  <c r="C71" i="13"/>
  <c r="C70" i="13"/>
  <c r="E68" i="13"/>
  <c r="C68" i="13"/>
  <c r="E69" i="13"/>
  <c r="E71" i="13"/>
  <c r="C72" i="13"/>
  <c r="B81" i="10"/>
  <c r="C81" i="5"/>
  <c r="B87" i="5"/>
  <c r="AK87" i="5" s="1"/>
  <c r="C86" i="11"/>
  <c r="A86" i="11" s="1"/>
  <c r="B92" i="4"/>
  <c r="BH94" i="4" s="1"/>
  <c r="A81" i="5"/>
  <c r="A92" i="4" l="1"/>
  <c r="C223" i="12" s="1"/>
  <c r="A211" i="12" s="1"/>
  <c r="V75" i="13"/>
  <c r="X75" i="13" s="1"/>
  <c r="V76" i="13"/>
  <c r="U83" i="13"/>
  <c r="W83" i="13" s="1"/>
  <c r="X83" i="13" s="1"/>
  <c r="U81" i="13"/>
  <c r="U82" i="13"/>
  <c r="S81" i="13"/>
  <c r="T81" i="13"/>
  <c r="S82" i="13"/>
  <c r="T82" i="13"/>
  <c r="X70" i="13"/>
  <c r="S71" i="13"/>
  <c r="M76" i="13"/>
  <c r="M69" i="13"/>
  <c r="M75" i="13"/>
  <c r="M70" i="13"/>
  <c r="K80" i="13"/>
  <c r="A81" i="10"/>
  <c r="S81" i="10"/>
  <c r="S80" i="10"/>
  <c r="C87" i="10"/>
  <c r="A87" i="13"/>
  <c r="K87" i="13" s="1"/>
  <c r="B237" i="12"/>
  <c r="E84" i="13"/>
  <c r="E83" i="13"/>
  <c r="E80" i="13"/>
  <c r="C81" i="13"/>
  <c r="E81" i="13"/>
  <c r="C83" i="13"/>
  <c r="E82" i="13"/>
  <c r="C80" i="13"/>
  <c r="C82" i="13"/>
  <c r="C84" i="13"/>
  <c r="A89" i="13"/>
  <c r="B93" i="5"/>
  <c r="AK93" i="5" s="1"/>
  <c r="C92" i="11"/>
  <c r="A92" i="11" s="1"/>
  <c r="B98" i="4"/>
  <c r="BH100" i="4" s="1"/>
  <c r="A87" i="5"/>
  <c r="B87" i="10"/>
  <c r="C87" i="5"/>
  <c r="A98" i="4" l="1"/>
  <c r="C236" i="12" s="1"/>
  <c r="A224" i="12" s="1"/>
  <c r="V82" i="13"/>
  <c r="V81" i="13"/>
  <c r="X81" i="13" s="1"/>
  <c r="U87" i="13"/>
  <c r="U88" i="13"/>
  <c r="U89" i="13"/>
  <c r="W89" i="13" s="1"/>
  <c r="X89" i="13" s="1"/>
  <c r="X76" i="13"/>
  <c r="S77" i="13"/>
  <c r="S87" i="13"/>
  <c r="S88" i="13"/>
  <c r="T88" i="13"/>
  <c r="T87" i="13"/>
  <c r="M82" i="13"/>
  <c r="M81" i="13"/>
  <c r="K86" i="13"/>
  <c r="A87" i="10"/>
  <c r="S87" i="10"/>
  <c r="S86" i="10"/>
  <c r="A93" i="13"/>
  <c r="K93" i="13" s="1"/>
  <c r="C93" i="10"/>
  <c r="B250" i="12"/>
  <c r="A95" i="13"/>
  <c r="B99" i="5"/>
  <c r="AK99" i="5" s="1"/>
  <c r="B104" i="4"/>
  <c r="A93" i="5"/>
  <c r="B93" i="10"/>
  <c r="C93" i="5"/>
  <c r="C98" i="11" l="1"/>
  <c r="A98" i="11" s="1"/>
  <c r="BH106" i="4"/>
  <c r="A104" i="4"/>
  <c r="C249" i="12" s="1"/>
  <c r="A237" i="12" s="1"/>
  <c r="V88" i="13"/>
  <c r="V87" i="13"/>
  <c r="X87" i="13" s="1"/>
  <c r="U93" i="13"/>
  <c r="U94" i="13"/>
  <c r="U95" i="13"/>
  <c r="W95" i="13" s="1"/>
  <c r="X95" i="13" s="1"/>
  <c r="T94" i="13"/>
  <c r="T93" i="13"/>
  <c r="S93" i="13"/>
  <c r="S94" i="13"/>
  <c r="S83" i="13"/>
  <c r="X82" i="13"/>
  <c r="K92" i="13"/>
  <c r="A93" i="10"/>
  <c r="C99" i="10"/>
  <c r="A99" i="13"/>
  <c r="K99" i="13" s="1"/>
  <c r="S92" i="10"/>
  <c r="S93" i="10"/>
  <c r="B263" i="12"/>
  <c r="A101" i="13"/>
  <c r="C90" i="13"/>
  <c r="E87" i="13"/>
  <c r="C89" i="13"/>
  <c r="C87" i="13"/>
  <c r="E88" i="13"/>
  <c r="C86" i="13"/>
  <c r="E89" i="13"/>
  <c r="E90" i="13"/>
  <c r="C88" i="13"/>
  <c r="E86" i="13"/>
  <c r="B99" i="10"/>
  <c r="C99" i="5"/>
  <c r="B105" i="5"/>
  <c r="AK105" i="5" s="1"/>
  <c r="C104" i="11"/>
  <c r="A104" i="11" s="1"/>
  <c r="B110" i="4"/>
  <c r="A99" i="5"/>
  <c r="BH112" i="4" l="1"/>
  <c r="A110" i="4"/>
  <c r="C262" i="12" s="1"/>
  <c r="A250" i="12" s="1"/>
  <c r="V94" i="13"/>
  <c r="V93" i="13"/>
  <c r="X93" i="13" s="1"/>
  <c r="U99" i="13"/>
  <c r="U100" i="13"/>
  <c r="U101" i="13"/>
  <c r="W101" i="13" s="1"/>
  <c r="X101" i="13" s="1"/>
  <c r="M87" i="13"/>
  <c r="X88" i="13"/>
  <c r="S89" i="13"/>
  <c r="S100" i="13"/>
  <c r="T100" i="13"/>
  <c r="S99" i="13"/>
  <c r="T99" i="13"/>
  <c r="M88" i="13"/>
  <c r="K98" i="13"/>
  <c r="A99" i="10"/>
  <c r="C105" i="10"/>
  <c r="A105" i="13"/>
  <c r="K105" i="13" s="1"/>
  <c r="S98" i="10"/>
  <c r="S99" i="10"/>
  <c r="B276" i="12"/>
  <c r="E96" i="13"/>
  <c r="C95" i="13"/>
  <c r="C93" i="13"/>
  <c r="C94" i="13"/>
  <c r="C92" i="13"/>
  <c r="E95" i="13"/>
  <c r="C96" i="13"/>
  <c r="E94" i="13"/>
  <c r="E93" i="13"/>
  <c r="E92" i="13"/>
  <c r="A107" i="13"/>
  <c r="B105" i="10"/>
  <c r="C105" i="5"/>
  <c r="B111" i="5"/>
  <c r="AK111" i="5" s="1"/>
  <c r="B116" i="4"/>
  <c r="A105" i="5"/>
  <c r="C110" i="11" l="1"/>
  <c r="A110" i="11" s="1"/>
  <c r="BH118" i="4"/>
  <c r="A116" i="4"/>
  <c r="C275" i="12" s="1"/>
  <c r="A263" i="12" s="1"/>
  <c r="V100" i="13"/>
  <c r="V99" i="13"/>
  <c r="X99" i="13" s="1"/>
  <c r="U105" i="13"/>
  <c r="U106" i="13"/>
  <c r="U107" i="13"/>
  <c r="W107" i="13" s="1"/>
  <c r="X107" i="13" s="1"/>
  <c r="S106" i="13"/>
  <c r="T106" i="13"/>
  <c r="S105" i="13"/>
  <c r="T105" i="13"/>
  <c r="X94" i="13"/>
  <c r="S95" i="13"/>
  <c r="M93" i="13"/>
  <c r="M94" i="13"/>
  <c r="K104" i="13"/>
  <c r="A105" i="10"/>
  <c r="C111" i="10"/>
  <c r="A111" i="13"/>
  <c r="K111" i="13" s="1"/>
  <c r="S105" i="10"/>
  <c r="S104" i="10"/>
  <c r="B289" i="12"/>
  <c r="E99" i="13"/>
  <c r="C100" i="13"/>
  <c r="C102" i="13"/>
  <c r="E100" i="13"/>
  <c r="C99" i="13"/>
  <c r="C98" i="13"/>
  <c r="C101" i="13"/>
  <c r="E98" i="13"/>
  <c r="E101" i="13"/>
  <c r="E102" i="13"/>
  <c r="A113" i="13"/>
  <c r="B117" i="5"/>
  <c r="AK117" i="5" s="1"/>
  <c r="C116" i="11"/>
  <c r="A116" i="11" s="1"/>
  <c r="B122" i="4"/>
  <c r="A111" i="5"/>
  <c r="B111" i="10"/>
  <c r="C111" i="5"/>
  <c r="BH124" i="4" l="1"/>
  <c r="A122" i="4"/>
  <c r="C288" i="12" s="1"/>
  <c r="A276" i="12" s="1"/>
  <c r="V106" i="13"/>
  <c r="X106" i="13" s="1"/>
  <c r="V105" i="13"/>
  <c r="X105" i="13" s="1"/>
  <c r="U111" i="13"/>
  <c r="U112" i="13"/>
  <c r="U113" i="13"/>
  <c r="W113" i="13" s="1"/>
  <c r="X113" i="13" s="1"/>
  <c r="M100" i="13"/>
  <c r="S112" i="13"/>
  <c r="T112" i="13"/>
  <c r="S111" i="13"/>
  <c r="T111" i="13"/>
  <c r="S101" i="13"/>
  <c r="X100" i="13"/>
  <c r="M99" i="13"/>
  <c r="K110" i="13"/>
  <c r="A111" i="10"/>
  <c r="C117" i="10"/>
  <c r="A117" i="13"/>
  <c r="K117" i="13" s="1"/>
  <c r="S110" i="10"/>
  <c r="S111" i="10"/>
  <c r="B302" i="12"/>
  <c r="E104" i="13"/>
  <c r="C108" i="13"/>
  <c r="E107" i="13"/>
  <c r="C106" i="13"/>
  <c r="C105" i="13"/>
  <c r="C104" i="13"/>
  <c r="C107" i="13"/>
  <c r="E105" i="13"/>
  <c r="E106" i="13"/>
  <c r="E108" i="13"/>
  <c r="A119" i="13"/>
  <c r="B123" i="5"/>
  <c r="AK123" i="5" s="1"/>
  <c r="C122" i="11"/>
  <c r="A122" i="11" s="1"/>
  <c r="B128" i="4"/>
  <c r="A117" i="5"/>
  <c r="B117" i="10"/>
  <c r="C117" i="5"/>
  <c r="BH130" i="4" l="1"/>
  <c r="A128" i="4"/>
  <c r="C301" i="12" s="1"/>
  <c r="A289" i="12" s="1"/>
  <c r="V112" i="13"/>
  <c r="V111" i="13"/>
  <c r="X111" i="13" s="1"/>
  <c r="U117" i="13"/>
  <c r="U118" i="13"/>
  <c r="U119" i="13"/>
  <c r="W119" i="13" s="1"/>
  <c r="X119" i="13" s="1"/>
  <c r="S107" i="13"/>
  <c r="T117" i="13"/>
  <c r="T118" i="13"/>
  <c r="S117" i="13"/>
  <c r="S118" i="13"/>
  <c r="M106" i="13"/>
  <c r="M105" i="13"/>
  <c r="K116" i="13"/>
  <c r="A117" i="10"/>
  <c r="C123" i="10"/>
  <c r="A123" i="13"/>
  <c r="K123" i="13" s="1"/>
  <c r="S116" i="10"/>
  <c r="S117" i="10"/>
  <c r="B315" i="12"/>
  <c r="C118" i="13"/>
  <c r="E118" i="13"/>
  <c r="E116" i="13"/>
  <c r="C119" i="13"/>
  <c r="C120" i="13"/>
  <c r="C116" i="13"/>
  <c r="E117" i="13"/>
  <c r="E119" i="13"/>
  <c r="C117" i="13"/>
  <c r="E120" i="13"/>
  <c r="C111" i="13"/>
  <c r="E112" i="13"/>
  <c r="E114" i="13"/>
  <c r="E111" i="13"/>
  <c r="C114" i="13"/>
  <c r="E110" i="13"/>
  <c r="C110" i="13"/>
  <c r="C112" i="13"/>
  <c r="C113" i="13"/>
  <c r="E113" i="13"/>
  <c r="A125" i="13"/>
  <c r="A123" i="5"/>
  <c r="B123" i="10"/>
  <c r="C123" i="5"/>
  <c r="B129" i="5"/>
  <c r="AK129" i="5" s="1"/>
  <c r="B134" i="4"/>
  <c r="C128" i="11" l="1"/>
  <c r="A128" i="11" s="1"/>
  <c r="BH136" i="4"/>
  <c r="A134" i="4"/>
  <c r="C314" i="12" s="1"/>
  <c r="A302" i="12" s="1"/>
  <c r="V118" i="13"/>
  <c r="V117" i="13"/>
  <c r="X117" i="13" s="1"/>
  <c r="U123" i="13"/>
  <c r="U124" i="13"/>
  <c r="U125" i="13"/>
  <c r="W125" i="13" s="1"/>
  <c r="X125" i="13" s="1"/>
  <c r="S123" i="13"/>
  <c r="T123" i="13"/>
  <c r="S124" i="13"/>
  <c r="T124" i="13"/>
  <c r="S113" i="13"/>
  <c r="X112" i="13"/>
  <c r="M111" i="13"/>
  <c r="M118" i="13"/>
  <c r="M112" i="13"/>
  <c r="M117" i="13"/>
  <c r="K122" i="13"/>
  <c r="A123" i="10"/>
  <c r="S123" i="10"/>
  <c r="C129" i="10"/>
  <c r="A129" i="13"/>
  <c r="K129" i="13" s="1"/>
  <c r="S122" i="10"/>
  <c r="B328" i="12"/>
  <c r="A131" i="13"/>
  <c r="A129" i="5"/>
  <c r="B135" i="5"/>
  <c r="AK135" i="5" s="1"/>
  <c r="C134" i="11"/>
  <c r="A134" i="11" s="1"/>
  <c r="B140" i="4"/>
  <c r="B129" i="10"/>
  <c r="C129" i="5"/>
  <c r="BH142" i="4" l="1"/>
  <c r="A140" i="4"/>
  <c r="C327" i="12" s="1"/>
  <c r="A315" i="12" s="1"/>
  <c r="V124" i="13"/>
  <c r="V123" i="13"/>
  <c r="X123" i="13" s="1"/>
  <c r="U129" i="13"/>
  <c r="U130" i="13"/>
  <c r="U131" i="13"/>
  <c r="W131" i="13" s="1"/>
  <c r="X131" i="13" s="1"/>
  <c r="X118" i="13"/>
  <c r="S119" i="13"/>
  <c r="S129" i="13"/>
  <c r="T129" i="13"/>
  <c r="T130" i="13"/>
  <c r="S130" i="13"/>
  <c r="K128" i="13"/>
  <c r="A129" i="10"/>
  <c r="S129" i="10"/>
  <c r="S128" i="10"/>
  <c r="C135" i="10"/>
  <c r="A135" i="13"/>
  <c r="K135" i="13" s="1"/>
  <c r="B341" i="12"/>
  <c r="C122" i="13"/>
  <c r="C124" i="13"/>
  <c r="E126" i="13"/>
  <c r="C123" i="13"/>
  <c r="E125" i="13"/>
  <c r="E122" i="13"/>
  <c r="E124" i="13"/>
  <c r="C125" i="13"/>
  <c r="C126" i="13"/>
  <c r="E123" i="13"/>
  <c r="A137" i="13"/>
  <c r="B135" i="10"/>
  <c r="C135" i="5"/>
  <c r="B141" i="5"/>
  <c r="AK141" i="5" s="1"/>
  <c r="B146" i="4"/>
  <c r="A135" i="5"/>
  <c r="C140" i="11" l="1"/>
  <c r="A140" i="11" s="1"/>
  <c r="BH148" i="4"/>
  <c r="A146" i="4"/>
  <c r="C340" i="12" s="1"/>
  <c r="A328" i="12" s="1"/>
  <c r="V130" i="13"/>
  <c r="S131" i="13" s="1"/>
  <c r="V129" i="13"/>
  <c r="X129" i="13" s="1"/>
  <c r="U135" i="13"/>
  <c r="U136" i="13"/>
  <c r="U137" i="13"/>
  <c r="W137" i="13" s="1"/>
  <c r="X137" i="13" s="1"/>
  <c r="S125" i="13"/>
  <c r="X124" i="13"/>
  <c r="T136" i="13"/>
  <c r="T135" i="13"/>
  <c r="S135" i="13"/>
  <c r="S136" i="13"/>
  <c r="M124" i="13"/>
  <c r="M123" i="13"/>
  <c r="K134" i="13"/>
  <c r="A135" i="10"/>
  <c r="S134" i="10"/>
  <c r="C141" i="10"/>
  <c r="A141" i="13"/>
  <c r="K141" i="13" s="1"/>
  <c r="S135" i="10"/>
  <c r="B354" i="12"/>
  <c r="E132" i="13"/>
  <c r="E129" i="13"/>
  <c r="E128" i="13"/>
  <c r="E130" i="13"/>
  <c r="E131" i="13"/>
  <c r="C132" i="13"/>
  <c r="C130" i="13"/>
  <c r="C131" i="13"/>
  <c r="C129" i="13"/>
  <c r="C128" i="13"/>
  <c r="A143" i="13"/>
  <c r="B141" i="10"/>
  <c r="C141" i="5"/>
  <c r="A141" i="5"/>
  <c r="B147" i="5"/>
  <c r="AK147" i="5" s="1"/>
  <c r="C146" i="11"/>
  <c r="A146" i="11" s="1"/>
  <c r="B152" i="4"/>
  <c r="BH154" i="4" l="1"/>
  <c r="A152" i="4"/>
  <c r="C353" i="12" s="1"/>
  <c r="A341" i="12" s="1"/>
  <c r="V136" i="13"/>
  <c r="V135" i="13"/>
  <c r="X135" i="13" s="1"/>
  <c r="U141" i="13"/>
  <c r="U142" i="13"/>
  <c r="U143" i="13"/>
  <c r="W143" i="13" s="1"/>
  <c r="X143" i="13" s="1"/>
  <c r="X130" i="13"/>
  <c r="S142" i="13"/>
  <c r="T142" i="13"/>
  <c r="S141" i="13"/>
  <c r="T141" i="13"/>
  <c r="M130" i="13"/>
  <c r="M129" i="13"/>
  <c r="K140" i="13"/>
  <c r="A141" i="10"/>
  <c r="A147" i="13"/>
  <c r="K147" i="13" s="1"/>
  <c r="S141" i="10"/>
  <c r="S140" i="10"/>
  <c r="C147" i="10"/>
  <c r="B367" i="12"/>
  <c r="A149" i="13"/>
  <c r="E137" i="13"/>
  <c r="E138" i="13"/>
  <c r="C134" i="13"/>
  <c r="C138" i="13"/>
  <c r="E136" i="13"/>
  <c r="E134" i="13"/>
  <c r="C137" i="13"/>
  <c r="E135" i="13"/>
  <c r="C135" i="13"/>
  <c r="C136" i="13"/>
  <c r="A147" i="5"/>
  <c r="B147" i="10"/>
  <c r="C147" i="5"/>
  <c r="B153" i="5"/>
  <c r="AK153" i="5" s="1"/>
  <c r="C152" i="11"/>
  <c r="A152" i="11" s="1"/>
  <c r="B158" i="4"/>
  <c r="M136" i="13" l="1"/>
  <c r="BH160" i="4"/>
  <c r="A158" i="4"/>
  <c r="C366" i="12" s="1"/>
  <c r="A354" i="12" s="1"/>
  <c r="V142" i="13"/>
  <c r="V141" i="13"/>
  <c r="X141" i="13" s="1"/>
  <c r="U148" i="13"/>
  <c r="U149" i="13"/>
  <c r="W149" i="13" s="1"/>
  <c r="X149" i="13" s="1"/>
  <c r="U147" i="13"/>
  <c r="S148" i="13"/>
  <c r="T148" i="13"/>
  <c r="S147" i="13"/>
  <c r="T147" i="13"/>
  <c r="X136" i="13"/>
  <c r="S137" i="13"/>
  <c r="M135" i="13"/>
  <c r="K146" i="13"/>
  <c r="A147" i="10"/>
  <c r="S146" i="10"/>
  <c r="S147" i="10"/>
  <c r="C153" i="10"/>
  <c r="A153" i="13"/>
  <c r="K153" i="13" s="1"/>
  <c r="B380" i="12"/>
  <c r="A155" i="13"/>
  <c r="E141" i="13"/>
  <c r="E140" i="13"/>
  <c r="E142" i="13"/>
  <c r="C144" i="13"/>
  <c r="C140" i="13"/>
  <c r="C142" i="13"/>
  <c r="C141" i="13"/>
  <c r="C143" i="13"/>
  <c r="E144" i="13"/>
  <c r="E143" i="13"/>
  <c r="B159" i="5"/>
  <c r="AK159" i="5" s="1"/>
  <c r="C158" i="11"/>
  <c r="A158" i="11" s="1"/>
  <c r="B164" i="4"/>
  <c r="BH166" i="4" s="1"/>
  <c r="A153" i="5"/>
  <c r="B153" i="10"/>
  <c r="C153" i="5"/>
  <c r="V147" i="13" l="1"/>
  <c r="X147" i="13" s="1"/>
  <c r="V148" i="13"/>
  <c r="S149" i="13" s="1"/>
  <c r="U153" i="13"/>
  <c r="U154" i="13"/>
  <c r="U155" i="13"/>
  <c r="W155" i="13" s="1"/>
  <c r="X155" i="13" s="1"/>
  <c r="M142" i="13"/>
  <c r="S153" i="13"/>
  <c r="T153" i="13"/>
  <c r="S154" i="13"/>
  <c r="T154" i="13"/>
  <c r="X142" i="13"/>
  <c r="S143" i="13"/>
  <c r="M141" i="13"/>
  <c r="K152" i="13"/>
  <c r="A153" i="10"/>
  <c r="A159" i="13"/>
  <c r="K159" i="13" s="1"/>
  <c r="S153" i="10"/>
  <c r="S152" i="10"/>
  <c r="C159" i="10"/>
  <c r="B393" i="12"/>
  <c r="E147" i="13"/>
  <c r="C149" i="13"/>
  <c r="E150" i="13"/>
  <c r="C146" i="13"/>
  <c r="E148" i="13"/>
  <c r="E149" i="13"/>
  <c r="C150" i="13"/>
  <c r="C148" i="13"/>
  <c r="C147" i="13"/>
  <c r="E146" i="13"/>
  <c r="A161" i="13"/>
  <c r="B159" i="10"/>
  <c r="C159" i="5"/>
  <c r="B165" i="5"/>
  <c r="AK165" i="5" s="1"/>
  <c r="B170" i="4"/>
  <c r="BH172" i="4" s="1"/>
  <c r="A164" i="4"/>
  <c r="A159" i="5"/>
  <c r="C164" i="11" l="1"/>
  <c r="A164" i="11" s="1"/>
  <c r="C379" i="12"/>
  <c r="A367" i="12" s="1"/>
  <c r="V154" i="13"/>
  <c r="V153" i="13"/>
  <c r="X153" i="13" s="1"/>
  <c r="U159" i="13"/>
  <c r="U160" i="13"/>
  <c r="U161" i="13"/>
  <c r="W161" i="13" s="1"/>
  <c r="X161" i="13" s="1"/>
  <c r="M147" i="13"/>
  <c r="X148" i="13"/>
  <c r="T160" i="13"/>
  <c r="T159" i="13"/>
  <c r="S159" i="13"/>
  <c r="S160" i="13"/>
  <c r="M148" i="13"/>
  <c r="K158" i="13"/>
  <c r="A159" i="10"/>
  <c r="C165" i="10"/>
  <c r="A165" i="13"/>
  <c r="K165" i="13" s="1"/>
  <c r="S158" i="10"/>
  <c r="S159" i="10"/>
  <c r="B406" i="12"/>
  <c r="E162" i="13"/>
  <c r="E158" i="13"/>
  <c r="C159" i="13"/>
  <c r="C160" i="13"/>
  <c r="C161" i="13"/>
  <c r="E161" i="13"/>
  <c r="C158" i="13"/>
  <c r="C162" i="13"/>
  <c r="E159" i="13"/>
  <c r="E160" i="13"/>
  <c r="E152" i="13"/>
  <c r="C153" i="13"/>
  <c r="E155" i="13"/>
  <c r="C152" i="13"/>
  <c r="C156" i="13"/>
  <c r="E154" i="13"/>
  <c r="C154" i="13"/>
  <c r="E153" i="13"/>
  <c r="C155" i="13"/>
  <c r="E156" i="13"/>
  <c r="A167" i="13"/>
  <c r="B171" i="5"/>
  <c r="AK171" i="5" s="1"/>
  <c r="A170" i="4"/>
  <c r="B176" i="4"/>
  <c r="BH178" i="4" s="1"/>
  <c r="B165" i="10"/>
  <c r="C165" i="5"/>
  <c r="A165" i="5"/>
  <c r="C170" i="11" l="1"/>
  <c r="A170" i="11" s="1"/>
  <c r="C392" i="12"/>
  <c r="A380" i="12" s="1"/>
  <c r="V160" i="13"/>
  <c r="V159" i="13"/>
  <c r="X159" i="13" s="1"/>
  <c r="U165" i="13"/>
  <c r="U166" i="13"/>
  <c r="U167" i="13"/>
  <c r="W167" i="13" s="1"/>
  <c r="X167" i="13" s="1"/>
  <c r="X154" i="13"/>
  <c r="S155" i="13"/>
  <c r="S166" i="13"/>
  <c r="T166" i="13"/>
  <c r="S165" i="13"/>
  <c r="T165" i="13"/>
  <c r="M159" i="13"/>
  <c r="M153" i="13"/>
  <c r="M154" i="13"/>
  <c r="M160" i="13"/>
  <c r="K164" i="13"/>
  <c r="A165" i="10"/>
  <c r="A171" i="13"/>
  <c r="K171" i="13" s="1"/>
  <c r="S165" i="10"/>
  <c r="C171" i="10"/>
  <c r="S164" i="10"/>
  <c r="B419" i="12"/>
  <c r="A173" i="13"/>
  <c r="A171" i="5"/>
  <c r="B171" i="10"/>
  <c r="C171" i="5"/>
  <c r="B177" i="5"/>
  <c r="AK177" i="5" s="1"/>
  <c r="A176" i="4"/>
  <c r="B182" i="4"/>
  <c r="BH184" i="4" s="1"/>
  <c r="C176" i="11" l="1"/>
  <c r="A176" i="11" s="1"/>
  <c r="C405" i="12"/>
  <c r="A393" i="12" s="1"/>
  <c r="V166" i="13"/>
  <c r="X166" i="13" s="1"/>
  <c r="V165" i="13"/>
  <c r="X165" i="13" s="1"/>
  <c r="U171" i="13"/>
  <c r="U172" i="13"/>
  <c r="U173" i="13"/>
  <c r="W173" i="13" s="1"/>
  <c r="X173" i="13" s="1"/>
  <c r="X160" i="13"/>
  <c r="S161" i="13"/>
  <c r="T171" i="13"/>
  <c r="T172" i="13"/>
  <c r="S171" i="13"/>
  <c r="S172" i="13"/>
  <c r="K170" i="13"/>
  <c r="A171" i="10"/>
  <c r="S170" i="10"/>
  <c r="S171" i="10"/>
  <c r="C177" i="10"/>
  <c r="A177" i="13"/>
  <c r="K177" i="13" s="1"/>
  <c r="B432" i="12"/>
  <c r="C168" i="13"/>
  <c r="C164" i="13"/>
  <c r="E167" i="13"/>
  <c r="C165" i="13"/>
  <c r="C167" i="13"/>
  <c r="E168" i="13"/>
  <c r="E165" i="13"/>
  <c r="E164" i="13"/>
  <c r="E166" i="13"/>
  <c r="C166" i="13"/>
  <c r="A179" i="13"/>
  <c r="A177" i="5"/>
  <c r="B177" i="10"/>
  <c r="C177" i="5"/>
  <c r="B183" i="5"/>
  <c r="AK183" i="5" s="1"/>
  <c r="B188" i="4"/>
  <c r="BH190" i="4" s="1"/>
  <c r="A182" i="4"/>
  <c r="C182" i="11" l="1"/>
  <c r="A182" i="11" s="1"/>
  <c r="C418" i="12"/>
  <c r="A406" i="12" s="1"/>
  <c r="V171" i="13"/>
  <c r="X171" i="13" s="1"/>
  <c r="V172" i="13"/>
  <c r="S173" i="13" s="1"/>
  <c r="U179" i="13"/>
  <c r="W179" i="13" s="1"/>
  <c r="X179" i="13" s="1"/>
  <c r="U177" i="13"/>
  <c r="U178" i="13"/>
  <c r="S167" i="13"/>
  <c r="S177" i="13"/>
  <c r="T177" i="13"/>
  <c r="S178" i="13"/>
  <c r="T178" i="13"/>
  <c r="M165" i="13"/>
  <c r="M166" i="13"/>
  <c r="K176" i="13"/>
  <c r="A177" i="10"/>
  <c r="C183" i="10"/>
  <c r="A183" i="13"/>
  <c r="K183" i="13" s="1"/>
  <c r="S177" i="10"/>
  <c r="S176" i="10"/>
  <c r="B445" i="12"/>
  <c r="C180" i="13"/>
  <c r="C178" i="13"/>
  <c r="E177" i="13"/>
  <c r="C177" i="13"/>
  <c r="E178" i="13"/>
  <c r="C176" i="13"/>
  <c r="E176" i="13"/>
  <c r="E179" i="13"/>
  <c r="E180" i="13"/>
  <c r="C179" i="13"/>
  <c r="A185" i="13"/>
  <c r="C174" i="13"/>
  <c r="E174" i="13"/>
  <c r="E172" i="13"/>
  <c r="C170" i="13"/>
  <c r="C171" i="13"/>
  <c r="E170" i="13"/>
  <c r="C173" i="13"/>
  <c r="C172" i="13"/>
  <c r="E173" i="13"/>
  <c r="E171" i="13"/>
  <c r="A183" i="5"/>
  <c r="B183" i="10"/>
  <c r="C183" i="5"/>
  <c r="B189" i="5"/>
  <c r="AK189" i="5" s="1"/>
  <c r="B194" i="4"/>
  <c r="BH196" i="4" s="1"/>
  <c r="A188" i="4"/>
  <c r="C188" i="11" l="1"/>
  <c r="A188" i="11" s="1"/>
  <c r="C431" i="12"/>
  <c r="A419" i="12" s="1"/>
  <c r="X172" i="13"/>
  <c r="V177" i="13"/>
  <c r="X177" i="13" s="1"/>
  <c r="V178" i="13"/>
  <c r="U183" i="13"/>
  <c r="U184" i="13"/>
  <c r="U185" i="13"/>
  <c r="W185" i="13" s="1"/>
  <c r="X185" i="13" s="1"/>
  <c r="S184" i="13"/>
  <c r="T184" i="13"/>
  <c r="S183" i="13"/>
  <c r="T183" i="13"/>
  <c r="M177" i="13"/>
  <c r="M178" i="13"/>
  <c r="M171" i="13"/>
  <c r="M172" i="13"/>
  <c r="K182" i="13"/>
  <c r="A183" i="10"/>
  <c r="A189" i="13"/>
  <c r="K189" i="13" s="1"/>
  <c r="S183" i="10"/>
  <c r="S182" i="10"/>
  <c r="C189" i="10"/>
  <c r="E182" i="13"/>
  <c r="B458" i="12"/>
  <c r="E184" i="13"/>
  <c r="E185" i="13"/>
  <c r="C185" i="13"/>
  <c r="C183" i="13"/>
  <c r="C184" i="13"/>
  <c r="C186" i="13"/>
  <c r="A191" i="13"/>
  <c r="E183" i="13"/>
  <c r="E186" i="13"/>
  <c r="C182" i="13"/>
  <c r="B189" i="10"/>
  <c r="C189" i="5"/>
  <c r="A189" i="5"/>
  <c r="B195" i="5"/>
  <c r="AK195" i="5" s="1"/>
  <c r="A194" i="4"/>
  <c r="B200" i="4"/>
  <c r="BH202" i="4" s="1"/>
  <c r="C194" i="11" l="1"/>
  <c r="A194" i="11" s="1"/>
  <c r="C444" i="12"/>
  <c r="A432" i="12" s="1"/>
  <c r="V184" i="13"/>
  <c r="V183" i="13"/>
  <c r="X183" i="13" s="1"/>
  <c r="U189" i="13"/>
  <c r="U190" i="13"/>
  <c r="U191" i="13"/>
  <c r="W191" i="13" s="1"/>
  <c r="X191" i="13" s="1"/>
  <c r="S179" i="13"/>
  <c r="X178" i="13"/>
  <c r="S190" i="13"/>
  <c r="S189" i="13"/>
  <c r="T189" i="13"/>
  <c r="T190" i="13"/>
  <c r="M184" i="13"/>
  <c r="M183" i="13"/>
  <c r="K188" i="13"/>
  <c r="A189" i="10"/>
  <c r="A195" i="13"/>
  <c r="K195" i="13" s="1"/>
  <c r="S189" i="10"/>
  <c r="S188" i="10"/>
  <c r="C195" i="10"/>
  <c r="B471" i="12"/>
  <c r="A197" i="13"/>
  <c r="A195" i="5"/>
  <c r="B195" i="10"/>
  <c r="C195" i="5"/>
  <c r="B201" i="5"/>
  <c r="AK201" i="5" s="1"/>
  <c r="A200" i="4"/>
  <c r="B206" i="4"/>
  <c r="BH208" i="4" s="1"/>
  <c r="C200" i="11" l="1"/>
  <c r="A200" i="11" s="1"/>
  <c r="C457" i="12"/>
  <c r="A445" i="12" s="1"/>
  <c r="V189" i="13"/>
  <c r="X189" i="13" s="1"/>
  <c r="V190" i="13"/>
  <c r="U195" i="13"/>
  <c r="U196" i="13"/>
  <c r="U197" i="13"/>
  <c r="W197" i="13" s="1"/>
  <c r="X197" i="13" s="1"/>
  <c r="S185" i="13"/>
  <c r="X184" i="13"/>
  <c r="S195" i="13"/>
  <c r="T195" i="13"/>
  <c r="S196" i="13"/>
  <c r="T196" i="13"/>
  <c r="K194" i="13"/>
  <c r="A195" i="10"/>
  <c r="A201" i="13"/>
  <c r="K201" i="13" s="1"/>
  <c r="S194" i="10"/>
  <c r="S195" i="10"/>
  <c r="C201" i="10"/>
  <c r="B484" i="12"/>
  <c r="E190" i="13"/>
  <c r="C188" i="13"/>
  <c r="E191" i="13"/>
  <c r="C189" i="13"/>
  <c r="C192" i="13"/>
  <c r="C190" i="13"/>
  <c r="C191" i="13"/>
  <c r="E192" i="13"/>
  <c r="E188" i="13"/>
  <c r="E189" i="13"/>
  <c r="A203" i="13"/>
  <c r="A201" i="5"/>
  <c r="B201" i="10"/>
  <c r="C201" i="5"/>
  <c r="B207" i="5"/>
  <c r="AK207" i="5" s="1"/>
  <c r="B212" i="4"/>
  <c r="BH214" i="4" s="1"/>
  <c r="A206" i="4"/>
  <c r="C206" i="11" l="1"/>
  <c r="A206" i="11" s="1"/>
  <c r="C470" i="12"/>
  <c r="A458" i="12" s="1"/>
  <c r="V195" i="13"/>
  <c r="X195" i="13" s="1"/>
  <c r="V196" i="13"/>
  <c r="S197" i="13" s="1"/>
  <c r="U201" i="13"/>
  <c r="U202" i="13"/>
  <c r="U203" i="13"/>
  <c r="W203" i="13" s="1"/>
  <c r="X203" i="13" s="1"/>
  <c r="T202" i="13"/>
  <c r="S201" i="13"/>
  <c r="S202" i="13"/>
  <c r="T201" i="13"/>
  <c r="X190" i="13"/>
  <c r="S191" i="13"/>
  <c r="M189" i="13"/>
  <c r="M190" i="13"/>
  <c r="K200" i="13"/>
  <c r="A201" i="10"/>
  <c r="A207" i="13"/>
  <c r="K207" i="13" s="1"/>
  <c r="S201" i="10"/>
  <c r="S200" i="10"/>
  <c r="C207" i="10"/>
  <c r="B497" i="12"/>
  <c r="C201" i="13"/>
  <c r="E202" i="13"/>
  <c r="C202" i="13"/>
  <c r="E203" i="13"/>
  <c r="E200" i="13"/>
  <c r="E201" i="13"/>
  <c r="C200" i="13"/>
  <c r="C203" i="13"/>
  <c r="C204" i="13"/>
  <c r="E204" i="13"/>
  <c r="E197" i="13"/>
  <c r="C198" i="13"/>
  <c r="E194" i="13"/>
  <c r="C197" i="13"/>
  <c r="C194" i="13"/>
  <c r="E198" i="13"/>
  <c r="E195" i="13"/>
  <c r="C195" i="13"/>
  <c r="E196" i="13"/>
  <c r="C196" i="13"/>
  <c r="A209" i="13"/>
  <c r="A207" i="5"/>
  <c r="B207" i="10"/>
  <c r="C207" i="5"/>
  <c r="B213" i="5"/>
  <c r="AK213" i="5" s="1"/>
  <c r="A212" i="4"/>
  <c r="B218" i="4"/>
  <c r="BH220" i="4" s="1"/>
  <c r="C212" i="11" l="1"/>
  <c r="A212" i="11" s="1"/>
  <c r="C483" i="12"/>
  <c r="A471" i="12" s="1"/>
  <c r="V202" i="13"/>
  <c r="S203" i="13" s="1"/>
  <c r="V201" i="13"/>
  <c r="X201" i="13" s="1"/>
  <c r="U207" i="13"/>
  <c r="U208" i="13"/>
  <c r="U209" i="13"/>
  <c r="W209" i="13" s="1"/>
  <c r="X209" i="13" s="1"/>
  <c r="X196" i="13"/>
  <c r="S208" i="13"/>
  <c r="T208" i="13"/>
  <c r="S207" i="13"/>
  <c r="T207" i="13"/>
  <c r="M195" i="13"/>
  <c r="M196" i="13"/>
  <c r="M201" i="13"/>
  <c r="M202" i="13"/>
  <c r="K206" i="13"/>
  <c r="A207" i="10"/>
  <c r="A213" i="13"/>
  <c r="K213" i="13" s="1"/>
  <c r="S207" i="10"/>
  <c r="S206" i="10"/>
  <c r="C213" i="10"/>
  <c r="B510" i="12"/>
  <c r="A215" i="13"/>
  <c r="A213" i="5"/>
  <c r="B213" i="10"/>
  <c r="C213" i="5"/>
  <c r="B219" i="5"/>
  <c r="AK219" i="5" s="1"/>
  <c r="A218" i="4"/>
  <c r="B224" i="4"/>
  <c r="BH226" i="4" s="1"/>
  <c r="C218" i="11" l="1"/>
  <c r="A218" i="11" s="1"/>
  <c r="C496" i="12"/>
  <c r="A484" i="12" s="1"/>
  <c r="V208" i="13"/>
  <c r="V207" i="13"/>
  <c r="X207" i="13" s="1"/>
  <c r="U213" i="13"/>
  <c r="U214" i="13"/>
  <c r="U215" i="13"/>
  <c r="W215" i="13" s="1"/>
  <c r="X215" i="13" s="1"/>
  <c r="X202" i="13"/>
  <c r="T213" i="13"/>
  <c r="T214" i="13"/>
  <c r="S213" i="13"/>
  <c r="S214" i="13"/>
  <c r="K212" i="13"/>
  <c r="A213" i="10"/>
  <c r="A219" i="13"/>
  <c r="K219" i="13" s="1"/>
  <c r="S213" i="10"/>
  <c r="S212" i="10"/>
  <c r="C219" i="10"/>
  <c r="B523" i="12"/>
  <c r="A221" i="13"/>
  <c r="E209" i="13"/>
  <c r="C207" i="13"/>
  <c r="E208" i="13"/>
  <c r="C209" i="13"/>
  <c r="E210" i="13"/>
  <c r="C210" i="13"/>
  <c r="E207" i="13"/>
  <c r="E206" i="13"/>
  <c r="C206" i="13"/>
  <c r="C208" i="13"/>
  <c r="B219" i="10"/>
  <c r="C219" i="5"/>
  <c r="A219" i="5"/>
  <c r="B225" i="5"/>
  <c r="AK225" i="5" s="1"/>
  <c r="A224" i="4"/>
  <c r="B230" i="4"/>
  <c r="BH232" i="4" s="1"/>
  <c r="C224" i="11" l="1"/>
  <c r="A224" i="11" s="1"/>
  <c r="C509" i="12"/>
  <c r="A497" i="12" s="1"/>
  <c r="V213" i="13"/>
  <c r="X213" i="13" s="1"/>
  <c r="V214" i="13"/>
  <c r="U219" i="13"/>
  <c r="U220" i="13"/>
  <c r="U221" i="13"/>
  <c r="W221" i="13" s="1"/>
  <c r="X221" i="13" s="1"/>
  <c r="S209" i="13"/>
  <c r="X208" i="13"/>
  <c r="T220" i="13"/>
  <c r="T219" i="13"/>
  <c r="S219" i="13"/>
  <c r="S220" i="13"/>
  <c r="M208" i="13"/>
  <c r="M207" i="13"/>
  <c r="K218" i="13"/>
  <c r="A219" i="10"/>
  <c r="S219" i="10"/>
  <c r="S218" i="10"/>
  <c r="C225" i="10"/>
  <c r="A225" i="13"/>
  <c r="K225" i="13" s="1"/>
  <c r="B536" i="12"/>
  <c r="E221" i="13"/>
  <c r="C222" i="13"/>
  <c r="E220" i="13"/>
  <c r="C219" i="13"/>
  <c r="E222" i="13"/>
  <c r="E219" i="13"/>
  <c r="C221" i="13"/>
  <c r="C220" i="13"/>
  <c r="C218" i="13"/>
  <c r="E218" i="13"/>
  <c r="A227" i="13"/>
  <c r="C215" i="13"/>
  <c r="E213" i="13"/>
  <c r="C216" i="13"/>
  <c r="E214" i="13"/>
  <c r="E212" i="13"/>
  <c r="C213" i="13"/>
  <c r="E215" i="13"/>
  <c r="C214" i="13"/>
  <c r="E216" i="13"/>
  <c r="C212" i="13"/>
  <c r="B225" i="10"/>
  <c r="C225" i="5"/>
  <c r="B231" i="5"/>
  <c r="AK231" i="5" s="1"/>
  <c r="B236" i="4"/>
  <c r="BH238" i="4" s="1"/>
  <c r="A230" i="4"/>
  <c r="A225" i="5"/>
  <c r="C230" i="11" l="1"/>
  <c r="A230" i="11" s="1"/>
  <c r="C522" i="12"/>
  <c r="A510" i="12" s="1"/>
  <c r="V219" i="13"/>
  <c r="X219" i="13" s="1"/>
  <c r="V220" i="13"/>
  <c r="S221" i="13" s="1"/>
  <c r="U225" i="13"/>
  <c r="U226" i="13"/>
  <c r="U227" i="13"/>
  <c r="W227" i="13" s="1"/>
  <c r="X227" i="13" s="1"/>
  <c r="S215" i="13"/>
  <c r="X214" i="13"/>
  <c r="S226" i="13"/>
  <c r="T225" i="13"/>
  <c r="T226" i="13"/>
  <c r="S225" i="13"/>
  <c r="M214" i="13"/>
  <c r="M213" i="13"/>
  <c r="M220" i="13"/>
  <c r="M219" i="13"/>
  <c r="K224" i="13"/>
  <c r="A225" i="10"/>
  <c r="S224" i="10"/>
  <c r="S225" i="10"/>
  <c r="C231" i="10"/>
  <c r="A231" i="13"/>
  <c r="K231" i="13" s="1"/>
  <c r="B549" i="12"/>
  <c r="A233" i="13"/>
  <c r="B231" i="10"/>
  <c r="C231" i="5"/>
  <c r="A231" i="5"/>
  <c r="B237" i="5"/>
  <c r="AK237" i="5" s="1"/>
  <c r="B242" i="4"/>
  <c r="BH244" i="4" s="1"/>
  <c r="A236" i="4"/>
  <c r="C236" i="11" l="1"/>
  <c r="A236" i="11" s="1"/>
  <c r="C535" i="12"/>
  <c r="A523" i="12" s="1"/>
  <c r="V226" i="13"/>
  <c r="V225" i="13"/>
  <c r="X225" i="13" s="1"/>
  <c r="U231" i="13"/>
  <c r="U232" i="13"/>
  <c r="U233" i="13"/>
  <c r="W233" i="13" s="1"/>
  <c r="X233" i="13" s="1"/>
  <c r="X220" i="13"/>
  <c r="T231" i="13"/>
  <c r="S232" i="13"/>
  <c r="T232" i="13"/>
  <c r="S231" i="13"/>
  <c r="K230" i="13"/>
  <c r="A231" i="10"/>
  <c r="S230" i="10"/>
  <c r="S231" i="10"/>
  <c r="C237" i="10"/>
  <c r="A237" i="13"/>
  <c r="K237" i="13" s="1"/>
  <c r="B562" i="12"/>
  <c r="A239" i="13"/>
  <c r="C225" i="13"/>
  <c r="E225" i="13"/>
  <c r="C224" i="13"/>
  <c r="E226" i="13"/>
  <c r="C226" i="13"/>
  <c r="E228" i="13"/>
  <c r="C227" i="13"/>
  <c r="E227" i="13"/>
  <c r="E224" i="13"/>
  <c r="C228" i="13"/>
  <c r="B243" i="5"/>
  <c r="AK243" i="5" s="1"/>
  <c r="B248" i="4"/>
  <c r="BH250" i="4" s="1"/>
  <c r="A242" i="4"/>
  <c r="B237" i="10"/>
  <c r="C237" i="5"/>
  <c r="A237" i="5"/>
  <c r="C242" i="11" l="1"/>
  <c r="A242" i="11" s="1"/>
  <c r="C548" i="12"/>
  <c r="A536" i="12" s="1"/>
  <c r="V231" i="13"/>
  <c r="X231" i="13" s="1"/>
  <c r="V232" i="13"/>
  <c r="U237" i="13"/>
  <c r="U238" i="13"/>
  <c r="U239" i="13"/>
  <c r="W239" i="13" s="1"/>
  <c r="X239" i="13" s="1"/>
  <c r="S237" i="13"/>
  <c r="T238" i="13"/>
  <c r="T237" i="13"/>
  <c r="S238" i="13"/>
  <c r="X226" i="13"/>
  <c r="S227" i="13"/>
  <c r="M226" i="13"/>
  <c r="M225" i="13"/>
  <c r="K236" i="13"/>
  <c r="A237" i="10"/>
  <c r="S237" i="10"/>
  <c r="S236" i="10"/>
  <c r="C243" i="10"/>
  <c r="A243" i="13"/>
  <c r="K243" i="13" s="1"/>
  <c r="B575" i="12"/>
  <c r="E239" i="13"/>
  <c r="C238" i="13"/>
  <c r="C239" i="13"/>
  <c r="C240" i="13"/>
  <c r="E238" i="13"/>
  <c r="C236" i="13"/>
  <c r="E237" i="13"/>
  <c r="C237" i="13"/>
  <c r="E240" i="13"/>
  <c r="E236" i="13"/>
  <c r="A245" i="13"/>
  <c r="E234" i="13"/>
  <c r="C234" i="13"/>
  <c r="E233" i="13"/>
  <c r="C233" i="13"/>
  <c r="C230" i="13"/>
  <c r="E232" i="13"/>
  <c r="E231" i="13"/>
  <c r="C231" i="13"/>
  <c r="E230" i="13"/>
  <c r="C232" i="13"/>
  <c r="B243" i="10"/>
  <c r="C243" i="5"/>
  <c r="A243" i="5"/>
  <c r="B249" i="5"/>
  <c r="AK249" i="5" s="1"/>
  <c r="A248" i="4"/>
  <c r="B254" i="4"/>
  <c r="BH256" i="4" s="1"/>
  <c r="M238" i="13" l="1"/>
  <c r="C248" i="11"/>
  <c r="A248" i="11" s="1"/>
  <c r="C561" i="12"/>
  <c r="A549" i="12" s="1"/>
  <c r="V238" i="13"/>
  <c r="V237" i="13"/>
  <c r="X237" i="13" s="1"/>
  <c r="U244" i="13"/>
  <c r="U245" i="13"/>
  <c r="W245" i="13" s="1"/>
  <c r="X245" i="13" s="1"/>
  <c r="U243" i="13"/>
  <c r="S244" i="13"/>
  <c r="T244" i="13"/>
  <c r="S243" i="13"/>
  <c r="T243" i="13"/>
  <c r="S233" i="13"/>
  <c r="X232" i="13"/>
  <c r="M231" i="13"/>
  <c r="M237" i="13"/>
  <c r="M232" i="13"/>
  <c r="K242" i="13"/>
  <c r="A243" i="10"/>
  <c r="C249" i="10"/>
  <c r="S243" i="10"/>
  <c r="S242" i="10"/>
  <c r="A249" i="13"/>
  <c r="K249" i="13" s="1"/>
  <c r="B588" i="12"/>
  <c r="E242" i="13"/>
  <c r="C243" i="13"/>
  <c r="E244" i="13"/>
  <c r="C244" i="13"/>
  <c r="C246" i="13"/>
  <c r="C242" i="13"/>
  <c r="E245" i="13"/>
  <c r="C245" i="13"/>
  <c r="E243" i="13"/>
  <c r="E246" i="13"/>
  <c r="A251" i="13"/>
  <c r="B249" i="10"/>
  <c r="C249" i="5"/>
  <c r="B255" i="5"/>
  <c r="AK255" i="5" s="1"/>
  <c r="B260" i="4"/>
  <c r="BH262" i="4" s="1"/>
  <c r="A254" i="4"/>
  <c r="A249" i="5"/>
  <c r="C254" i="11" l="1"/>
  <c r="A254" i="11" s="1"/>
  <c r="C574" i="12"/>
  <c r="A562" i="12" s="1"/>
  <c r="V244" i="13"/>
  <c r="V243" i="13"/>
  <c r="X243" i="13" s="1"/>
  <c r="U249" i="13"/>
  <c r="U250" i="13"/>
  <c r="U251" i="13"/>
  <c r="W251" i="13" s="1"/>
  <c r="X251" i="13" s="1"/>
  <c r="X238" i="13"/>
  <c r="S239" i="13"/>
  <c r="S250" i="13"/>
  <c r="T250" i="13"/>
  <c r="T249" i="13"/>
  <c r="S249" i="13"/>
  <c r="M243" i="13"/>
  <c r="M244" i="13"/>
  <c r="K248" i="13"/>
  <c r="A249" i="10"/>
  <c r="C255" i="10"/>
  <c r="A255" i="13"/>
  <c r="K255" i="13" s="1"/>
  <c r="S249" i="10"/>
  <c r="S248" i="10"/>
  <c r="B601" i="12"/>
  <c r="A257" i="13"/>
  <c r="B261" i="5"/>
  <c r="AK261" i="5" s="1"/>
  <c r="A260" i="4"/>
  <c r="B266" i="4"/>
  <c r="BH268" i="4" s="1"/>
  <c r="B255" i="10"/>
  <c r="C255" i="5"/>
  <c r="A255" i="5"/>
  <c r="C260" i="11" l="1"/>
  <c r="A260" i="11" s="1"/>
  <c r="C587" i="12"/>
  <c r="A575" i="12" s="1"/>
  <c r="V249" i="13"/>
  <c r="X249" i="13" s="1"/>
  <c r="V250" i="13"/>
  <c r="U255" i="13"/>
  <c r="U256" i="13"/>
  <c r="U257" i="13"/>
  <c r="W257" i="13" s="1"/>
  <c r="X257" i="13" s="1"/>
  <c r="S255" i="13"/>
  <c r="T255" i="13"/>
  <c r="S256" i="13"/>
  <c r="T256" i="13"/>
  <c r="S245" i="13"/>
  <c r="X244" i="13"/>
  <c r="K254" i="13"/>
  <c r="A255" i="10"/>
  <c r="A261" i="13"/>
  <c r="K261" i="13" s="1"/>
  <c r="S254" i="10"/>
  <c r="S255" i="10"/>
  <c r="C261" i="10"/>
  <c r="B614" i="12"/>
  <c r="C248" i="13"/>
  <c r="E252" i="13"/>
  <c r="E251" i="13"/>
  <c r="C252" i="13"/>
  <c r="E250" i="13"/>
  <c r="C251" i="13"/>
  <c r="C249" i="13"/>
  <c r="C250" i="13"/>
  <c r="E248" i="13"/>
  <c r="E249" i="13"/>
  <c r="A263" i="13"/>
  <c r="B267" i="5"/>
  <c r="AK267" i="5" s="1"/>
  <c r="A266" i="4"/>
  <c r="B272" i="4"/>
  <c r="BH274" i="4" s="1"/>
  <c r="A261" i="5"/>
  <c r="B261" i="10"/>
  <c r="C261" i="5"/>
  <c r="C266" i="11" l="1"/>
  <c r="A266" i="11" s="1"/>
  <c r="C600" i="12"/>
  <c r="A588" i="12" s="1"/>
  <c r="V255" i="13"/>
  <c r="X255" i="13" s="1"/>
  <c r="V256" i="13"/>
  <c r="U261" i="13"/>
  <c r="U262" i="13"/>
  <c r="U263" i="13"/>
  <c r="W263" i="13" s="1"/>
  <c r="X263" i="13" s="1"/>
  <c r="T262" i="13"/>
  <c r="S261" i="13"/>
  <c r="T261" i="13"/>
  <c r="S262" i="13"/>
  <c r="S251" i="13"/>
  <c r="X250" i="13"/>
  <c r="M250" i="13"/>
  <c r="M249" i="13"/>
  <c r="K260" i="13"/>
  <c r="A261" i="10"/>
  <c r="C267" i="10"/>
  <c r="A267" i="13"/>
  <c r="K267" i="13" s="1"/>
  <c r="S261" i="10"/>
  <c r="S260" i="10"/>
  <c r="B627" i="12"/>
  <c r="E256" i="13"/>
  <c r="C254" i="13"/>
  <c r="C256" i="13"/>
  <c r="C258" i="13"/>
  <c r="E258" i="13"/>
  <c r="E254" i="13"/>
  <c r="C255" i="13"/>
  <c r="E255" i="13"/>
  <c r="C257" i="13"/>
  <c r="E257" i="13"/>
  <c r="A269" i="13"/>
  <c r="A267" i="5"/>
  <c r="B267" i="10"/>
  <c r="C267" i="5"/>
  <c r="B273" i="5"/>
  <c r="AK273" i="5" s="1"/>
  <c r="A272" i="4"/>
  <c r="B278" i="4"/>
  <c r="BH280" i="4" s="1"/>
  <c r="C272" i="11" l="1"/>
  <c r="A272" i="11" s="1"/>
  <c r="C613" i="12"/>
  <c r="A601" i="12" s="1"/>
  <c r="V261" i="13"/>
  <c r="X261" i="13" s="1"/>
  <c r="V262" i="13"/>
  <c r="U267" i="13"/>
  <c r="U268" i="13"/>
  <c r="U269" i="13"/>
  <c r="W269" i="13" s="1"/>
  <c r="X269" i="13" s="1"/>
  <c r="T267" i="13"/>
  <c r="S268" i="13"/>
  <c r="S267" i="13"/>
  <c r="T268" i="13"/>
  <c r="S257" i="13"/>
  <c r="X256" i="13"/>
  <c r="M255" i="13"/>
  <c r="M256" i="13"/>
  <c r="K266" i="13"/>
  <c r="A267" i="10"/>
  <c r="A273" i="13"/>
  <c r="K273" i="13" s="1"/>
  <c r="S267" i="10"/>
  <c r="S266" i="10"/>
  <c r="C273" i="10"/>
  <c r="B640" i="12"/>
  <c r="E270" i="13"/>
  <c r="E266" i="13"/>
  <c r="C267" i="13"/>
  <c r="C266" i="13"/>
  <c r="C268" i="13"/>
  <c r="C270" i="13"/>
  <c r="E268" i="13"/>
  <c r="C260" i="13"/>
  <c r="C263" i="13"/>
  <c r="E260" i="13"/>
  <c r="E264" i="13"/>
  <c r="E263" i="13"/>
  <c r="C264" i="13"/>
  <c r="E262" i="13"/>
  <c r="C262" i="13"/>
  <c r="E261" i="13"/>
  <c r="C261" i="13"/>
  <c r="A275" i="13"/>
  <c r="E267" i="13"/>
  <c r="E269" i="13"/>
  <c r="C269" i="13"/>
  <c r="B273" i="10"/>
  <c r="C273" i="5"/>
  <c r="B279" i="5"/>
  <c r="AK279" i="5" s="1"/>
  <c r="A278" i="4"/>
  <c r="B284" i="4"/>
  <c r="BH286" i="4" s="1"/>
  <c r="A273" i="5"/>
  <c r="C278" i="11" l="1"/>
  <c r="A278" i="11" s="1"/>
  <c r="C626" i="12"/>
  <c r="A614" i="12" s="1"/>
  <c r="V268" i="13"/>
  <c r="V267" i="13"/>
  <c r="U275" i="13"/>
  <c r="W275" i="13" s="1"/>
  <c r="X275" i="13" s="1"/>
  <c r="U273" i="13"/>
  <c r="U274" i="13"/>
  <c r="M262" i="13"/>
  <c r="S273" i="13"/>
  <c r="T273" i="13"/>
  <c r="T274" i="13"/>
  <c r="S274" i="13"/>
  <c r="X267" i="13"/>
  <c r="S263" i="13"/>
  <c r="X262" i="13"/>
  <c r="M267" i="13"/>
  <c r="M261" i="13"/>
  <c r="M268" i="13"/>
  <c r="K272" i="13"/>
  <c r="A273" i="10"/>
  <c r="C279" i="10"/>
  <c r="A279" i="13"/>
  <c r="K279" i="13" s="1"/>
  <c r="S272" i="10"/>
  <c r="S273" i="10"/>
  <c r="B653" i="12"/>
  <c r="A281" i="13"/>
  <c r="B279" i="10"/>
  <c r="C279" i="5"/>
  <c r="B285" i="5"/>
  <c r="AK285" i="5" s="1"/>
  <c r="A284" i="4"/>
  <c r="B290" i="4"/>
  <c r="BH292" i="4" s="1"/>
  <c r="A279" i="5"/>
  <c r="C284" i="11" l="1"/>
  <c r="A284" i="11" s="1"/>
  <c r="C639" i="12"/>
  <c r="A627" i="12" s="1"/>
  <c r="V274" i="13"/>
  <c r="X274" i="13" s="1"/>
  <c r="V273" i="13"/>
  <c r="X273" i="13" s="1"/>
  <c r="U279" i="13"/>
  <c r="U280" i="13"/>
  <c r="U281" i="13"/>
  <c r="W281" i="13" s="1"/>
  <c r="X281" i="13" s="1"/>
  <c r="S280" i="13"/>
  <c r="T280" i="13"/>
  <c r="S279" i="13"/>
  <c r="T279" i="13"/>
  <c r="X268" i="13"/>
  <c r="S269" i="13"/>
  <c r="K278" i="13"/>
  <c r="A279" i="10"/>
  <c r="C285" i="10"/>
  <c r="A285" i="13"/>
  <c r="K285" i="13" s="1"/>
  <c r="S278" i="10"/>
  <c r="S279" i="10"/>
  <c r="B666" i="12"/>
  <c r="E276" i="13"/>
  <c r="C276" i="13"/>
  <c r="E273" i="13"/>
  <c r="C275" i="13"/>
  <c r="C272" i="13"/>
  <c r="C273" i="13"/>
  <c r="C274" i="13"/>
  <c r="E272" i="13"/>
  <c r="E275" i="13"/>
  <c r="E274" i="13"/>
  <c r="A287" i="13"/>
  <c r="B285" i="10"/>
  <c r="C285" i="5"/>
  <c r="B291" i="5"/>
  <c r="AK291" i="5" s="1"/>
  <c r="A290" i="4"/>
  <c r="B296" i="4"/>
  <c r="BH298" i="4" s="1"/>
  <c r="A285" i="5"/>
  <c r="C290" i="11" l="1"/>
  <c r="A290" i="11" s="1"/>
  <c r="C652" i="12"/>
  <c r="A640" i="12" s="1"/>
  <c r="V279" i="13"/>
  <c r="X279" i="13" s="1"/>
  <c r="V280" i="13"/>
  <c r="X280" i="13" s="1"/>
  <c r="U285" i="13"/>
  <c r="U286" i="13"/>
  <c r="U287" i="13"/>
  <c r="W287" i="13" s="1"/>
  <c r="X287" i="13" s="1"/>
  <c r="M273" i="13"/>
  <c r="S286" i="13"/>
  <c r="S285" i="13"/>
  <c r="T285" i="13"/>
  <c r="T286" i="13"/>
  <c r="S275" i="13"/>
  <c r="M274" i="13"/>
  <c r="K284" i="13"/>
  <c r="A285" i="10"/>
  <c r="C291" i="10"/>
  <c r="A291" i="13"/>
  <c r="K291" i="13" s="1"/>
  <c r="S285" i="10"/>
  <c r="S284" i="10"/>
  <c r="C286" i="13"/>
  <c r="B679" i="12"/>
  <c r="C284" i="13"/>
  <c r="E284" i="13"/>
  <c r="C287" i="13"/>
  <c r="E288" i="13"/>
  <c r="C288" i="13"/>
  <c r="E286" i="13"/>
  <c r="E287" i="13"/>
  <c r="E285" i="13"/>
  <c r="C285" i="13"/>
  <c r="A293" i="13"/>
  <c r="E280" i="13"/>
  <c r="C282" i="13"/>
  <c r="E279" i="13"/>
  <c r="E281" i="13"/>
  <c r="E282" i="13"/>
  <c r="E278" i="13"/>
  <c r="C279" i="13"/>
  <c r="C278" i="13"/>
  <c r="C280" i="13"/>
  <c r="C281" i="13"/>
  <c r="B291" i="10"/>
  <c r="C291" i="5"/>
  <c r="B297" i="5"/>
  <c r="AK297" i="5" s="1"/>
  <c r="B302" i="4"/>
  <c r="BH304" i="4" s="1"/>
  <c r="A296" i="4"/>
  <c r="A291" i="5"/>
  <c r="C296" i="11" l="1"/>
  <c r="A296" i="11" s="1"/>
  <c r="C665" i="12"/>
  <c r="A653" i="12" s="1"/>
  <c r="V285" i="13"/>
  <c r="X285" i="13" s="1"/>
  <c r="V286" i="13"/>
  <c r="X286" i="13" s="1"/>
  <c r="U291" i="13"/>
  <c r="U292" i="13"/>
  <c r="U293" i="13"/>
  <c r="W293" i="13" s="1"/>
  <c r="X293" i="13" s="1"/>
  <c r="S281" i="13"/>
  <c r="S291" i="13"/>
  <c r="T291" i="13"/>
  <c r="S292" i="13"/>
  <c r="T292" i="13"/>
  <c r="M286" i="13"/>
  <c r="M280" i="13"/>
  <c r="M279" i="13"/>
  <c r="M285" i="13"/>
  <c r="K290" i="13"/>
  <c r="A291" i="10"/>
  <c r="A297" i="13"/>
  <c r="K297" i="13" s="1"/>
  <c r="S291" i="10"/>
  <c r="S290" i="10"/>
  <c r="C297" i="10"/>
  <c r="E292" i="13"/>
  <c r="B692" i="12"/>
  <c r="C291" i="13"/>
  <c r="C290" i="13"/>
  <c r="E291" i="13"/>
  <c r="E293" i="13"/>
  <c r="C293" i="13"/>
  <c r="A299" i="13"/>
  <c r="C294" i="13"/>
  <c r="E290" i="13"/>
  <c r="E294" i="13"/>
  <c r="C292" i="13"/>
  <c r="B297" i="10"/>
  <c r="C297" i="5"/>
  <c r="A297" i="5"/>
  <c r="B303" i="5"/>
  <c r="AK303" i="5" s="1"/>
  <c r="A302" i="4"/>
  <c r="B308" i="4"/>
  <c r="BH310" i="4" s="1"/>
  <c r="C302" i="11" l="1"/>
  <c r="A302" i="11" s="1"/>
  <c r="C678" i="12"/>
  <c r="A666" i="12" s="1"/>
  <c r="V291" i="13"/>
  <c r="X291" i="13" s="1"/>
  <c r="V292" i="13"/>
  <c r="U297" i="13"/>
  <c r="U298" i="13"/>
  <c r="U299" i="13"/>
  <c r="W299" i="13" s="1"/>
  <c r="X299" i="13" s="1"/>
  <c r="S287" i="13"/>
  <c r="S297" i="13"/>
  <c r="S298" i="13"/>
  <c r="T298" i="13"/>
  <c r="T297" i="13"/>
  <c r="M291" i="13"/>
  <c r="M292" i="13"/>
  <c r="K296" i="13"/>
  <c r="A297" i="10"/>
  <c r="S296" i="10"/>
  <c r="S297" i="10"/>
  <c r="A303" i="13"/>
  <c r="K303" i="13" s="1"/>
  <c r="C303" i="10"/>
  <c r="E297" i="13"/>
  <c r="B705" i="12"/>
  <c r="C297" i="13"/>
  <c r="C296" i="13"/>
  <c r="C300" i="13"/>
  <c r="E300" i="13"/>
  <c r="E296" i="13"/>
  <c r="C298" i="13"/>
  <c r="E298" i="13"/>
  <c r="C299" i="13"/>
  <c r="E299" i="13"/>
  <c r="A305" i="13"/>
  <c r="A303" i="5"/>
  <c r="B309" i="5"/>
  <c r="AK309" i="5" s="1"/>
  <c r="A308" i="4"/>
  <c r="B314" i="4"/>
  <c r="BH316" i="4" s="1"/>
  <c r="B303" i="10"/>
  <c r="C303" i="5"/>
  <c r="C308" i="11" l="1"/>
  <c r="A308" i="11" s="1"/>
  <c r="C691" i="12"/>
  <c r="A679" i="12" s="1"/>
  <c r="V298" i="13"/>
  <c r="X298" i="13" s="1"/>
  <c r="V297" i="13"/>
  <c r="X297" i="13" s="1"/>
  <c r="U303" i="13"/>
  <c r="U304" i="13"/>
  <c r="U305" i="13"/>
  <c r="W305" i="13" s="1"/>
  <c r="X305" i="13" s="1"/>
  <c r="X292" i="13"/>
  <c r="S293" i="13"/>
  <c r="S304" i="13"/>
  <c r="T304" i="13"/>
  <c r="S303" i="13"/>
  <c r="T303" i="13"/>
  <c r="M297" i="13"/>
  <c r="M298" i="13"/>
  <c r="K302" i="13"/>
  <c r="A303" i="10"/>
  <c r="A309" i="13"/>
  <c r="K309" i="13" s="1"/>
  <c r="S303" i="10"/>
  <c r="S302" i="10"/>
  <c r="C309" i="10"/>
  <c r="B718" i="12"/>
  <c r="E303" i="13"/>
  <c r="C306" i="13"/>
  <c r="C303" i="13"/>
  <c r="E306" i="13"/>
  <c r="C304" i="13"/>
  <c r="E305" i="13"/>
  <c r="C305" i="13"/>
  <c r="E302" i="13"/>
  <c r="E304" i="13"/>
  <c r="C302" i="13"/>
  <c r="A311" i="13"/>
  <c r="B315" i="5"/>
  <c r="AK315" i="5" s="1"/>
  <c r="A314" i="4"/>
  <c r="B320" i="4"/>
  <c r="BH322" i="4" s="1"/>
  <c r="A309" i="5"/>
  <c r="B309" i="10"/>
  <c r="C309" i="5"/>
  <c r="C314" i="11" l="1"/>
  <c r="A314" i="11" s="1"/>
  <c r="C704" i="12"/>
  <c r="A692" i="12" s="1"/>
  <c r="V303" i="13"/>
  <c r="X303" i="13" s="1"/>
  <c r="V304" i="13"/>
  <c r="U309" i="13"/>
  <c r="U310" i="13"/>
  <c r="U311" i="13"/>
  <c r="W311" i="13" s="1"/>
  <c r="X311" i="13" s="1"/>
  <c r="S299" i="13"/>
  <c r="S310" i="13"/>
  <c r="T310" i="13"/>
  <c r="S309" i="13"/>
  <c r="T309" i="13"/>
  <c r="M303" i="13"/>
  <c r="M304" i="13"/>
  <c r="K308" i="13"/>
  <c r="A309" i="10"/>
  <c r="C315" i="10"/>
  <c r="S309" i="10"/>
  <c r="A315" i="13"/>
  <c r="K315" i="13" s="1"/>
  <c r="S308" i="10"/>
  <c r="B731" i="12"/>
  <c r="A317" i="13"/>
  <c r="B321" i="5"/>
  <c r="AK321" i="5" s="1"/>
  <c r="B326" i="4"/>
  <c r="BH328" i="4" s="1"/>
  <c r="A320" i="4"/>
  <c r="A315" i="5"/>
  <c r="B315" i="10"/>
  <c r="C315" i="5"/>
  <c r="C320" i="11" l="1"/>
  <c r="A320" i="11" s="1"/>
  <c r="C717" i="12"/>
  <c r="A705" i="12" s="1"/>
  <c r="V310" i="13"/>
  <c r="X310" i="13" s="1"/>
  <c r="V309" i="13"/>
  <c r="X309" i="13" s="1"/>
  <c r="U315" i="13"/>
  <c r="U316" i="13"/>
  <c r="U317" i="13"/>
  <c r="W317" i="13" s="1"/>
  <c r="X317" i="13" s="1"/>
  <c r="X304" i="13"/>
  <c r="S305" i="13"/>
  <c r="S315" i="13"/>
  <c r="T315" i="13"/>
  <c r="S316" i="13"/>
  <c r="T316" i="13"/>
  <c r="K314" i="13"/>
  <c r="A315" i="10"/>
  <c r="A321" i="13"/>
  <c r="K321" i="13" s="1"/>
  <c r="S314" i="10"/>
  <c r="C321" i="10"/>
  <c r="S315" i="10"/>
  <c r="E314" i="13"/>
  <c r="B744" i="12"/>
  <c r="C311" i="13"/>
  <c r="E312" i="13"/>
  <c r="E309" i="13"/>
  <c r="C308" i="13"/>
  <c r="E310" i="13"/>
  <c r="C312" i="13"/>
  <c r="E311" i="13"/>
  <c r="C309" i="13"/>
  <c r="C310" i="13"/>
  <c r="E308" i="13"/>
  <c r="C317" i="13"/>
  <c r="C314" i="13"/>
  <c r="E317" i="13"/>
  <c r="C315" i="13"/>
  <c r="E315" i="13"/>
  <c r="E316" i="13"/>
  <c r="C318" i="13"/>
  <c r="A323" i="13"/>
  <c r="E318" i="13"/>
  <c r="C316" i="13"/>
  <c r="A321" i="5"/>
  <c r="B327" i="5"/>
  <c r="AK327" i="5" s="1"/>
  <c r="B332" i="4"/>
  <c r="BH334" i="4" s="1"/>
  <c r="A326" i="4"/>
  <c r="B321" i="10"/>
  <c r="C321" i="5"/>
  <c r="C326" i="11" l="1"/>
  <c r="A326" i="11" s="1"/>
  <c r="C730" i="12"/>
  <c r="A718" i="12" s="1"/>
  <c r="V316" i="13"/>
  <c r="V315" i="13"/>
  <c r="X315" i="13" s="1"/>
  <c r="U321" i="13"/>
  <c r="U322" i="13"/>
  <c r="U323" i="13"/>
  <c r="W323" i="13" s="1"/>
  <c r="X323" i="13" s="1"/>
  <c r="S311" i="13"/>
  <c r="T322" i="13"/>
  <c r="T321" i="13"/>
  <c r="S321" i="13"/>
  <c r="S322" i="13"/>
  <c r="M315" i="13"/>
  <c r="M316" i="13"/>
  <c r="M309" i="13"/>
  <c r="M310" i="13"/>
  <c r="K320" i="13"/>
  <c r="A321" i="10"/>
  <c r="A327" i="13"/>
  <c r="K327" i="13" s="1"/>
  <c r="S321" i="10"/>
  <c r="S320" i="10"/>
  <c r="C327" i="10"/>
  <c r="E322" i="13"/>
  <c r="B757" i="12"/>
  <c r="E323" i="13"/>
  <c r="C322" i="13"/>
  <c r="E320" i="13"/>
  <c r="C321" i="13"/>
  <c r="C323" i="13"/>
  <c r="E324" i="13"/>
  <c r="E321" i="13"/>
  <c r="C324" i="13"/>
  <c r="C320" i="13"/>
  <c r="A329" i="13"/>
  <c r="B333" i="5"/>
  <c r="AK333" i="5" s="1"/>
  <c r="B338" i="4"/>
  <c r="BH340" i="4" s="1"/>
  <c r="A332" i="4"/>
  <c r="B327" i="10"/>
  <c r="C327" i="5"/>
  <c r="A327" i="5"/>
  <c r="C332" i="11" l="1"/>
  <c r="A332" i="11" s="1"/>
  <c r="C743" i="12"/>
  <c r="A731" i="12" s="1"/>
  <c r="V321" i="13"/>
  <c r="X321" i="13" s="1"/>
  <c r="V322" i="13"/>
  <c r="X322" i="13" s="1"/>
  <c r="U327" i="13"/>
  <c r="U328" i="13"/>
  <c r="U329" i="13"/>
  <c r="W329" i="13" s="1"/>
  <c r="X329" i="13" s="1"/>
  <c r="S328" i="13"/>
  <c r="T328" i="13"/>
  <c r="S327" i="13"/>
  <c r="T327" i="13"/>
  <c r="X316" i="13"/>
  <c r="S317" i="13"/>
  <c r="M321" i="13"/>
  <c r="M322" i="13"/>
  <c r="K326" i="13"/>
  <c r="A327" i="10"/>
  <c r="A333" i="13"/>
  <c r="K333" i="13" s="1"/>
  <c r="S326" i="10"/>
  <c r="C333" i="10"/>
  <c r="S327" i="10"/>
  <c r="B770" i="12"/>
  <c r="C327" i="13"/>
  <c r="E327" i="13"/>
  <c r="E328" i="13"/>
  <c r="E326" i="13"/>
  <c r="A335" i="13"/>
  <c r="E330" i="13"/>
  <c r="C328" i="13"/>
  <c r="E329" i="13"/>
  <c r="C329" i="13"/>
  <c r="C326" i="13"/>
  <c r="C330" i="13"/>
  <c r="B339" i="5"/>
  <c r="AK339" i="5" s="1"/>
  <c r="A338" i="4"/>
  <c r="B344" i="4"/>
  <c r="BH346" i="4" s="1"/>
  <c r="B333" i="10"/>
  <c r="C333" i="5"/>
  <c r="A333" i="5"/>
  <c r="M328" i="13" l="1"/>
  <c r="C338" i="11"/>
  <c r="A338" i="11" s="1"/>
  <c r="C756" i="12"/>
  <c r="A744" i="12" s="1"/>
  <c r="V328" i="13"/>
  <c r="X328" i="13" s="1"/>
  <c r="V327" i="13"/>
  <c r="X327" i="13" s="1"/>
  <c r="U333" i="13"/>
  <c r="U334" i="13"/>
  <c r="U335" i="13"/>
  <c r="W335" i="13" s="1"/>
  <c r="X335" i="13" s="1"/>
  <c r="S323" i="13"/>
  <c r="S334" i="13"/>
  <c r="S333" i="13"/>
  <c r="T333" i="13"/>
  <c r="T334" i="13"/>
  <c r="M327" i="13"/>
  <c r="K332" i="13"/>
  <c r="A333" i="10"/>
  <c r="S333" i="10"/>
  <c r="S332" i="10"/>
  <c r="C339" i="10"/>
  <c r="A339" i="13"/>
  <c r="K339" i="13" s="1"/>
  <c r="B783" i="12"/>
  <c r="A341" i="13"/>
  <c r="B345" i="5"/>
  <c r="AK345" i="5" s="1"/>
  <c r="A344" i="4"/>
  <c r="B350" i="4"/>
  <c r="BH352" i="4" s="1"/>
  <c r="A339" i="5"/>
  <c r="B339" i="10"/>
  <c r="C339" i="5"/>
  <c r="C344" i="11" l="1"/>
  <c r="A344" i="11" s="1"/>
  <c r="C769" i="12"/>
  <c r="A757" i="12" s="1"/>
  <c r="V334" i="13"/>
  <c r="S335" i="13" s="1"/>
  <c r="V333" i="13"/>
  <c r="X333" i="13" s="1"/>
  <c r="U340" i="13"/>
  <c r="U341" i="13"/>
  <c r="W341" i="13" s="1"/>
  <c r="X341" i="13" s="1"/>
  <c r="U339" i="13"/>
  <c r="S329" i="13"/>
  <c r="T339" i="13"/>
  <c r="S339" i="13"/>
  <c r="S340" i="13"/>
  <c r="T340" i="13"/>
  <c r="K338" i="13"/>
  <c r="A339" i="10"/>
  <c r="A345" i="13"/>
  <c r="K345" i="13" s="1"/>
  <c r="S338" i="10"/>
  <c r="S339" i="10"/>
  <c r="C345" i="10"/>
  <c r="B796" i="12"/>
  <c r="A347" i="13"/>
  <c r="E336" i="13"/>
  <c r="E334" i="13"/>
  <c r="E333" i="13"/>
  <c r="C334" i="13"/>
  <c r="C335" i="13"/>
  <c r="C332" i="13"/>
  <c r="C333" i="13"/>
  <c r="C336" i="13"/>
  <c r="E335" i="13"/>
  <c r="E332" i="13"/>
  <c r="A345" i="5"/>
  <c r="B345" i="10"/>
  <c r="C345" i="5"/>
  <c r="B351" i="5"/>
  <c r="AK351" i="5" s="1"/>
  <c r="A350" i="4"/>
  <c r="B356" i="4"/>
  <c r="BH358" i="4" s="1"/>
  <c r="X334" i="13" l="1"/>
  <c r="C350" i="11"/>
  <c r="A350" i="11" s="1"/>
  <c r="C782" i="12"/>
  <c r="A770" i="12" s="1"/>
  <c r="V339" i="13"/>
  <c r="X339" i="13" s="1"/>
  <c r="V340" i="13"/>
  <c r="S341" i="13" s="1"/>
  <c r="U345" i="13"/>
  <c r="U346" i="13"/>
  <c r="U347" i="13"/>
  <c r="W347" i="13" s="1"/>
  <c r="X347" i="13" s="1"/>
  <c r="M334" i="13"/>
  <c r="S346" i="13"/>
  <c r="T346" i="13"/>
  <c r="S345" i="13"/>
  <c r="T345" i="13"/>
  <c r="M333" i="13"/>
  <c r="K344" i="13"/>
  <c r="A345" i="10"/>
  <c r="C351" i="10"/>
  <c r="A351" i="13"/>
  <c r="K351" i="13" s="1"/>
  <c r="S345" i="10"/>
  <c r="S344" i="10"/>
  <c r="B809" i="12"/>
  <c r="E338" i="13"/>
  <c r="E341" i="13"/>
  <c r="C342" i="13"/>
  <c r="C341" i="13"/>
  <c r="E339" i="13"/>
  <c r="E342" i="13"/>
  <c r="C339" i="13"/>
  <c r="C340" i="13"/>
  <c r="C338" i="13"/>
  <c r="E340" i="13"/>
  <c r="A353" i="13"/>
  <c r="B351" i="10"/>
  <c r="C351" i="5"/>
  <c r="B357" i="5"/>
  <c r="AK357" i="5" s="1"/>
  <c r="A356" i="4"/>
  <c r="B362" i="4"/>
  <c r="BH364" i="4" s="1"/>
  <c r="A351" i="5"/>
  <c r="X340" i="13" l="1"/>
  <c r="C356" i="11"/>
  <c r="A356" i="11" s="1"/>
  <c r="C795" i="12"/>
  <c r="A783" i="12" s="1"/>
  <c r="V345" i="13"/>
  <c r="X345" i="13" s="1"/>
  <c r="V346" i="13"/>
  <c r="U351" i="13"/>
  <c r="U352" i="13"/>
  <c r="U353" i="13"/>
  <c r="W353" i="13" s="1"/>
  <c r="X353" i="13" s="1"/>
  <c r="T351" i="13"/>
  <c r="S352" i="13"/>
  <c r="T352" i="13"/>
  <c r="S351" i="13"/>
  <c r="M340" i="13"/>
  <c r="M339" i="13"/>
  <c r="K350" i="13"/>
  <c r="A351" i="10"/>
  <c r="C357" i="10"/>
  <c r="A357" i="13"/>
  <c r="K357" i="13" s="1"/>
  <c r="S351" i="10"/>
  <c r="S350" i="10"/>
  <c r="B822" i="12"/>
  <c r="C344" i="13"/>
  <c r="E344" i="13"/>
  <c r="C346" i="13"/>
  <c r="E347" i="13"/>
  <c r="E346" i="13"/>
  <c r="C345" i="13"/>
  <c r="E345" i="13"/>
  <c r="C348" i="13"/>
  <c r="E348" i="13"/>
  <c r="C347" i="13"/>
  <c r="A359" i="13"/>
  <c r="B363" i="5"/>
  <c r="AK363" i="5" s="1"/>
  <c r="B368" i="4"/>
  <c r="BH370" i="4" s="1"/>
  <c r="A362" i="4"/>
  <c r="A357" i="5"/>
  <c r="B357" i="10"/>
  <c r="C357" i="5"/>
  <c r="C362" i="11" l="1"/>
  <c r="A362" i="11" s="1"/>
  <c r="C808" i="12"/>
  <c r="A796" i="12" s="1"/>
  <c r="V352" i="13"/>
  <c r="V351" i="13"/>
  <c r="X351" i="13" s="1"/>
  <c r="U357" i="13"/>
  <c r="U358" i="13"/>
  <c r="U359" i="13"/>
  <c r="W359" i="13" s="1"/>
  <c r="X359" i="13" s="1"/>
  <c r="S347" i="13"/>
  <c r="X346" i="13"/>
  <c r="S357" i="13"/>
  <c r="S358" i="13"/>
  <c r="T358" i="13"/>
  <c r="T357" i="13"/>
  <c r="M345" i="13"/>
  <c r="M346" i="13"/>
  <c r="K356" i="13"/>
  <c r="A357" i="10"/>
  <c r="C363" i="10"/>
  <c r="A363" i="13"/>
  <c r="K363" i="13" s="1"/>
  <c r="S357" i="10"/>
  <c r="S356" i="10"/>
  <c r="E358" i="13"/>
  <c r="B835" i="12"/>
  <c r="E359" i="13"/>
  <c r="C360" i="13"/>
  <c r="C359" i="13"/>
  <c r="C356" i="13"/>
  <c r="E357" i="13"/>
  <c r="E356" i="13"/>
  <c r="E360" i="13"/>
  <c r="C358" i="13"/>
  <c r="C357" i="13"/>
  <c r="A365" i="13"/>
  <c r="E351" i="13"/>
  <c r="C350" i="13"/>
  <c r="C353" i="13"/>
  <c r="C354" i="13"/>
  <c r="E354" i="13"/>
  <c r="E352" i="13"/>
  <c r="E350" i="13"/>
  <c r="C352" i="13"/>
  <c r="E353" i="13"/>
  <c r="C351" i="13"/>
  <c r="B363" i="10"/>
  <c r="C363" i="5"/>
  <c r="A363" i="5"/>
  <c r="B369" i="5"/>
  <c r="AK369" i="5" s="1"/>
  <c r="B374" i="4"/>
  <c r="BH376" i="4" s="1"/>
  <c r="A368" i="4"/>
  <c r="M351" i="13" l="1"/>
  <c r="C368" i="11"/>
  <c r="A368" i="11" s="1"/>
  <c r="C821" i="12"/>
  <c r="A809" i="12" s="1"/>
  <c r="V357" i="13"/>
  <c r="X357" i="13" s="1"/>
  <c r="V358" i="13"/>
  <c r="U363" i="13"/>
  <c r="U364" i="13"/>
  <c r="U365" i="13"/>
  <c r="W365" i="13" s="1"/>
  <c r="X365" i="13" s="1"/>
  <c r="S353" i="13"/>
  <c r="X352" i="13"/>
  <c r="S364" i="13"/>
  <c r="S363" i="13"/>
  <c r="T363" i="13"/>
  <c r="T364" i="13"/>
  <c r="M352" i="13"/>
  <c r="M357" i="13"/>
  <c r="M358" i="13"/>
  <c r="K362" i="13"/>
  <c r="A363" i="10"/>
  <c r="A369" i="13"/>
  <c r="K369" i="13" s="1"/>
  <c r="S362" i="10"/>
  <c r="S363" i="10"/>
  <c r="C369" i="10"/>
  <c r="B848" i="12"/>
  <c r="A371" i="13"/>
  <c r="B369" i="10"/>
  <c r="C369" i="5"/>
  <c r="A369" i="5"/>
  <c r="B375" i="5"/>
  <c r="AK375" i="5" s="1"/>
  <c r="A374" i="4"/>
  <c r="B380" i="4"/>
  <c r="BH382" i="4" s="1"/>
  <c r="C374" i="11" l="1"/>
  <c r="A374" i="11" s="1"/>
  <c r="C834" i="12"/>
  <c r="A822" i="12" s="1"/>
  <c r="V364" i="13"/>
  <c r="V363" i="13"/>
  <c r="X363" i="13" s="1"/>
  <c r="U371" i="13"/>
  <c r="W371" i="13" s="1"/>
  <c r="X371" i="13" s="1"/>
  <c r="U369" i="13"/>
  <c r="U370" i="13"/>
  <c r="S370" i="13"/>
  <c r="S369" i="13"/>
  <c r="T369" i="13"/>
  <c r="T370" i="13"/>
  <c r="S359" i="13"/>
  <c r="X358" i="13"/>
  <c r="K368" i="13"/>
  <c r="A369" i="10"/>
  <c r="C375" i="10"/>
  <c r="A375" i="13"/>
  <c r="K375" i="13" s="1"/>
  <c r="S369" i="10"/>
  <c r="S368" i="10"/>
  <c r="B861" i="12"/>
  <c r="C365" i="13"/>
  <c r="C366" i="13"/>
  <c r="C364" i="13"/>
  <c r="C363" i="13"/>
  <c r="E364" i="13"/>
  <c r="C362" i="13"/>
  <c r="E366" i="13"/>
  <c r="E362" i="13"/>
  <c r="E365" i="13"/>
  <c r="E363" i="13"/>
  <c r="A377" i="13"/>
  <c r="B375" i="10"/>
  <c r="C375" i="5"/>
  <c r="B381" i="5"/>
  <c r="AK381" i="5" s="1"/>
  <c r="B386" i="4"/>
  <c r="BH388" i="4" s="1"/>
  <c r="A380" i="4"/>
  <c r="A375" i="5"/>
  <c r="C380" i="11" l="1"/>
  <c r="A380" i="11" s="1"/>
  <c r="C847" i="12"/>
  <c r="A835" i="12" s="1"/>
  <c r="V369" i="13"/>
  <c r="X369" i="13" s="1"/>
  <c r="V370" i="13"/>
  <c r="U375" i="13"/>
  <c r="U376" i="13"/>
  <c r="U377" i="13"/>
  <c r="W377" i="13" s="1"/>
  <c r="X377" i="13" s="1"/>
  <c r="T375" i="13"/>
  <c r="T376" i="13"/>
  <c r="S375" i="13"/>
  <c r="S376" i="13"/>
  <c r="S365" i="13"/>
  <c r="X364" i="13"/>
  <c r="M363" i="13"/>
  <c r="M364" i="13"/>
  <c r="K374" i="13"/>
  <c r="A375" i="10"/>
  <c r="C381" i="10"/>
  <c r="A381" i="13"/>
  <c r="K381" i="13" s="1"/>
  <c r="S375" i="10"/>
  <c r="S374" i="10"/>
  <c r="B874" i="12"/>
  <c r="A383" i="13"/>
  <c r="C368" i="13"/>
  <c r="E372" i="13"/>
  <c r="C369" i="13"/>
  <c r="C372" i="13"/>
  <c r="E371" i="13"/>
  <c r="C370" i="13"/>
  <c r="C371" i="13"/>
  <c r="E369" i="13"/>
  <c r="E370" i="13"/>
  <c r="E368" i="13"/>
  <c r="B381" i="10"/>
  <c r="C381" i="5"/>
  <c r="A381" i="5"/>
  <c r="B387" i="5"/>
  <c r="AK387" i="5" s="1"/>
  <c r="A386" i="4"/>
  <c r="B392" i="4"/>
  <c r="BH394" i="4" s="1"/>
  <c r="C386" i="11" l="1"/>
  <c r="A386" i="11" s="1"/>
  <c r="C860" i="12"/>
  <c r="A848" i="12" s="1"/>
  <c r="V375" i="13"/>
  <c r="X375" i="13" s="1"/>
  <c r="V376" i="13"/>
  <c r="U381" i="13"/>
  <c r="U382" i="13"/>
  <c r="U383" i="13"/>
  <c r="W383" i="13" s="1"/>
  <c r="X383" i="13" s="1"/>
  <c r="X370" i="13"/>
  <c r="S371" i="13"/>
  <c r="S381" i="13"/>
  <c r="S382" i="13"/>
  <c r="T382" i="13"/>
  <c r="T381" i="13"/>
  <c r="M370" i="13"/>
  <c r="M369" i="13"/>
  <c r="K380" i="13"/>
  <c r="A381" i="10"/>
  <c r="C387" i="10"/>
  <c r="A387" i="13"/>
  <c r="K387" i="13" s="1"/>
  <c r="S380" i="10"/>
  <c r="S381" i="10"/>
  <c r="B887" i="12"/>
  <c r="E376" i="13"/>
  <c r="C375" i="13"/>
  <c r="C377" i="13"/>
  <c r="E374" i="13"/>
  <c r="C376" i="13"/>
  <c r="E375" i="13"/>
  <c r="E377" i="13"/>
  <c r="C374" i="13"/>
  <c r="E378" i="13"/>
  <c r="C378" i="13"/>
  <c r="A389" i="13"/>
  <c r="B387" i="10"/>
  <c r="C387" i="5"/>
  <c r="B393" i="5"/>
  <c r="AK393" i="5" s="1"/>
  <c r="B398" i="4"/>
  <c r="BH400" i="4" s="1"/>
  <c r="A392" i="4"/>
  <c r="A387" i="5"/>
  <c r="C392" i="11" l="1"/>
  <c r="A392" i="11" s="1"/>
  <c r="C873" i="12"/>
  <c r="A861" i="12" s="1"/>
  <c r="V381" i="13"/>
  <c r="X381" i="13" s="1"/>
  <c r="V382" i="13"/>
  <c r="U387" i="13"/>
  <c r="U388" i="13"/>
  <c r="U389" i="13"/>
  <c r="W389" i="13" s="1"/>
  <c r="X389" i="13" s="1"/>
  <c r="X376" i="13"/>
  <c r="S377" i="13"/>
  <c r="T387" i="13"/>
  <c r="S388" i="13"/>
  <c r="T388" i="13"/>
  <c r="S387" i="13"/>
  <c r="M375" i="13"/>
  <c r="M376" i="13"/>
  <c r="K386" i="13"/>
  <c r="A387" i="10"/>
  <c r="C393" i="10"/>
  <c r="A393" i="13"/>
  <c r="K393" i="13" s="1"/>
  <c r="S386" i="10"/>
  <c r="S387" i="10"/>
  <c r="B900" i="12"/>
  <c r="C390" i="13"/>
  <c r="E386" i="13"/>
  <c r="E387" i="13"/>
  <c r="C389" i="13"/>
  <c r="C386" i="13"/>
  <c r="E390" i="13"/>
  <c r="E388" i="13"/>
  <c r="C388" i="13"/>
  <c r="E389" i="13"/>
  <c r="C387" i="13"/>
  <c r="A395" i="13"/>
  <c r="C383" i="13"/>
  <c r="C384" i="13"/>
  <c r="E383" i="13"/>
  <c r="C381" i="13"/>
  <c r="E384" i="13"/>
  <c r="E381" i="13"/>
  <c r="E382" i="13"/>
  <c r="C380" i="13"/>
  <c r="C382" i="13"/>
  <c r="E380" i="13"/>
  <c r="B393" i="10"/>
  <c r="C393" i="5"/>
  <c r="A393" i="5"/>
  <c r="B399" i="5"/>
  <c r="AK399" i="5" s="1"/>
  <c r="A398" i="4"/>
  <c r="B404" i="4"/>
  <c r="BH406" i="4" s="1"/>
  <c r="C398" i="11" l="1"/>
  <c r="A398" i="11" s="1"/>
  <c r="C886" i="12"/>
  <c r="A874" i="12" s="1"/>
  <c r="V387" i="13"/>
  <c r="X387" i="13" s="1"/>
  <c r="V388" i="13"/>
  <c r="X388" i="13" s="1"/>
  <c r="U393" i="13"/>
  <c r="U394" i="13"/>
  <c r="U395" i="13"/>
  <c r="W395" i="13" s="1"/>
  <c r="X395" i="13" s="1"/>
  <c r="S393" i="13"/>
  <c r="T393" i="13"/>
  <c r="S394" i="13"/>
  <c r="T394" i="13"/>
  <c r="X382" i="13"/>
  <c r="S383" i="13"/>
  <c r="M382" i="13"/>
  <c r="M381" i="13"/>
  <c r="M387" i="13"/>
  <c r="M388" i="13"/>
  <c r="K392" i="13"/>
  <c r="A393" i="10"/>
  <c r="C399" i="10"/>
  <c r="A399" i="13"/>
  <c r="K399" i="13" s="1"/>
  <c r="S392" i="10"/>
  <c r="S393" i="10"/>
  <c r="B913" i="12"/>
  <c r="C395" i="13"/>
  <c r="C394" i="13"/>
  <c r="C392" i="13"/>
  <c r="E392" i="13"/>
  <c r="E395" i="13"/>
  <c r="E394" i="13"/>
  <c r="E393" i="13"/>
  <c r="C396" i="13"/>
  <c r="E396" i="13"/>
  <c r="C393" i="13"/>
  <c r="A401" i="13"/>
  <c r="B399" i="10"/>
  <c r="C399" i="5"/>
  <c r="B405" i="5"/>
  <c r="AK405" i="5" s="1"/>
  <c r="A404" i="4"/>
  <c r="B410" i="4"/>
  <c r="BH412" i="4" s="1"/>
  <c r="A399" i="5"/>
  <c r="C404" i="11" l="1"/>
  <c r="A404" i="11" s="1"/>
  <c r="C899" i="12"/>
  <c r="A887" i="12" s="1"/>
  <c r="V393" i="13"/>
  <c r="X393" i="13" s="1"/>
  <c r="V394" i="13"/>
  <c r="U399" i="13"/>
  <c r="U400" i="13"/>
  <c r="U401" i="13"/>
  <c r="W401" i="13" s="1"/>
  <c r="X401" i="13" s="1"/>
  <c r="M393" i="13"/>
  <c r="S389" i="13"/>
  <c r="S400" i="13"/>
  <c r="T400" i="13"/>
  <c r="S399" i="13"/>
  <c r="T399" i="13"/>
  <c r="M394" i="13"/>
  <c r="K398" i="13"/>
  <c r="A399" i="10"/>
  <c r="C405" i="10"/>
  <c r="A405" i="13"/>
  <c r="K405" i="13" s="1"/>
  <c r="S399" i="10"/>
  <c r="S398" i="10"/>
  <c r="B926" i="12"/>
  <c r="E401" i="13"/>
  <c r="C398" i="13"/>
  <c r="E399" i="13"/>
  <c r="C400" i="13"/>
  <c r="C402" i="13"/>
  <c r="E400" i="13"/>
  <c r="C401" i="13"/>
  <c r="A407" i="13"/>
  <c r="E398" i="13"/>
  <c r="E402" i="13"/>
  <c r="C399" i="13"/>
  <c r="B405" i="10"/>
  <c r="C405" i="5"/>
  <c r="B411" i="5"/>
  <c r="AK411" i="5" s="1"/>
  <c r="A410" i="4"/>
  <c r="B416" i="4"/>
  <c r="BH418" i="4" s="1"/>
  <c r="A405" i="5"/>
  <c r="C410" i="11" l="1"/>
  <c r="A410" i="11" s="1"/>
  <c r="C912" i="12"/>
  <c r="A900" i="12" s="1"/>
  <c r="V399" i="13"/>
  <c r="X399" i="13" s="1"/>
  <c r="V400" i="13"/>
  <c r="U405" i="13"/>
  <c r="U406" i="13"/>
  <c r="U407" i="13"/>
  <c r="W407" i="13" s="1"/>
  <c r="X407" i="13" s="1"/>
  <c r="S406" i="13"/>
  <c r="S405" i="13"/>
  <c r="T406" i="13"/>
  <c r="T405" i="13"/>
  <c r="S395" i="13"/>
  <c r="X394" i="13"/>
  <c r="M399" i="13"/>
  <c r="M400" i="13"/>
  <c r="K404" i="13"/>
  <c r="A405" i="10"/>
  <c r="C411" i="10"/>
  <c r="S404" i="10"/>
  <c r="A411" i="13"/>
  <c r="K411" i="13" s="1"/>
  <c r="S405" i="10"/>
  <c r="B939" i="12"/>
  <c r="A413" i="13"/>
  <c r="B411" i="10"/>
  <c r="C411" i="5"/>
  <c r="B417" i="5"/>
  <c r="AK417" i="5" s="1"/>
  <c r="A416" i="4"/>
  <c r="B422" i="4"/>
  <c r="BH424" i="4" s="1"/>
  <c r="A411" i="5"/>
  <c r="C416" i="11" l="1"/>
  <c r="A416" i="11" s="1"/>
  <c r="C925" i="12"/>
  <c r="A913" i="12" s="1"/>
  <c r="V405" i="13"/>
  <c r="X405" i="13" s="1"/>
  <c r="V406" i="13"/>
  <c r="U411" i="13"/>
  <c r="U412" i="13"/>
  <c r="U413" i="13"/>
  <c r="W413" i="13" s="1"/>
  <c r="X413" i="13" s="1"/>
  <c r="S401" i="13"/>
  <c r="X400" i="13"/>
  <c r="T411" i="13"/>
  <c r="S412" i="13"/>
  <c r="T412" i="13"/>
  <c r="S411" i="13"/>
  <c r="K410" i="13"/>
  <c r="A411" i="10"/>
  <c r="C417" i="10"/>
  <c r="A417" i="13"/>
  <c r="K417" i="13" s="1"/>
  <c r="S411" i="10"/>
  <c r="S410" i="10"/>
  <c r="E414" i="13"/>
  <c r="B952" i="12"/>
  <c r="C413" i="13"/>
  <c r="E411" i="13"/>
  <c r="C414" i="13"/>
  <c r="A419" i="13"/>
  <c r="E406" i="13"/>
  <c r="C405" i="13"/>
  <c r="E407" i="13"/>
  <c r="C408" i="13"/>
  <c r="E404" i="13"/>
  <c r="C407" i="13"/>
  <c r="E405" i="13"/>
  <c r="E408" i="13"/>
  <c r="C406" i="13"/>
  <c r="C404" i="13"/>
  <c r="E412" i="13"/>
  <c r="C411" i="13"/>
  <c r="C410" i="13"/>
  <c r="C412" i="13"/>
  <c r="E410" i="13"/>
  <c r="E413" i="13"/>
  <c r="A417" i="5"/>
  <c r="B417" i="10"/>
  <c r="C417" i="5"/>
  <c r="B423" i="5"/>
  <c r="AK423" i="5" s="1"/>
  <c r="A422" i="4"/>
  <c r="B428" i="4"/>
  <c r="BH430" i="4" s="1"/>
  <c r="C422" i="11" l="1"/>
  <c r="A422" i="11" s="1"/>
  <c r="C938" i="12"/>
  <c r="A926" i="12" s="1"/>
  <c r="V411" i="13"/>
  <c r="X411" i="13" s="1"/>
  <c r="V412" i="13"/>
  <c r="U417" i="13"/>
  <c r="U418" i="13"/>
  <c r="U419" i="13"/>
  <c r="W419" i="13" s="1"/>
  <c r="X419" i="13" s="1"/>
  <c r="S407" i="13"/>
  <c r="X406" i="13"/>
  <c r="S417" i="13"/>
  <c r="T417" i="13"/>
  <c r="T418" i="13"/>
  <c r="S418" i="13"/>
  <c r="M405" i="13"/>
  <c r="M406" i="13"/>
  <c r="M411" i="13"/>
  <c r="M412" i="13"/>
  <c r="K416" i="13"/>
  <c r="A417" i="10"/>
  <c r="C423" i="10"/>
  <c r="A423" i="13"/>
  <c r="K423" i="13" s="1"/>
  <c r="S417" i="10"/>
  <c r="S416" i="10"/>
  <c r="B965" i="12"/>
  <c r="A425" i="13"/>
  <c r="B423" i="10"/>
  <c r="C423" i="5"/>
  <c r="B429" i="5"/>
  <c r="AK429" i="5" s="1"/>
  <c r="B434" i="4"/>
  <c r="BH436" i="4" s="1"/>
  <c r="A428" i="4"/>
  <c r="A423" i="5"/>
  <c r="C428" i="11" l="1"/>
  <c r="A428" i="11" s="1"/>
  <c r="C951" i="12"/>
  <c r="A939" i="12" s="1"/>
  <c r="V417" i="13"/>
  <c r="X417" i="13" s="1"/>
  <c r="V418" i="13"/>
  <c r="U423" i="13"/>
  <c r="U424" i="13"/>
  <c r="U425" i="13"/>
  <c r="W425" i="13" s="1"/>
  <c r="X425" i="13" s="1"/>
  <c r="S413" i="13"/>
  <c r="X412" i="13"/>
  <c r="S424" i="13"/>
  <c r="T424" i="13"/>
  <c r="S423" i="13"/>
  <c r="T423" i="13"/>
  <c r="K422" i="13"/>
  <c r="A423" i="10"/>
  <c r="C429" i="10"/>
  <c r="A429" i="13"/>
  <c r="K429" i="13" s="1"/>
  <c r="S423" i="10"/>
  <c r="S422" i="10"/>
  <c r="C424" i="13"/>
  <c r="B978" i="12"/>
  <c r="E426" i="13"/>
  <c r="A431" i="13"/>
  <c r="C422" i="13"/>
  <c r="C423" i="13"/>
  <c r="C426" i="13"/>
  <c r="E423" i="13"/>
  <c r="C425" i="13"/>
  <c r="C416" i="13"/>
  <c r="C417" i="13"/>
  <c r="E420" i="13"/>
  <c r="E416" i="13"/>
  <c r="C419" i="13"/>
  <c r="C420" i="13"/>
  <c r="E419" i="13"/>
  <c r="E418" i="13"/>
  <c r="C418" i="13"/>
  <c r="E417" i="13"/>
  <c r="E424" i="13"/>
  <c r="E425" i="13"/>
  <c r="E422" i="13"/>
  <c r="B429" i="10"/>
  <c r="C429" i="5"/>
  <c r="A429" i="5"/>
  <c r="B435" i="5"/>
  <c r="AK435" i="5" s="1"/>
  <c r="A434" i="4"/>
  <c r="B440" i="4"/>
  <c r="BH442" i="4" s="1"/>
  <c r="C434" i="11" l="1"/>
  <c r="A434" i="11" s="1"/>
  <c r="C964" i="12"/>
  <c r="A952" i="12" s="1"/>
  <c r="V423" i="13"/>
  <c r="X423" i="13" s="1"/>
  <c r="V424" i="13"/>
  <c r="U429" i="13"/>
  <c r="U430" i="13"/>
  <c r="U431" i="13"/>
  <c r="W431" i="13" s="1"/>
  <c r="X431" i="13" s="1"/>
  <c r="S419" i="13"/>
  <c r="X418" i="13"/>
  <c r="S430" i="13"/>
  <c r="T430" i="13"/>
  <c r="S429" i="13"/>
  <c r="T429" i="13"/>
  <c r="M424" i="13"/>
  <c r="M418" i="13"/>
  <c r="M423" i="13"/>
  <c r="M417" i="13"/>
  <c r="K428" i="13"/>
  <c r="A429" i="10"/>
  <c r="C435" i="10"/>
  <c r="A435" i="13"/>
  <c r="K435" i="13" s="1"/>
  <c r="S428" i="10"/>
  <c r="S429" i="10"/>
  <c r="B991" i="12"/>
  <c r="E430" i="13"/>
  <c r="E428" i="13"/>
  <c r="C428" i="13"/>
  <c r="E431" i="13"/>
  <c r="C431" i="13"/>
  <c r="C430" i="13"/>
  <c r="E429" i="13"/>
  <c r="C432" i="13"/>
  <c r="C429" i="13"/>
  <c r="E432" i="13"/>
  <c r="A437" i="13"/>
  <c r="A435" i="5"/>
  <c r="B441" i="5"/>
  <c r="AK441" i="5" s="1"/>
  <c r="A440" i="4"/>
  <c r="B446" i="4"/>
  <c r="BH448" i="4" s="1"/>
  <c r="B435" i="10"/>
  <c r="C435" i="5"/>
  <c r="C440" i="11" l="1"/>
  <c r="A440" i="11" s="1"/>
  <c r="C977" i="12"/>
  <c r="A965" i="12" s="1"/>
  <c r="V430" i="13"/>
  <c r="V429" i="13"/>
  <c r="X429" i="13" s="1"/>
  <c r="U436" i="13"/>
  <c r="U437" i="13"/>
  <c r="W437" i="13" s="1"/>
  <c r="X437" i="13" s="1"/>
  <c r="U435" i="13"/>
  <c r="X424" i="13"/>
  <c r="S425" i="13"/>
  <c r="T435" i="13"/>
  <c r="S436" i="13"/>
  <c r="T436" i="13"/>
  <c r="S435" i="13"/>
  <c r="M429" i="13"/>
  <c r="M430" i="13"/>
  <c r="K434" i="13"/>
  <c r="A435" i="10"/>
  <c r="C441" i="10"/>
  <c r="A441" i="13"/>
  <c r="K441" i="13" s="1"/>
  <c r="S435" i="10"/>
  <c r="S434" i="10"/>
  <c r="B1004" i="12"/>
  <c r="A443" i="13"/>
  <c r="B447" i="5"/>
  <c r="AK447" i="5" s="1"/>
  <c r="B452" i="4"/>
  <c r="BH454" i="4" s="1"/>
  <c r="A446" i="4"/>
  <c r="A441" i="5"/>
  <c r="B441" i="10"/>
  <c r="C441" i="5"/>
  <c r="C446" i="11" l="1"/>
  <c r="A446" i="11" s="1"/>
  <c r="C990" i="12"/>
  <c r="A978" i="12" s="1"/>
  <c r="V435" i="13"/>
  <c r="X435" i="13" s="1"/>
  <c r="V436" i="13"/>
  <c r="U441" i="13"/>
  <c r="U442" i="13"/>
  <c r="U443" i="13"/>
  <c r="W443" i="13" s="1"/>
  <c r="X443" i="13" s="1"/>
  <c r="X430" i="13"/>
  <c r="S431" i="13"/>
  <c r="S441" i="13"/>
  <c r="T441" i="13"/>
  <c r="T442" i="13"/>
  <c r="S442" i="13"/>
  <c r="K440" i="13"/>
  <c r="A441" i="10"/>
  <c r="C447" i="10"/>
  <c r="A447" i="13"/>
  <c r="K447" i="13" s="1"/>
  <c r="S440" i="10"/>
  <c r="S441" i="10"/>
  <c r="E441" i="13"/>
  <c r="B1017" i="12"/>
  <c r="C442" i="13"/>
  <c r="C443" i="13"/>
  <c r="E443" i="13"/>
  <c r="C441" i="13"/>
  <c r="C440" i="13"/>
  <c r="E442" i="13"/>
  <c r="E440" i="13"/>
  <c r="A449" i="13"/>
  <c r="C438" i="13"/>
  <c r="C435" i="13"/>
  <c r="E438" i="13"/>
  <c r="E436" i="13"/>
  <c r="C436" i="13"/>
  <c r="E437" i="13"/>
  <c r="C434" i="13"/>
  <c r="C437" i="13"/>
  <c r="E434" i="13"/>
  <c r="E435" i="13"/>
  <c r="C444" i="13"/>
  <c r="E444" i="13"/>
  <c r="B447" i="10"/>
  <c r="C447" i="5"/>
  <c r="A447" i="5"/>
  <c r="B453" i="5"/>
  <c r="AK453" i="5" s="1"/>
  <c r="A452" i="4"/>
  <c r="B458" i="4"/>
  <c r="BH460" i="4" s="1"/>
  <c r="C452" i="11" l="1"/>
  <c r="A452" i="11" s="1"/>
  <c r="C1003" i="12"/>
  <c r="A991" i="12" s="1"/>
  <c r="V442" i="13"/>
  <c r="V441" i="13"/>
  <c r="X441" i="13" s="1"/>
  <c r="U447" i="13"/>
  <c r="U448" i="13"/>
  <c r="U449" i="13"/>
  <c r="W449" i="13" s="1"/>
  <c r="X449" i="13" s="1"/>
  <c r="S448" i="13"/>
  <c r="T448" i="13"/>
  <c r="S447" i="13"/>
  <c r="T447" i="13"/>
  <c r="S437" i="13"/>
  <c r="X436" i="13"/>
  <c r="M436" i="13"/>
  <c r="M441" i="13"/>
  <c r="M442" i="13"/>
  <c r="M435" i="13"/>
  <c r="K446" i="13"/>
  <c r="A447" i="10"/>
  <c r="C453" i="10"/>
  <c r="A453" i="13"/>
  <c r="K453" i="13" s="1"/>
  <c r="S447" i="10"/>
  <c r="S446" i="10"/>
  <c r="C446" i="13"/>
  <c r="B1030" i="12"/>
  <c r="E446" i="13"/>
  <c r="E450" i="13"/>
  <c r="C449" i="13"/>
  <c r="E449" i="13"/>
  <c r="A455" i="13"/>
  <c r="C448" i="13"/>
  <c r="E448" i="13"/>
  <c r="C447" i="13"/>
  <c r="C450" i="13"/>
  <c r="E447" i="13"/>
  <c r="B459" i="5"/>
  <c r="AK459" i="5" s="1"/>
  <c r="A458" i="4"/>
  <c r="B464" i="4"/>
  <c r="BH466" i="4" s="1"/>
  <c r="B453" i="10"/>
  <c r="C453" i="5"/>
  <c r="A453" i="5"/>
  <c r="C458" i="11" l="1"/>
  <c r="A458" i="11" s="1"/>
  <c r="C1016" i="12"/>
  <c r="A1004" i="12" s="1"/>
  <c r="V448" i="13"/>
  <c r="V447" i="13"/>
  <c r="X447" i="13" s="1"/>
  <c r="U453" i="13"/>
  <c r="U454" i="13"/>
  <c r="U455" i="13"/>
  <c r="W455" i="13" s="1"/>
  <c r="X455" i="13" s="1"/>
  <c r="S454" i="13"/>
  <c r="T454" i="13"/>
  <c r="S453" i="13"/>
  <c r="T453" i="13"/>
  <c r="S443" i="13"/>
  <c r="X442" i="13"/>
  <c r="M447" i="13"/>
  <c r="M448" i="13"/>
  <c r="K452" i="13"/>
  <c r="A453" i="10"/>
  <c r="C459" i="10"/>
  <c r="A459" i="13"/>
  <c r="K459" i="13" s="1"/>
  <c r="S452" i="10"/>
  <c r="S453" i="10"/>
  <c r="B1043" i="12"/>
  <c r="A461" i="13"/>
  <c r="B459" i="10"/>
  <c r="C459" i="5"/>
  <c r="B465" i="5"/>
  <c r="AK465" i="5" s="1"/>
  <c r="A464" i="4"/>
  <c r="B470" i="4"/>
  <c r="BH472" i="4" s="1"/>
  <c r="A459" i="5"/>
  <c r="C464" i="11" l="1"/>
  <c r="A464" i="11" s="1"/>
  <c r="C1029" i="12"/>
  <c r="A1017" i="12" s="1"/>
  <c r="V454" i="13"/>
  <c r="V453" i="13"/>
  <c r="X453" i="13" s="1"/>
  <c r="U459" i="13"/>
  <c r="U460" i="13"/>
  <c r="U461" i="13"/>
  <c r="W461" i="13" s="1"/>
  <c r="X461" i="13" s="1"/>
  <c r="X448" i="13"/>
  <c r="S449" i="13"/>
  <c r="T459" i="13"/>
  <c r="S460" i="13"/>
  <c r="T460" i="13"/>
  <c r="S459" i="13"/>
  <c r="K458" i="13"/>
  <c r="A459" i="10"/>
  <c r="C465" i="10"/>
  <c r="A465" i="13"/>
  <c r="K465" i="13" s="1"/>
  <c r="S459" i="10"/>
  <c r="S458" i="10"/>
  <c r="B1056" i="12"/>
  <c r="C462" i="13"/>
  <c r="E458" i="13"/>
  <c r="C458" i="13"/>
  <c r="E459" i="13"/>
  <c r="C459" i="13"/>
  <c r="E461" i="13"/>
  <c r="E462" i="13"/>
  <c r="C460" i="13"/>
  <c r="C461" i="13"/>
  <c r="E460" i="13"/>
  <c r="A467" i="13"/>
  <c r="C455" i="13"/>
  <c r="C452" i="13"/>
  <c r="C456" i="13"/>
  <c r="C454" i="13"/>
  <c r="E453" i="13"/>
  <c r="C453" i="13"/>
  <c r="E452" i="13"/>
  <c r="E455" i="13"/>
  <c r="E456" i="13"/>
  <c r="E454" i="13"/>
  <c r="B465" i="10"/>
  <c r="C465" i="5"/>
  <c r="B471" i="5"/>
  <c r="AK471" i="5" s="1"/>
  <c r="B476" i="4"/>
  <c r="BH478" i="4" s="1"/>
  <c r="A470" i="4"/>
  <c r="A465" i="5"/>
  <c r="M454" i="13" l="1"/>
  <c r="C470" i="11"/>
  <c r="A470" i="11" s="1"/>
  <c r="C1042" i="12"/>
  <c r="A1030" i="12" s="1"/>
  <c r="V459" i="13"/>
  <c r="X459" i="13" s="1"/>
  <c r="V460" i="13"/>
  <c r="U467" i="13"/>
  <c r="W467" i="13" s="1"/>
  <c r="X467" i="13" s="1"/>
  <c r="U465" i="13"/>
  <c r="U466" i="13"/>
  <c r="S465" i="13"/>
  <c r="T465" i="13"/>
  <c r="T466" i="13"/>
  <c r="S466" i="13"/>
  <c r="S455" i="13"/>
  <c r="X454" i="13"/>
  <c r="M460" i="13"/>
  <c r="M459" i="13"/>
  <c r="M453" i="13"/>
  <c r="K464" i="13"/>
  <c r="A465" i="10"/>
  <c r="C471" i="10"/>
  <c r="A471" i="13"/>
  <c r="K471" i="13" s="1"/>
  <c r="S464" i="10"/>
  <c r="S465" i="10"/>
  <c r="B1069" i="12"/>
  <c r="C464" i="13"/>
  <c r="E464" i="13"/>
  <c r="C465" i="13"/>
  <c r="C466" i="13"/>
  <c r="E468" i="13"/>
  <c r="C468" i="13"/>
  <c r="E467" i="13"/>
  <c r="C467" i="13"/>
  <c r="E465" i="13"/>
  <c r="E466" i="13"/>
  <c r="A473" i="13"/>
  <c r="A471" i="5"/>
  <c r="B471" i="10"/>
  <c r="C471" i="5"/>
  <c r="B477" i="5"/>
  <c r="AK477" i="5" s="1"/>
  <c r="A476" i="4"/>
  <c r="B482" i="4"/>
  <c r="BH484" i="4" s="1"/>
  <c r="M466" i="13" l="1"/>
  <c r="C476" i="11"/>
  <c r="A476" i="11" s="1"/>
  <c r="C1055" i="12"/>
  <c r="A1043" i="12" s="1"/>
  <c r="V466" i="13"/>
  <c r="X466" i="13" s="1"/>
  <c r="V465" i="13"/>
  <c r="X465" i="13" s="1"/>
  <c r="U471" i="13"/>
  <c r="U472" i="13"/>
  <c r="U473" i="13"/>
  <c r="W473" i="13" s="1"/>
  <c r="X473" i="13" s="1"/>
  <c r="S472" i="13"/>
  <c r="T472" i="13"/>
  <c r="S471" i="13"/>
  <c r="T471" i="13"/>
  <c r="X460" i="13"/>
  <c r="S461" i="13"/>
  <c r="M465" i="13"/>
  <c r="K470" i="13"/>
  <c r="A471" i="10"/>
  <c r="A477" i="13"/>
  <c r="K477" i="13" s="1"/>
  <c r="S471" i="10"/>
  <c r="S470" i="10"/>
  <c r="C477" i="10"/>
  <c r="B1082" i="12"/>
  <c r="A479" i="13"/>
  <c r="A477" i="5"/>
  <c r="B483" i="5"/>
  <c r="AK483" i="5" s="1"/>
  <c r="A482" i="4"/>
  <c r="B488" i="4"/>
  <c r="BH490" i="4" s="1"/>
  <c r="B477" i="10"/>
  <c r="C477" i="5"/>
  <c r="S467" i="13" l="1"/>
  <c r="C482" i="11"/>
  <c r="A482" i="11" s="1"/>
  <c r="C1068" i="12"/>
  <c r="A1056" i="12" s="1"/>
  <c r="V471" i="13"/>
  <c r="X471" i="13" s="1"/>
  <c r="V472" i="13"/>
  <c r="U477" i="13"/>
  <c r="U478" i="13"/>
  <c r="U479" i="13"/>
  <c r="W479" i="13" s="1"/>
  <c r="X479" i="13" s="1"/>
  <c r="S478" i="13"/>
  <c r="T478" i="13"/>
  <c r="S477" i="13"/>
  <c r="T477" i="13"/>
  <c r="K476" i="13"/>
  <c r="A477" i="10"/>
  <c r="C483" i="10"/>
  <c r="A483" i="13"/>
  <c r="K483" i="13" s="1"/>
  <c r="S476" i="10"/>
  <c r="S477" i="10"/>
  <c r="A485" i="13"/>
  <c r="E472" i="13"/>
  <c r="E470" i="13"/>
  <c r="E471" i="13"/>
  <c r="C470" i="13"/>
  <c r="E474" i="13"/>
  <c r="E473" i="13"/>
  <c r="C472" i="13"/>
  <c r="C473" i="13"/>
  <c r="C471" i="13"/>
  <c r="C474" i="13"/>
  <c r="M6" i="13"/>
  <c r="B483" i="10"/>
  <c r="C483" i="5"/>
  <c r="B489" i="5"/>
  <c r="AK489" i="5" s="1"/>
  <c r="B494" i="4"/>
  <c r="A488" i="4"/>
  <c r="A483" i="5"/>
  <c r="C488" i="11" l="1"/>
  <c r="A488" i="11" s="1"/>
  <c r="C1081" i="12"/>
  <c r="A1069" i="12" s="1"/>
  <c r="V477" i="13"/>
  <c r="V478" i="13"/>
  <c r="U483" i="13"/>
  <c r="U484" i="13"/>
  <c r="U485" i="13"/>
  <c r="W485" i="13" s="1"/>
  <c r="X485" i="13" s="1"/>
  <c r="M472" i="13"/>
  <c r="T483" i="13"/>
  <c r="S484" i="13"/>
  <c r="T484" i="13"/>
  <c r="S483" i="13"/>
  <c r="S473" i="13"/>
  <c r="X472" i="13"/>
  <c r="X477" i="13"/>
  <c r="M471" i="13"/>
  <c r="K482" i="13"/>
  <c r="A483" i="10"/>
  <c r="C489" i="10"/>
  <c r="A489" i="13"/>
  <c r="K489" i="13" s="1"/>
  <c r="S482" i="10"/>
  <c r="S483" i="10"/>
  <c r="B500" i="4"/>
  <c r="BH496" i="4"/>
  <c r="A491" i="13"/>
  <c r="C477" i="13"/>
  <c r="E480" i="13"/>
  <c r="C480" i="13"/>
  <c r="E476" i="13"/>
  <c r="E477" i="13"/>
  <c r="C478" i="13"/>
  <c r="E479" i="13"/>
  <c r="E478" i="13"/>
  <c r="C479" i="13"/>
  <c r="C476" i="13"/>
  <c r="B489" i="10"/>
  <c r="C489" i="5"/>
  <c r="A489" i="5"/>
  <c r="B495" i="5"/>
  <c r="A494" i="4"/>
  <c r="C494" i="11" s="1"/>
  <c r="A494" i="11" s="1"/>
  <c r="M477" i="13" l="1"/>
  <c r="V484" i="13"/>
  <c r="S485" i="13" s="1"/>
  <c r="V483" i="13"/>
  <c r="X483" i="13" s="1"/>
  <c r="U489" i="13"/>
  <c r="U490" i="13"/>
  <c r="U491" i="13"/>
  <c r="W491" i="13" s="1"/>
  <c r="X491" i="13" s="1"/>
  <c r="S489" i="13"/>
  <c r="T489" i="13"/>
  <c r="T490" i="13"/>
  <c r="S490" i="13"/>
  <c r="X478" i="13"/>
  <c r="S479" i="13"/>
  <c r="M478" i="13"/>
  <c r="K488" i="13"/>
  <c r="A489" i="10"/>
  <c r="C495" i="10"/>
  <c r="A495" i="13"/>
  <c r="K495" i="13" s="1"/>
  <c r="S489" i="10"/>
  <c r="S488" i="10"/>
  <c r="BH502" i="4"/>
  <c r="A500" i="4"/>
  <c r="A495" i="5"/>
  <c r="AK495" i="5"/>
  <c r="A497" i="13"/>
  <c r="C483" i="13"/>
  <c r="E482" i="13"/>
  <c r="E483" i="13"/>
  <c r="C485" i="13"/>
  <c r="E486" i="13"/>
  <c r="C482" i="13"/>
  <c r="M5" i="13" s="1"/>
  <c r="C484" i="13"/>
  <c r="E485" i="13"/>
  <c r="C486" i="13"/>
  <c r="E484" i="13"/>
  <c r="B495" i="10"/>
  <c r="C495" i="5"/>
  <c r="X484" i="13" l="1"/>
  <c r="B501" i="10"/>
  <c r="C1094" i="12"/>
  <c r="A1082" i="12" s="1"/>
  <c r="V490" i="13"/>
  <c r="V489" i="13"/>
  <c r="X489" i="13" s="1"/>
  <c r="U495" i="13"/>
  <c r="U3" i="13" s="1"/>
  <c r="U496" i="13"/>
  <c r="U4" i="13" s="1"/>
  <c r="U497" i="13"/>
  <c r="W497" i="13" s="1"/>
  <c r="X497" i="13" s="1"/>
  <c r="X5" i="13" s="1"/>
  <c r="M483" i="13"/>
  <c r="S496" i="13"/>
  <c r="S4" i="13" s="1"/>
  <c r="T496" i="13"/>
  <c r="T4" i="13" s="1"/>
  <c r="S495" i="13"/>
  <c r="S3" i="13" s="1"/>
  <c r="T495" i="13"/>
  <c r="T3" i="13" s="1"/>
  <c r="M484" i="13"/>
  <c r="K494" i="13"/>
  <c r="A495" i="10"/>
  <c r="C501" i="10"/>
  <c r="S495" i="10"/>
  <c r="S494" i="10"/>
  <c r="C488" i="13"/>
  <c r="E488" i="13"/>
  <c r="C491" i="13"/>
  <c r="E492" i="13"/>
  <c r="E490" i="13"/>
  <c r="C489" i="13"/>
  <c r="E491" i="13"/>
  <c r="C490" i="13"/>
  <c r="C492" i="13"/>
  <c r="E489" i="13"/>
  <c r="M2" i="13"/>
  <c r="V496" i="13" l="1"/>
  <c r="V4" i="13" s="1"/>
  <c r="V68" i="17" s="1"/>
  <c r="V495" i="13"/>
  <c r="X495" i="13" s="1"/>
  <c r="X3" i="13" s="1"/>
  <c r="M490" i="13"/>
  <c r="W5" i="13"/>
  <c r="U5" i="13" s="1"/>
  <c r="S491" i="13"/>
  <c r="X490" i="13"/>
  <c r="M489" i="13"/>
  <c r="A501" i="10"/>
  <c r="S500" i="10"/>
  <c r="S501" i="10"/>
  <c r="C496" i="13"/>
  <c r="E498" i="13"/>
  <c r="C495" i="13"/>
  <c r="C494" i="13"/>
  <c r="C498" i="13"/>
  <c r="K4" i="13"/>
  <c r="E496" i="13"/>
  <c r="E494" i="13"/>
  <c r="C497" i="13"/>
  <c r="E495" i="13"/>
  <c r="E497" i="13"/>
  <c r="V73" i="17" l="1"/>
  <c r="X73" i="17" s="1"/>
  <c r="S497" i="13"/>
  <c r="X496" i="13"/>
  <c r="X4" i="13" s="1"/>
  <c r="Y4" i="13" s="1"/>
  <c r="S5" i="13" s="1"/>
  <c r="M496" i="13"/>
  <c r="M495" i="13"/>
  <c r="V3" i="13"/>
  <c r="V74" i="17" s="1"/>
  <c r="E2" i="13"/>
  <c r="J10" i="17" s="1"/>
  <c r="C6" i="13"/>
  <c r="E5" i="13"/>
  <c r="E4" i="13"/>
  <c r="C2" i="13"/>
  <c r="I10" i="17" s="1"/>
  <c r="C3" i="13"/>
  <c r="I11" i="17" s="1"/>
  <c r="E6" i="13"/>
  <c r="E3" i="13"/>
  <c r="J11" i="17" s="1"/>
  <c r="C5" i="13"/>
  <c r="C4" i="13"/>
  <c r="Y3" i="13" l="1"/>
  <c r="V76" i="17" s="1"/>
  <c r="V75" i="17" s="1"/>
  <c r="K11" i="17"/>
  <c r="K10" i="17"/>
  <c r="V69" i="17"/>
  <c r="I12" i="17"/>
  <c r="M3" i="13"/>
  <c r="M4" i="13"/>
  <c r="J12" i="17"/>
  <c r="J13" i="17" s="1"/>
  <c r="V70" i="17" l="1"/>
  <c r="V72" i="17" s="1"/>
  <c r="X72" i="17" s="1"/>
  <c r="X69" i="17"/>
  <c r="K12" i="17"/>
  <c r="I13" i="17"/>
  <c r="K13" i="17" s="1"/>
  <c r="J14" i="17" l="1"/>
  <c r="K14" i="1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Danilo</author>
    <author>Danilo Di Pietro</author>
  </authors>
  <commentList>
    <comment ref="B2" authorId="0" shapeId="0" xr:uid="{00000000-0006-0000-0100-000001000000}">
      <text>
        <r>
          <rPr>
            <b/>
            <sz val="9"/>
            <color indexed="81"/>
            <rFont val="Tahoma"/>
            <family val="2"/>
          </rPr>
          <t>Indicare il codice dell'edificio o il nominativo univoco fornito dall'ATER.
DOCET involucro</t>
        </r>
      </text>
    </comment>
    <comment ref="C2" authorId="0" shapeId="0" xr:uid="{00000000-0006-0000-0100-000002000000}">
      <text>
        <r>
          <rPr>
            <b/>
            <sz val="9"/>
            <color indexed="81"/>
            <rFont val="Tahoma"/>
            <family val="2"/>
          </rPr>
          <t>DOCET INVOLUCRO</t>
        </r>
      </text>
    </comment>
    <comment ref="D2" authorId="0" shapeId="0" xr:uid="{00000000-0006-0000-0100-000003000000}">
      <text>
        <r>
          <rPr>
            <b/>
            <sz val="9"/>
            <color indexed="81"/>
            <rFont val="Tahoma"/>
            <family val="2"/>
          </rPr>
          <t>Via, civico, scala, CAP Comune
DOCET INVOLUCRO + APE</t>
        </r>
        <r>
          <rPr>
            <sz val="9"/>
            <color indexed="81"/>
            <rFont val="Tahoma"/>
            <family val="2"/>
          </rPr>
          <t xml:space="preserve">
</t>
        </r>
      </text>
    </comment>
    <comment ref="E2" authorId="1" shapeId="0" xr:uid="{00000000-0006-0000-0100-000004000000}">
      <text>
        <r>
          <rPr>
            <b/>
            <sz val="9"/>
            <color indexed="81"/>
            <rFont val="Tahoma"/>
            <family val="2"/>
          </rPr>
          <t>DOCET INVOLUCRO</t>
        </r>
      </text>
    </comment>
    <comment ref="F2" authorId="1" shapeId="0" xr:uid="{00000000-0006-0000-0100-000005000000}">
      <text>
        <r>
          <rPr>
            <b/>
            <sz val="9"/>
            <color indexed="81"/>
            <rFont val="Tahoma"/>
            <family val="2"/>
          </rPr>
          <t>DOCET INVOLUCRO</t>
        </r>
        <r>
          <rPr>
            <sz val="9"/>
            <color indexed="81"/>
            <rFont val="Tahoma"/>
            <family val="2"/>
          </rPr>
          <t xml:space="preserve">
</t>
        </r>
      </text>
    </comment>
    <comment ref="G2" authorId="1" shapeId="0" xr:uid="{00000000-0006-0000-0100-000006000000}">
      <text>
        <r>
          <rPr>
            <b/>
            <sz val="9"/>
            <color indexed="81"/>
            <rFont val="Tahoma"/>
            <family val="2"/>
          </rPr>
          <t>DOCET INVOLUCRO</t>
        </r>
        <r>
          <rPr>
            <sz val="9"/>
            <color indexed="81"/>
            <rFont val="Tahoma"/>
            <family val="2"/>
          </rPr>
          <t xml:space="preserve">
</t>
        </r>
      </text>
    </comment>
    <comment ref="H2" authorId="1" shapeId="0" xr:uid="{00000000-0006-0000-0100-000007000000}">
      <text>
        <r>
          <rPr>
            <b/>
            <sz val="9"/>
            <color indexed="81"/>
            <rFont val="Tahoma"/>
            <family val="2"/>
          </rPr>
          <t>DOCET INVOLUCRO</t>
        </r>
        <r>
          <rPr>
            <sz val="9"/>
            <color indexed="81"/>
            <rFont val="Tahoma"/>
            <family val="2"/>
          </rPr>
          <t xml:space="preserve">
</t>
        </r>
      </text>
    </comment>
    <comment ref="I2" authorId="1" shapeId="0" xr:uid="{00000000-0006-0000-0100-000008000000}">
      <text>
        <r>
          <rPr>
            <b/>
            <sz val="9"/>
            <color indexed="81"/>
            <rFont val="Tahoma"/>
            <family val="2"/>
          </rPr>
          <t>DOCET INVOLUCRO</t>
        </r>
        <r>
          <rPr>
            <sz val="9"/>
            <color indexed="81"/>
            <rFont val="Tahoma"/>
            <family val="2"/>
          </rPr>
          <t xml:space="preserve">
</t>
        </r>
      </text>
    </comment>
    <comment ref="J2" authorId="1" shapeId="0" xr:uid="{00000000-0006-0000-0100-000009000000}">
      <text>
        <r>
          <rPr>
            <b/>
            <sz val="9"/>
            <color indexed="81"/>
            <rFont val="Tahoma"/>
            <family val="2"/>
          </rPr>
          <t>DOCET: APE</t>
        </r>
      </text>
    </comment>
    <comment ref="K2" authorId="1" shapeId="0" xr:uid="{00000000-0006-0000-0100-00000A000000}">
      <text>
        <r>
          <rPr>
            <b/>
            <sz val="9"/>
            <color indexed="81"/>
            <rFont val="Tahoma"/>
            <family val="2"/>
          </rPr>
          <t>DOCET INVOLUCRO</t>
        </r>
      </text>
    </comment>
    <comment ref="L2" authorId="1" shapeId="0" xr:uid="{00000000-0006-0000-0100-00000B000000}">
      <text>
        <r>
          <rPr>
            <b/>
            <sz val="9"/>
            <color indexed="81"/>
            <rFont val="Tahoma"/>
            <family val="2"/>
          </rPr>
          <t>DOCET Involucro</t>
        </r>
      </text>
    </comment>
    <comment ref="M2" authorId="1" shapeId="0" xr:uid="{00000000-0006-0000-0100-00000C000000}">
      <text>
        <r>
          <rPr>
            <b/>
            <sz val="9"/>
            <color indexed="81"/>
            <rFont val="Tahoma"/>
            <family val="2"/>
          </rPr>
          <t>DOCET Involucro</t>
        </r>
      </text>
    </comment>
    <comment ref="N2" authorId="1" shapeId="0" xr:uid="{00000000-0006-0000-0100-00000D000000}">
      <text>
        <r>
          <rPr>
            <b/>
            <sz val="9"/>
            <color indexed="81"/>
            <rFont val="Tahoma"/>
            <family val="2"/>
          </rPr>
          <t>DOCET Involucro</t>
        </r>
      </text>
    </comment>
    <comment ref="O2" authorId="1" shapeId="0" xr:uid="{00000000-0006-0000-0100-00000E000000}">
      <text>
        <r>
          <rPr>
            <b/>
            <sz val="9"/>
            <color indexed="81"/>
            <rFont val="Tahoma"/>
            <family val="2"/>
          </rPr>
          <t>DOCET Involucro</t>
        </r>
      </text>
    </comment>
    <comment ref="P2" authorId="1" shapeId="0" xr:uid="{00000000-0006-0000-0100-00000F000000}">
      <text>
        <r>
          <rPr>
            <b/>
            <sz val="9"/>
            <color indexed="81"/>
            <rFont val="Tahoma"/>
            <family val="2"/>
          </rPr>
          <t>DOCET Involucro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Danilo Di Pietro</author>
    <author>Danilo</author>
  </authors>
  <commentList>
    <comment ref="C2" authorId="0" shapeId="0" xr:uid="{00000000-0006-0000-0200-000001000000}">
      <text>
        <r>
          <rPr>
            <b/>
            <sz val="9"/>
            <color indexed="81"/>
            <rFont val="Tahoma"/>
            <family val="2"/>
          </rPr>
          <t>DOCET APE</t>
        </r>
      </text>
    </comment>
    <comment ref="E2" authorId="0" shapeId="0" xr:uid="{00000000-0006-0000-0200-000002000000}">
      <text>
        <r>
          <rPr>
            <b/>
            <sz val="9"/>
            <color indexed="81"/>
            <rFont val="Tahoma"/>
            <family val="2"/>
          </rPr>
          <t>DOCET Involucro</t>
        </r>
      </text>
    </comment>
    <comment ref="G2" authorId="0" shapeId="0" xr:uid="{00000000-0006-0000-0200-000003000000}">
      <text>
        <r>
          <rPr>
            <b/>
            <sz val="9"/>
            <color indexed="81"/>
            <rFont val="Tahoma"/>
            <family val="2"/>
          </rPr>
          <t>DOCET Involucro</t>
        </r>
      </text>
    </comment>
    <comment ref="I2" authorId="0" shapeId="0" xr:uid="{00000000-0006-0000-0200-000004000000}">
      <text>
        <r>
          <rPr>
            <b/>
            <sz val="9"/>
            <color indexed="81"/>
            <rFont val="Tahoma"/>
            <family val="2"/>
          </rPr>
          <t>DOCET Involucro</t>
        </r>
        <r>
          <rPr>
            <sz val="9"/>
            <color indexed="81"/>
            <rFont val="Tahoma"/>
            <family val="2"/>
          </rPr>
          <t xml:space="preserve">
Dato ottenuto dalle planimetrie rielaborate a seguito del sopralluogo</t>
        </r>
      </text>
    </comment>
    <comment ref="K2" authorId="0" shapeId="0" xr:uid="{00000000-0006-0000-0200-000005000000}">
      <text>
        <r>
          <rPr>
            <b/>
            <sz val="9"/>
            <color indexed="81"/>
            <rFont val="Tahoma"/>
            <family val="2"/>
          </rPr>
          <t>DOCET Involucro - inserire NO se non presente</t>
        </r>
        <r>
          <rPr>
            <sz val="9"/>
            <color indexed="81"/>
            <rFont val="Tahoma"/>
            <family val="2"/>
          </rPr>
          <t xml:space="preserve">
</t>
        </r>
      </text>
    </comment>
    <comment ref="M2" authorId="1" shapeId="0" xr:uid="{00000000-0006-0000-0200-000006000000}">
      <text>
        <r>
          <rPr>
            <b/>
            <sz val="9"/>
            <color indexed="81"/>
            <rFont val="Tahoma"/>
            <family val="2"/>
          </rPr>
          <t>DOCET Involucro</t>
        </r>
        <r>
          <rPr>
            <sz val="9"/>
            <color indexed="81"/>
            <rFont val="Tahoma"/>
            <family val="2"/>
          </rPr>
          <t xml:space="preserve">
</t>
        </r>
      </text>
    </comment>
    <comment ref="O2" authorId="1" shapeId="0" xr:uid="{00000000-0006-0000-0200-000007000000}">
      <text>
        <r>
          <rPr>
            <b/>
            <sz val="9"/>
            <color indexed="81"/>
            <rFont val="Tahoma"/>
            <family val="2"/>
          </rPr>
          <t>DOCET Involucro</t>
        </r>
      </text>
    </comment>
    <comment ref="Q2" authorId="1" shapeId="0" xr:uid="{00000000-0006-0000-0200-000008000000}">
      <text>
        <r>
          <rPr>
            <b/>
            <sz val="9"/>
            <color indexed="81"/>
            <rFont val="Tahoma"/>
            <family val="2"/>
          </rPr>
          <t>DOCET Involucro</t>
        </r>
      </text>
    </comment>
    <comment ref="S2" authorId="1" shapeId="0" xr:uid="{00000000-0006-0000-0200-000009000000}">
      <text>
        <r>
          <rPr>
            <b/>
            <sz val="9"/>
            <color indexed="81"/>
            <rFont val="Tahoma"/>
            <family val="2"/>
          </rPr>
          <t>DOCET Involucro</t>
        </r>
      </text>
    </comment>
    <comment ref="U2" authorId="1" shapeId="0" xr:uid="{00000000-0006-0000-0200-00000A000000}">
      <text>
        <r>
          <rPr>
            <b/>
            <sz val="9"/>
            <color indexed="81"/>
            <rFont val="Tahoma"/>
            <family val="2"/>
          </rPr>
          <t>DOCET Involucro</t>
        </r>
      </text>
    </comment>
    <comment ref="W2" authorId="1" shapeId="0" xr:uid="{00000000-0006-0000-0200-00000B000000}">
      <text>
        <r>
          <rPr>
            <b/>
            <sz val="9"/>
            <color indexed="81"/>
            <rFont val="Tahoma"/>
            <family val="2"/>
          </rPr>
          <t>DOCET Involucro</t>
        </r>
      </text>
    </comment>
    <comment ref="Y2" authorId="1" shapeId="0" xr:uid="{00000000-0006-0000-0200-00000C000000}">
      <text>
        <r>
          <rPr>
            <b/>
            <sz val="9"/>
            <color indexed="81"/>
            <rFont val="Tahoma"/>
            <family val="2"/>
          </rPr>
          <t>DOCET Involucro</t>
        </r>
        <r>
          <rPr>
            <sz val="9"/>
            <color indexed="81"/>
            <rFont val="Tahoma"/>
            <family val="2"/>
          </rPr>
          <t xml:space="preserve">
</t>
        </r>
      </text>
    </comment>
    <comment ref="AA2" authorId="1" shapeId="0" xr:uid="{00000000-0006-0000-0200-00000D000000}">
      <text>
        <r>
          <rPr>
            <b/>
            <sz val="9"/>
            <color indexed="81"/>
            <rFont val="Tahoma"/>
            <family val="2"/>
          </rPr>
          <t>DOCET Involucro</t>
        </r>
      </text>
    </comment>
    <comment ref="AC2" authorId="1" shapeId="0" xr:uid="{00000000-0006-0000-0200-00000E000000}">
      <text>
        <r>
          <rPr>
            <b/>
            <sz val="9"/>
            <color indexed="81"/>
            <rFont val="Tahoma"/>
            <family val="2"/>
          </rPr>
          <t xml:space="preserve">DOCET Involucro:
</t>
        </r>
        <r>
          <rPr>
            <sz val="9"/>
            <color indexed="81"/>
            <rFont val="Tahoma"/>
            <family val="2"/>
          </rPr>
          <t xml:space="preserve">informazione utile per determinare l'orientamento dell'involucro, ipotizzando che possa avere esclusivamente al massimo  quattro orientamenti (N,E,S,O oppure NE,NO,SE,SO)
</t>
        </r>
      </text>
    </comment>
    <comment ref="AE2" authorId="1" shapeId="0" xr:uid="{00000000-0006-0000-0200-00000F000000}">
      <text>
        <r>
          <rPr>
            <b/>
            <sz val="9"/>
            <color indexed="81"/>
            <rFont val="Tahoma"/>
            <family val="2"/>
          </rPr>
          <t xml:space="preserve">EXTRA DOCET
</t>
        </r>
      </text>
    </comment>
    <comment ref="AG2" authorId="1" shapeId="0" xr:uid="{00000000-0006-0000-0200-000010000000}">
      <text>
        <r>
          <rPr>
            <b/>
            <sz val="9"/>
            <color indexed="81"/>
            <rFont val="Tahoma"/>
            <family val="2"/>
          </rPr>
          <t xml:space="preserve">DOCET Involucro </t>
        </r>
        <r>
          <rPr>
            <sz val="9"/>
            <color indexed="81"/>
            <rFont val="Tahoma"/>
            <family val="2"/>
          </rPr>
          <t xml:space="preserve">
</t>
        </r>
      </text>
    </comment>
    <comment ref="AI2" authorId="1" shapeId="0" xr:uid="{00000000-0006-0000-0200-000011000000}">
      <text>
        <r>
          <rPr>
            <b/>
            <sz val="9"/>
            <color indexed="81"/>
            <rFont val="Tahoma"/>
            <family val="2"/>
          </rPr>
          <t xml:space="preserve">DOCET Involucro </t>
        </r>
      </text>
    </comment>
    <comment ref="AK2" authorId="1" shapeId="0" xr:uid="{00000000-0006-0000-0200-000012000000}">
      <text>
        <r>
          <rPr>
            <b/>
            <sz val="9"/>
            <color indexed="81"/>
            <rFont val="Tahoma"/>
            <family val="2"/>
          </rPr>
          <t xml:space="preserve">DOCET Involucro </t>
        </r>
        <r>
          <rPr>
            <sz val="9"/>
            <color indexed="81"/>
            <rFont val="Tahoma"/>
            <family val="2"/>
          </rPr>
          <t xml:space="preserve">
</t>
        </r>
      </text>
    </comment>
    <comment ref="AM2" authorId="1" shapeId="0" xr:uid="{00000000-0006-0000-0200-000013000000}">
      <text>
        <r>
          <rPr>
            <b/>
            <sz val="9"/>
            <color indexed="81"/>
            <rFont val="Tahoma"/>
            <family val="2"/>
          </rPr>
          <t xml:space="preserve">DOCET Involucro </t>
        </r>
      </text>
    </comment>
    <comment ref="AY2" authorId="1" shapeId="0" xr:uid="{00000000-0006-0000-0200-000014000000}">
      <text>
        <r>
          <rPr>
            <b/>
            <sz val="9"/>
            <color indexed="81"/>
            <rFont val="Tahoma"/>
            <family val="2"/>
          </rPr>
          <t>DOCET Involucro</t>
        </r>
      </text>
    </comment>
    <comment ref="BA2" authorId="1" shapeId="0" xr:uid="{00000000-0006-0000-0200-000015000000}">
      <text>
        <r>
          <rPr>
            <b/>
            <sz val="9"/>
            <color indexed="81"/>
            <rFont val="Tahoma"/>
            <family val="2"/>
          </rPr>
          <t>DOCET Involucro</t>
        </r>
      </text>
    </comment>
    <comment ref="BC2" authorId="1" shapeId="0" xr:uid="{00000000-0006-0000-0200-000016000000}">
      <text>
        <r>
          <rPr>
            <b/>
            <sz val="9"/>
            <color indexed="81"/>
            <rFont val="Tahoma"/>
            <family val="2"/>
          </rPr>
          <t xml:space="preserve">DOCET Involucro. 
Calcolato da questo file excel, da correggere all'occorrenza. </t>
        </r>
      </text>
    </comment>
    <comment ref="BI2" authorId="0" shapeId="0" xr:uid="{00000000-0006-0000-0200-000017000000}">
      <text>
        <r>
          <rPr>
            <b/>
            <sz val="9"/>
            <color indexed="81"/>
            <rFont val="Tahoma"/>
            <family val="2"/>
          </rPr>
          <t>DOCET Involucro</t>
        </r>
        <r>
          <rPr>
            <sz val="9"/>
            <color indexed="81"/>
            <rFont val="Tahoma"/>
            <family val="2"/>
          </rPr>
          <t xml:space="preserve">
</t>
        </r>
      </text>
    </comment>
    <comment ref="C3" authorId="0" shapeId="0" xr:uid="{00000000-0006-0000-0200-000018000000}">
      <text>
        <r>
          <rPr>
            <b/>
            <sz val="9"/>
            <color indexed="81"/>
            <rFont val="Tahoma"/>
            <family val="2"/>
          </rPr>
          <t>DOCET APE</t>
        </r>
      </text>
    </comment>
    <comment ref="E3" authorId="0" shapeId="0" xr:uid="{00000000-0006-0000-0200-000019000000}">
      <text>
        <r>
          <rPr>
            <b/>
            <sz val="9"/>
            <color indexed="81"/>
            <rFont val="Tahoma"/>
            <family val="2"/>
          </rPr>
          <t>DOCET Involucro</t>
        </r>
      </text>
    </comment>
    <comment ref="G3" authorId="0" shapeId="0" xr:uid="{00000000-0006-0000-0200-00001A000000}">
      <text>
        <r>
          <rPr>
            <b/>
            <sz val="9"/>
            <color indexed="81"/>
            <rFont val="Tahoma"/>
            <family val="2"/>
          </rPr>
          <t>DOCET Involucro</t>
        </r>
        <r>
          <rPr>
            <sz val="9"/>
            <color indexed="81"/>
            <rFont val="Tahoma"/>
            <family val="2"/>
          </rPr>
          <t xml:space="preserve">
</t>
        </r>
      </text>
    </comment>
    <comment ref="I3" authorId="0" shapeId="0" xr:uid="{00000000-0006-0000-0200-00001B000000}">
      <text>
        <r>
          <rPr>
            <b/>
            <sz val="9"/>
            <color indexed="81"/>
            <rFont val="Tahoma"/>
            <family val="2"/>
          </rPr>
          <t>DOCET Involucro</t>
        </r>
        <r>
          <rPr>
            <sz val="9"/>
            <color indexed="81"/>
            <rFont val="Tahoma"/>
            <family val="2"/>
          </rPr>
          <t xml:space="preserve">
</t>
        </r>
      </text>
    </comment>
    <comment ref="K3" authorId="0" shapeId="0" xr:uid="{00000000-0006-0000-0200-00001C000000}">
      <text>
        <r>
          <rPr>
            <b/>
            <sz val="9"/>
            <color indexed="81"/>
            <rFont val="Tahoma"/>
            <family val="2"/>
          </rPr>
          <t>DOCET Involucro - inserire NO se non presente</t>
        </r>
        <r>
          <rPr>
            <sz val="9"/>
            <color indexed="81"/>
            <rFont val="Tahoma"/>
            <family val="2"/>
          </rPr>
          <t xml:space="preserve">
</t>
        </r>
      </text>
    </comment>
    <comment ref="M3" authorId="1" shapeId="0" xr:uid="{00000000-0006-0000-0200-00001D000000}">
      <text>
        <r>
          <rPr>
            <b/>
            <sz val="9"/>
            <color indexed="81"/>
            <rFont val="Tahoma"/>
            <family val="2"/>
          </rPr>
          <t>DOCET Involucro</t>
        </r>
      </text>
    </comment>
    <comment ref="O3" authorId="1" shapeId="0" xr:uid="{00000000-0006-0000-0200-00001E000000}">
      <text>
        <r>
          <rPr>
            <b/>
            <sz val="9"/>
            <color indexed="81"/>
            <rFont val="Tahoma"/>
            <family val="2"/>
          </rPr>
          <t>DOCET Involucro
Per questa trasmittanza, come per le altre, fare riferimento al dato fornito da DOCET o, qualora più attendibile, al dato fornito da altro SW a disposizione dell'energy auditor. In presenza di un dato inserito manualmente si chiede di inviare la copia pdf della stratigrafia. Stesso discorso per il valore YIE.</t>
        </r>
      </text>
    </comment>
    <comment ref="Q3" authorId="1" shapeId="0" xr:uid="{00000000-0006-0000-0200-00001F000000}">
      <text>
        <r>
          <rPr>
            <b/>
            <sz val="9"/>
            <color indexed="81"/>
            <rFont val="Tahoma"/>
            <family val="2"/>
          </rPr>
          <t>DOCET Involucro</t>
        </r>
      </text>
    </comment>
    <comment ref="S3" authorId="1" shapeId="0" xr:uid="{00000000-0006-0000-0200-000020000000}">
      <text>
        <r>
          <rPr>
            <b/>
            <sz val="9"/>
            <color indexed="81"/>
            <rFont val="Tahoma"/>
            <family val="2"/>
          </rPr>
          <t>DOCET Involucro</t>
        </r>
      </text>
    </comment>
    <comment ref="U3" authorId="1" shapeId="0" xr:uid="{00000000-0006-0000-0200-000021000000}">
      <text>
        <r>
          <rPr>
            <b/>
            <sz val="9"/>
            <color indexed="81"/>
            <rFont val="Tahoma"/>
            <family val="2"/>
          </rPr>
          <t>DOCET Involucro</t>
        </r>
      </text>
    </comment>
    <comment ref="W3" authorId="1" shapeId="0" xr:uid="{00000000-0006-0000-0200-000022000000}">
      <text>
        <r>
          <rPr>
            <b/>
            <sz val="9"/>
            <color indexed="81"/>
            <rFont val="Tahoma"/>
            <family val="2"/>
          </rPr>
          <t>DOCET Involucro</t>
        </r>
        <r>
          <rPr>
            <sz val="9"/>
            <color indexed="81"/>
            <rFont val="Tahoma"/>
            <family val="2"/>
          </rPr>
          <t xml:space="preserve">
</t>
        </r>
      </text>
    </comment>
    <comment ref="Y3" authorId="1" shapeId="0" xr:uid="{00000000-0006-0000-0200-000023000000}">
      <text>
        <r>
          <rPr>
            <b/>
            <sz val="9"/>
            <color indexed="81"/>
            <rFont val="Tahoma"/>
            <family val="2"/>
          </rPr>
          <t>DOCET Involucro</t>
        </r>
        <r>
          <rPr>
            <sz val="9"/>
            <color indexed="81"/>
            <rFont val="Tahoma"/>
            <family val="2"/>
          </rPr>
          <t xml:space="preserve">
</t>
        </r>
      </text>
    </comment>
    <comment ref="AA3" authorId="1" shapeId="0" xr:uid="{00000000-0006-0000-0200-000024000000}">
      <text>
        <r>
          <rPr>
            <b/>
            <sz val="9"/>
            <color indexed="81"/>
            <rFont val="Tahoma"/>
            <family val="2"/>
          </rPr>
          <t>DOCET Involucro</t>
        </r>
        <r>
          <rPr>
            <sz val="9"/>
            <color indexed="81"/>
            <rFont val="Tahoma"/>
            <family val="2"/>
          </rPr>
          <t xml:space="preserve">
</t>
        </r>
      </text>
    </comment>
    <comment ref="AC3" authorId="1" shapeId="0" xr:uid="{00000000-0006-0000-0200-000025000000}">
      <text>
        <r>
          <rPr>
            <b/>
            <sz val="9"/>
            <color indexed="81"/>
            <rFont val="Tahoma"/>
            <family val="2"/>
          </rPr>
          <t>EXTRA DOCET</t>
        </r>
        <r>
          <rPr>
            <sz val="9"/>
            <color indexed="81"/>
            <rFont val="Tahoma"/>
            <family val="2"/>
          </rPr>
          <t xml:space="preserve">
Inserire la parete lorda considerando le misure esterne delle pareti e l'altezza lorda (mezzo solaio se l'appartamento oggetto di calcolo confina con ambiente riscaldato e solaio intero in caso contrario)</t>
        </r>
      </text>
    </comment>
    <comment ref="AE3" authorId="1" shapeId="0" xr:uid="{00000000-0006-0000-0200-000026000000}">
      <text>
        <r>
          <rPr>
            <b/>
            <sz val="9"/>
            <color indexed="81"/>
            <rFont val="Tahoma"/>
            <family val="2"/>
          </rPr>
          <t xml:space="preserve">EXTRA DOCET
</t>
        </r>
        <r>
          <rPr>
            <sz val="9"/>
            <color indexed="81"/>
            <rFont val="Tahoma"/>
            <family val="2"/>
          </rPr>
          <t xml:space="preserve">
</t>
        </r>
      </text>
    </comment>
    <comment ref="AG3" authorId="1" shapeId="0" xr:uid="{00000000-0006-0000-0200-000027000000}">
      <text>
        <r>
          <rPr>
            <b/>
            <sz val="9"/>
            <color indexed="81"/>
            <rFont val="Tahoma"/>
            <family val="2"/>
          </rPr>
          <t xml:space="preserve">DOCET Involucro </t>
        </r>
        <r>
          <rPr>
            <sz val="9"/>
            <color indexed="81"/>
            <rFont val="Tahoma"/>
            <family val="2"/>
          </rPr>
          <t xml:space="preserve">
</t>
        </r>
      </text>
    </comment>
    <comment ref="AI3" authorId="1" shapeId="0" xr:uid="{00000000-0006-0000-0200-000028000000}">
      <text>
        <r>
          <rPr>
            <b/>
            <sz val="9"/>
            <color indexed="81"/>
            <rFont val="Tahoma"/>
            <family val="2"/>
          </rPr>
          <t xml:space="preserve">DOCET Involucro </t>
        </r>
        <r>
          <rPr>
            <sz val="9"/>
            <color indexed="81"/>
            <rFont val="Tahoma"/>
            <family val="2"/>
          </rPr>
          <t xml:space="preserve">
</t>
        </r>
      </text>
    </comment>
    <comment ref="AK3" authorId="1" shapeId="0" xr:uid="{00000000-0006-0000-0200-000029000000}">
      <text>
        <r>
          <rPr>
            <b/>
            <sz val="9"/>
            <color indexed="81"/>
            <rFont val="Tahoma"/>
            <family val="2"/>
          </rPr>
          <t xml:space="preserve">DOCET Involucro </t>
        </r>
      </text>
    </comment>
    <comment ref="AM3" authorId="1" shapeId="0" xr:uid="{00000000-0006-0000-0200-00002A000000}">
      <text>
        <r>
          <rPr>
            <b/>
            <sz val="9"/>
            <color indexed="81"/>
            <rFont val="Tahoma"/>
            <family val="2"/>
          </rPr>
          <t xml:space="preserve">DOCET Involucro </t>
        </r>
      </text>
    </comment>
    <comment ref="AY3" authorId="1" shapeId="0" xr:uid="{00000000-0006-0000-0200-00002B000000}">
      <text>
        <r>
          <rPr>
            <b/>
            <sz val="9"/>
            <color indexed="81"/>
            <rFont val="Tahoma"/>
            <family val="2"/>
          </rPr>
          <t>DOCET Involucro</t>
        </r>
      </text>
    </comment>
    <comment ref="BA3" authorId="1" shapeId="0" xr:uid="{00000000-0006-0000-0200-00002C000000}">
      <text>
        <r>
          <rPr>
            <b/>
            <sz val="9"/>
            <color indexed="81"/>
            <rFont val="Tahoma"/>
            <family val="2"/>
          </rPr>
          <t>DOCET Involucro</t>
        </r>
      </text>
    </comment>
    <comment ref="BC3" authorId="1" shapeId="0" xr:uid="{00000000-0006-0000-0200-00002D000000}">
      <text>
        <r>
          <rPr>
            <b/>
            <sz val="9"/>
            <color indexed="81"/>
            <rFont val="Tahoma"/>
            <family val="2"/>
          </rPr>
          <t>DOCET Involucro</t>
        </r>
      </text>
    </comment>
    <comment ref="C4" authorId="0" shapeId="0" xr:uid="{00000000-0006-0000-0200-00002E000000}">
      <text>
        <r>
          <rPr>
            <b/>
            <sz val="9"/>
            <color indexed="81"/>
            <rFont val="Tahoma"/>
            <family val="2"/>
          </rPr>
          <t>DOCET APE</t>
        </r>
      </text>
    </comment>
    <comment ref="E4" authorId="0" shapeId="0" xr:uid="{00000000-0006-0000-0200-00002F000000}">
      <text>
        <r>
          <rPr>
            <b/>
            <sz val="9"/>
            <color indexed="81"/>
            <rFont val="Tahoma"/>
            <family val="2"/>
          </rPr>
          <t>DOCET Involucro</t>
        </r>
      </text>
    </comment>
    <comment ref="G4" authorId="0" shapeId="0" xr:uid="{00000000-0006-0000-0200-000030000000}">
      <text>
        <r>
          <rPr>
            <b/>
            <sz val="9"/>
            <color indexed="81"/>
            <rFont val="Tahoma"/>
            <family val="2"/>
          </rPr>
          <t>DOCET Involucro</t>
        </r>
      </text>
    </comment>
    <comment ref="K4" authorId="0" shapeId="0" xr:uid="{00000000-0006-0000-0200-000031000000}">
      <text>
        <r>
          <rPr>
            <b/>
            <sz val="9"/>
            <color indexed="81"/>
            <rFont val="Tahoma"/>
            <family val="2"/>
          </rPr>
          <t>DOCET Involucro - inserire NO se non presente</t>
        </r>
      </text>
    </comment>
    <comment ref="M4" authorId="1" shapeId="0" xr:uid="{00000000-0006-0000-0200-000032000000}">
      <text>
        <r>
          <rPr>
            <b/>
            <sz val="9"/>
            <color indexed="81"/>
            <rFont val="Tahoma"/>
            <family val="2"/>
          </rPr>
          <t>EXTRA DOCET</t>
        </r>
      </text>
    </comment>
    <comment ref="O4" authorId="1" shapeId="0" xr:uid="{00000000-0006-0000-0200-000033000000}">
      <text>
        <r>
          <rPr>
            <b/>
            <sz val="9"/>
            <color indexed="81"/>
            <rFont val="Tahoma"/>
            <family val="2"/>
          </rPr>
          <t>DOCET Involucro</t>
        </r>
      </text>
    </comment>
    <comment ref="Q4" authorId="1" shapeId="0" xr:uid="{00000000-0006-0000-0200-000034000000}">
      <text>
        <r>
          <rPr>
            <b/>
            <sz val="9"/>
            <color indexed="81"/>
            <rFont val="Tahoma"/>
            <family val="2"/>
          </rPr>
          <t>DOCET Involucro</t>
        </r>
      </text>
    </comment>
    <comment ref="S4" authorId="1" shapeId="0" xr:uid="{00000000-0006-0000-0200-000035000000}">
      <text>
        <r>
          <rPr>
            <b/>
            <sz val="9"/>
            <color indexed="81"/>
            <rFont val="Tahoma"/>
            <family val="2"/>
          </rPr>
          <t>DOCET Involucro</t>
        </r>
      </text>
    </comment>
    <comment ref="U4" authorId="1" shapeId="0" xr:uid="{00000000-0006-0000-0200-000036000000}">
      <text>
        <r>
          <rPr>
            <b/>
            <sz val="9"/>
            <color indexed="81"/>
            <rFont val="Tahoma"/>
            <family val="2"/>
          </rPr>
          <t>DOCET Involucro</t>
        </r>
      </text>
    </comment>
    <comment ref="W4" authorId="1" shapeId="0" xr:uid="{00000000-0006-0000-0200-000037000000}">
      <text>
        <r>
          <rPr>
            <b/>
            <sz val="9"/>
            <color indexed="81"/>
            <rFont val="Tahoma"/>
            <family val="2"/>
          </rPr>
          <t>DOCET Involucro</t>
        </r>
      </text>
    </comment>
    <comment ref="Y4" authorId="1" shapeId="0" xr:uid="{00000000-0006-0000-0200-000038000000}">
      <text>
        <r>
          <rPr>
            <b/>
            <sz val="9"/>
            <color indexed="81"/>
            <rFont val="Tahoma"/>
            <family val="2"/>
          </rPr>
          <t xml:space="preserve">DOCET Involucro
</t>
        </r>
        <r>
          <rPr>
            <sz val="9"/>
            <color indexed="81"/>
            <rFont val="Tahoma"/>
            <family val="2"/>
          </rPr>
          <t xml:space="preserve">
</t>
        </r>
      </text>
    </comment>
    <comment ref="AA4" authorId="1" shapeId="0" xr:uid="{00000000-0006-0000-0200-000039000000}">
      <text>
        <r>
          <rPr>
            <b/>
            <sz val="9"/>
            <color indexed="81"/>
            <rFont val="Tahoma"/>
            <family val="2"/>
          </rPr>
          <t xml:space="preserve">Ottenuto da DOCET Involucro o da valore impostato dal tecnico. </t>
        </r>
      </text>
    </comment>
    <comment ref="AC4" authorId="1" shapeId="0" xr:uid="{00000000-0006-0000-0200-00003A000000}">
      <text>
        <r>
          <rPr>
            <b/>
            <sz val="9"/>
            <color indexed="81"/>
            <rFont val="Tahoma"/>
            <family val="2"/>
          </rPr>
          <t xml:space="preserve">EXTRA DOCET
</t>
        </r>
        <r>
          <rPr>
            <sz val="9"/>
            <color indexed="81"/>
            <rFont val="Tahoma"/>
            <family val="2"/>
          </rPr>
          <t xml:space="preserve">
</t>
        </r>
      </text>
    </comment>
    <comment ref="AG4" authorId="1" shapeId="0" xr:uid="{00000000-0006-0000-0200-00003B000000}">
      <text>
        <r>
          <rPr>
            <b/>
            <sz val="9"/>
            <color indexed="81"/>
            <rFont val="Tahoma"/>
            <family val="2"/>
          </rPr>
          <t xml:space="preserve">DOCET Involucro </t>
        </r>
        <r>
          <rPr>
            <sz val="9"/>
            <color indexed="81"/>
            <rFont val="Tahoma"/>
            <family val="2"/>
          </rPr>
          <t xml:space="preserve">
</t>
        </r>
      </text>
    </comment>
    <comment ref="AI4" authorId="1" shapeId="0" xr:uid="{00000000-0006-0000-0200-00003C000000}">
      <text>
        <r>
          <rPr>
            <b/>
            <sz val="9"/>
            <color indexed="81"/>
            <rFont val="Tahoma"/>
            <family val="2"/>
          </rPr>
          <t xml:space="preserve">DOCET Involucro </t>
        </r>
        <r>
          <rPr>
            <sz val="9"/>
            <color indexed="81"/>
            <rFont val="Tahoma"/>
            <family val="2"/>
          </rPr>
          <t xml:space="preserve">
</t>
        </r>
      </text>
    </comment>
    <comment ref="AK4" authorId="1" shapeId="0" xr:uid="{00000000-0006-0000-0200-00003D000000}">
      <text>
        <r>
          <rPr>
            <b/>
            <sz val="9"/>
            <color indexed="81"/>
            <rFont val="Tahoma"/>
            <family val="2"/>
          </rPr>
          <t xml:space="preserve">DOCET Involucro </t>
        </r>
      </text>
    </comment>
    <comment ref="AM4" authorId="1" shapeId="0" xr:uid="{00000000-0006-0000-0200-00003E000000}">
      <text>
        <r>
          <rPr>
            <b/>
            <sz val="9"/>
            <color indexed="81"/>
            <rFont val="Tahoma"/>
            <family val="2"/>
          </rPr>
          <t xml:space="preserve">DOCET Involucro </t>
        </r>
      </text>
    </comment>
    <comment ref="AU4" authorId="1" shapeId="0" xr:uid="{00000000-0006-0000-0200-00003F000000}">
      <text>
        <r>
          <rPr>
            <b/>
            <sz val="9"/>
            <color indexed="81"/>
            <rFont val="Tahoma"/>
            <family val="2"/>
          </rPr>
          <t>DOCET Involucro</t>
        </r>
      </text>
    </comment>
    <comment ref="AW4" authorId="1" shapeId="0" xr:uid="{00000000-0006-0000-0200-000040000000}">
      <text>
        <r>
          <rPr>
            <b/>
            <sz val="9"/>
            <color indexed="81"/>
            <rFont val="Tahoma"/>
            <family val="2"/>
          </rPr>
          <t>DOCET Involucro</t>
        </r>
      </text>
    </comment>
    <comment ref="BA4" authorId="1" shapeId="0" xr:uid="{00000000-0006-0000-0200-000041000000}">
      <text>
        <r>
          <rPr>
            <b/>
            <sz val="9"/>
            <color indexed="81"/>
            <rFont val="Tahoma"/>
            <family val="2"/>
          </rPr>
          <t>DOCET Involucro</t>
        </r>
      </text>
    </comment>
    <comment ref="BC4" authorId="1" shapeId="0" xr:uid="{00000000-0006-0000-0200-000042000000}">
      <text>
        <r>
          <rPr>
            <b/>
            <sz val="9"/>
            <color indexed="81"/>
            <rFont val="Tahoma"/>
            <family val="2"/>
          </rPr>
          <t>DOCET Involucro.
Calcolato in automatico da exel</t>
        </r>
      </text>
    </comment>
    <comment ref="C8" authorId="0" shapeId="0" xr:uid="{00000000-0006-0000-0200-000043000000}">
      <text>
        <r>
          <rPr>
            <b/>
            <sz val="9"/>
            <color indexed="81"/>
            <rFont val="Tahoma"/>
            <family val="2"/>
          </rPr>
          <t>DOCET APE</t>
        </r>
      </text>
    </comment>
    <comment ref="E8" authorId="0" shapeId="0" xr:uid="{931FEF2F-9D5F-4056-B03D-5FD4F146BC0B}">
      <text>
        <r>
          <rPr>
            <b/>
            <sz val="9"/>
            <color indexed="81"/>
            <rFont val="Tahoma"/>
            <family val="2"/>
          </rPr>
          <t>DOCET Involucro</t>
        </r>
      </text>
    </comment>
    <comment ref="G8" authorId="0" shapeId="0" xr:uid="{32E0F609-4AD1-4C4A-BF8D-3C590DC5D3A2}">
      <text>
        <r>
          <rPr>
            <b/>
            <sz val="9"/>
            <color indexed="81"/>
            <rFont val="Tahoma"/>
            <family val="2"/>
          </rPr>
          <t>DOCET Involucro</t>
        </r>
      </text>
    </comment>
    <comment ref="I8" authorId="0" shapeId="0" xr:uid="{5A7FEF67-1E38-4E42-BFF6-41804B6977E0}">
      <text>
        <r>
          <rPr>
            <b/>
            <sz val="9"/>
            <color indexed="81"/>
            <rFont val="Tahoma"/>
            <family val="2"/>
          </rPr>
          <t>DOCET Involucro</t>
        </r>
        <r>
          <rPr>
            <sz val="9"/>
            <color indexed="81"/>
            <rFont val="Tahoma"/>
            <family val="2"/>
          </rPr>
          <t xml:space="preserve">
Dato ottenuto dalle planimetrie rielaborate a seguito del sopralluogo</t>
        </r>
      </text>
    </comment>
    <comment ref="K8" authorId="0" shapeId="0" xr:uid="{167D43DA-244F-49F6-B341-230C6CF46DD6}">
      <text>
        <r>
          <rPr>
            <b/>
            <sz val="9"/>
            <color indexed="81"/>
            <rFont val="Tahoma"/>
            <family val="2"/>
          </rPr>
          <t>DOCET Involucro - inserire NO se non presente</t>
        </r>
        <r>
          <rPr>
            <sz val="9"/>
            <color indexed="81"/>
            <rFont val="Tahoma"/>
            <family val="2"/>
          </rPr>
          <t xml:space="preserve">
</t>
        </r>
      </text>
    </comment>
    <comment ref="M8" authorId="1" shapeId="0" xr:uid="{F09888AF-1F63-470D-B7C2-907E599CB9D2}">
      <text>
        <r>
          <rPr>
            <b/>
            <sz val="9"/>
            <color indexed="81"/>
            <rFont val="Tahoma"/>
            <family val="2"/>
          </rPr>
          <t>DOCET Involucro</t>
        </r>
        <r>
          <rPr>
            <sz val="9"/>
            <color indexed="81"/>
            <rFont val="Tahoma"/>
            <family val="2"/>
          </rPr>
          <t xml:space="preserve">
</t>
        </r>
      </text>
    </comment>
    <comment ref="O8" authorId="1" shapeId="0" xr:uid="{14091A80-4161-4663-928C-824EFA228E54}">
      <text>
        <r>
          <rPr>
            <b/>
            <sz val="9"/>
            <color indexed="81"/>
            <rFont val="Tahoma"/>
            <family val="2"/>
          </rPr>
          <t>DOCET Involucro</t>
        </r>
      </text>
    </comment>
    <comment ref="Q8" authorId="1" shapeId="0" xr:uid="{A8F1D615-FEFF-4C2B-9B87-DD9B5E42306B}">
      <text>
        <r>
          <rPr>
            <b/>
            <sz val="9"/>
            <color indexed="81"/>
            <rFont val="Tahoma"/>
            <family val="2"/>
          </rPr>
          <t>DOCET Involucro</t>
        </r>
      </text>
    </comment>
    <comment ref="S8" authorId="1" shapeId="0" xr:uid="{BC2CA9E4-70BE-47F7-B670-FDA3782CC9B8}">
      <text>
        <r>
          <rPr>
            <b/>
            <sz val="9"/>
            <color indexed="81"/>
            <rFont val="Tahoma"/>
            <family val="2"/>
          </rPr>
          <t>DOCET Involucro</t>
        </r>
      </text>
    </comment>
    <comment ref="U8" authorId="1" shapeId="0" xr:uid="{BF750435-0BBA-4ECB-AFD5-D2FD1A7EBA22}">
      <text>
        <r>
          <rPr>
            <b/>
            <sz val="9"/>
            <color indexed="81"/>
            <rFont val="Tahoma"/>
            <family val="2"/>
          </rPr>
          <t>DOCET Involucro</t>
        </r>
      </text>
    </comment>
    <comment ref="W8" authorId="1" shapeId="0" xr:uid="{CABED250-2FF1-4FA6-9569-03CC827D6A9B}">
      <text>
        <r>
          <rPr>
            <b/>
            <sz val="9"/>
            <color indexed="81"/>
            <rFont val="Tahoma"/>
            <family val="2"/>
          </rPr>
          <t>DOCET Involucro</t>
        </r>
      </text>
    </comment>
    <comment ref="Y8" authorId="1" shapeId="0" xr:uid="{430930FD-23CC-4A1B-ABFF-E79CF384016E}">
      <text>
        <r>
          <rPr>
            <b/>
            <sz val="9"/>
            <color indexed="81"/>
            <rFont val="Tahoma"/>
            <family val="2"/>
          </rPr>
          <t>DOCET Involucro</t>
        </r>
        <r>
          <rPr>
            <sz val="9"/>
            <color indexed="81"/>
            <rFont val="Tahoma"/>
            <family val="2"/>
          </rPr>
          <t xml:space="preserve">
</t>
        </r>
      </text>
    </comment>
    <comment ref="AA8" authorId="1" shapeId="0" xr:uid="{B7F4A76E-B5C2-4B22-9B7D-6BC6178CCEED}">
      <text>
        <r>
          <rPr>
            <b/>
            <sz val="9"/>
            <color indexed="81"/>
            <rFont val="Tahoma"/>
            <family val="2"/>
          </rPr>
          <t>DOCET Involucro</t>
        </r>
      </text>
    </comment>
    <comment ref="AC8" authorId="1" shapeId="0" xr:uid="{75120DF4-789A-47A3-92E0-1C2282618AD8}">
      <text>
        <r>
          <rPr>
            <b/>
            <sz val="9"/>
            <color indexed="81"/>
            <rFont val="Tahoma"/>
            <family val="2"/>
          </rPr>
          <t xml:space="preserve">DOCET Involucro:
</t>
        </r>
        <r>
          <rPr>
            <sz val="9"/>
            <color indexed="81"/>
            <rFont val="Tahoma"/>
            <family val="2"/>
          </rPr>
          <t xml:space="preserve">informazione utile per determinare l'orientamento dell'involucro, ipotizzando che possa avere esclusivamente al massimo  quattro orientamenti (N,E,S,O oppure NE,NO,SE,SO)
</t>
        </r>
      </text>
    </comment>
    <comment ref="AE8" authorId="1" shapeId="0" xr:uid="{F1ABC7BD-DBE2-414D-ABB3-F7ECD30E8751}">
      <text>
        <r>
          <rPr>
            <b/>
            <sz val="9"/>
            <color indexed="81"/>
            <rFont val="Tahoma"/>
            <family val="2"/>
          </rPr>
          <t xml:space="preserve">EXTRA DOCET
</t>
        </r>
      </text>
    </comment>
    <comment ref="AG8" authorId="1" shapeId="0" xr:uid="{8E1D8D85-DE91-4D34-A55D-954B69D47C28}">
      <text>
        <r>
          <rPr>
            <b/>
            <sz val="9"/>
            <color indexed="81"/>
            <rFont val="Tahoma"/>
            <family val="2"/>
          </rPr>
          <t xml:space="preserve">DOCET Involucro </t>
        </r>
        <r>
          <rPr>
            <sz val="9"/>
            <color indexed="81"/>
            <rFont val="Tahoma"/>
            <family val="2"/>
          </rPr>
          <t xml:space="preserve">
</t>
        </r>
      </text>
    </comment>
    <comment ref="AI8" authorId="1" shapeId="0" xr:uid="{AA854D66-17F1-4DB9-BDBC-A90AC56327D7}">
      <text>
        <r>
          <rPr>
            <b/>
            <sz val="9"/>
            <color indexed="81"/>
            <rFont val="Tahoma"/>
            <family val="2"/>
          </rPr>
          <t xml:space="preserve">DOCET Involucro </t>
        </r>
      </text>
    </comment>
    <comment ref="AK8" authorId="1" shapeId="0" xr:uid="{CAEC6B19-CC72-4328-8396-2D49241F8382}">
      <text>
        <r>
          <rPr>
            <b/>
            <sz val="9"/>
            <color indexed="81"/>
            <rFont val="Tahoma"/>
            <family val="2"/>
          </rPr>
          <t xml:space="preserve">DOCET Involucro </t>
        </r>
        <r>
          <rPr>
            <sz val="9"/>
            <color indexed="81"/>
            <rFont val="Tahoma"/>
            <family val="2"/>
          </rPr>
          <t xml:space="preserve">
</t>
        </r>
      </text>
    </comment>
    <comment ref="AM8" authorId="1" shapeId="0" xr:uid="{02C2A808-FB60-438B-A0D2-851265EFC876}">
      <text>
        <r>
          <rPr>
            <b/>
            <sz val="9"/>
            <color indexed="81"/>
            <rFont val="Tahoma"/>
            <family val="2"/>
          </rPr>
          <t xml:space="preserve">DOCET Involucro </t>
        </r>
      </text>
    </comment>
    <comment ref="AY8" authorId="1" shapeId="0" xr:uid="{D96538E0-62AF-405D-B30A-D405AC0599C4}">
      <text>
        <r>
          <rPr>
            <b/>
            <sz val="9"/>
            <color indexed="81"/>
            <rFont val="Tahoma"/>
            <family val="2"/>
          </rPr>
          <t>DOCET Involucro</t>
        </r>
      </text>
    </comment>
    <comment ref="BA8" authorId="1" shapeId="0" xr:uid="{BFB70E45-A2FC-474C-8F84-FF29403CD6FB}">
      <text>
        <r>
          <rPr>
            <b/>
            <sz val="9"/>
            <color indexed="81"/>
            <rFont val="Tahoma"/>
            <family val="2"/>
          </rPr>
          <t>DOCET Involucro</t>
        </r>
      </text>
    </comment>
    <comment ref="BC8" authorId="1" shapeId="0" xr:uid="{A6639BE9-B710-46A7-B60F-6A755BFFEB46}">
      <text>
        <r>
          <rPr>
            <b/>
            <sz val="9"/>
            <color indexed="81"/>
            <rFont val="Tahoma"/>
            <family val="2"/>
          </rPr>
          <t xml:space="preserve">DOCET Involucro. 
Calcolato da questo file excel, da correggere all'occorrenza. </t>
        </r>
      </text>
    </comment>
    <comment ref="BI8" authorId="0" shapeId="0" xr:uid="{00000000-0006-0000-0200-000059000000}">
      <text>
        <r>
          <rPr>
            <b/>
            <sz val="9"/>
            <color indexed="81"/>
            <rFont val="Tahoma"/>
            <family val="2"/>
          </rPr>
          <t>DOCET Involucro</t>
        </r>
        <r>
          <rPr>
            <sz val="9"/>
            <color indexed="81"/>
            <rFont val="Tahoma"/>
            <family val="2"/>
          </rPr>
          <t xml:space="preserve">
</t>
        </r>
      </text>
    </comment>
    <comment ref="C9" authorId="0" shapeId="0" xr:uid="{00000000-0006-0000-0200-00005A000000}">
      <text>
        <r>
          <rPr>
            <b/>
            <sz val="9"/>
            <color indexed="81"/>
            <rFont val="Tahoma"/>
            <family val="2"/>
          </rPr>
          <t>DOCET APE</t>
        </r>
      </text>
    </comment>
    <comment ref="E9" authorId="0" shapeId="0" xr:uid="{8E46DD92-C9F4-4169-B807-87101BA0DCB0}">
      <text>
        <r>
          <rPr>
            <b/>
            <sz val="9"/>
            <color indexed="81"/>
            <rFont val="Tahoma"/>
            <family val="2"/>
          </rPr>
          <t>DOCET Involucro</t>
        </r>
      </text>
    </comment>
    <comment ref="G9" authorId="0" shapeId="0" xr:uid="{8BD12147-2294-419B-95C9-2EE02A0C4363}">
      <text>
        <r>
          <rPr>
            <b/>
            <sz val="9"/>
            <color indexed="81"/>
            <rFont val="Tahoma"/>
            <family val="2"/>
          </rPr>
          <t>DOCET Involucro</t>
        </r>
        <r>
          <rPr>
            <sz val="9"/>
            <color indexed="81"/>
            <rFont val="Tahoma"/>
            <family val="2"/>
          </rPr>
          <t xml:space="preserve">
</t>
        </r>
      </text>
    </comment>
    <comment ref="I9" authorId="0" shapeId="0" xr:uid="{1575D4AD-685A-4852-9851-6298835A4060}">
      <text>
        <r>
          <rPr>
            <b/>
            <sz val="9"/>
            <color indexed="81"/>
            <rFont val="Tahoma"/>
            <family val="2"/>
          </rPr>
          <t>DOCET Involucro</t>
        </r>
        <r>
          <rPr>
            <sz val="9"/>
            <color indexed="81"/>
            <rFont val="Tahoma"/>
            <family val="2"/>
          </rPr>
          <t xml:space="preserve">
</t>
        </r>
      </text>
    </comment>
    <comment ref="K9" authorId="0" shapeId="0" xr:uid="{FFF40E40-DDFE-47FC-B1ED-B2C7570785DD}">
      <text>
        <r>
          <rPr>
            <b/>
            <sz val="9"/>
            <color indexed="81"/>
            <rFont val="Tahoma"/>
            <family val="2"/>
          </rPr>
          <t>DOCET Involucro - inserire NO se non presente</t>
        </r>
        <r>
          <rPr>
            <sz val="9"/>
            <color indexed="81"/>
            <rFont val="Tahoma"/>
            <family val="2"/>
          </rPr>
          <t xml:space="preserve">
</t>
        </r>
      </text>
    </comment>
    <comment ref="M9" authorId="1" shapeId="0" xr:uid="{6FD86442-4FB3-4D1E-95BB-69B8C4F9F200}">
      <text>
        <r>
          <rPr>
            <b/>
            <sz val="9"/>
            <color indexed="81"/>
            <rFont val="Tahoma"/>
            <family val="2"/>
          </rPr>
          <t>DOCET Involucro</t>
        </r>
      </text>
    </comment>
    <comment ref="O9" authorId="1" shapeId="0" xr:uid="{46C3C479-CAF8-43AC-87CA-CACFBE971AA4}">
      <text>
        <r>
          <rPr>
            <b/>
            <sz val="9"/>
            <color indexed="81"/>
            <rFont val="Tahoma"/>
            <family val="2"/>
          </rPr>
          <t>DOCET Involucro
Per questa trasmittanza, come per le altre, fare riferimento al dato fornito da DOCET o, qualora più attendibile, al dato fornito da altro SW a disposizione dell'energy auditor. In presenza di un dato inserito manualmente si chiede di inviare la copia pdf della stratigrafia. Stesso discorso per il valore YIE.</t>
        </r>
      </text>
    </comment>
    <comment ref="Q9" authorId="1" shapeId="0" xr:uid="{61203A37-96F7-4B00-AA64-BE284B597543}">
      <text>
        <r>
          <rPr>
            <b/>
            <sz val="9"/>
            <color indexed="81"/>
            <rFont val="Tahoma"/>
            <family val="2"/>
          </rPr>
          <t>DOCET Involucro</t>
        </r>
      </text>
    </comment>
    <comment ref="S9" authorId="1" shapeId="0" xr:uid="{FCE060B8-DB0E-4E6C-B616-C1864DB3180F}">
      <text>
        <r>
          <rPr>
            <b/>
            <sz val="9"/>
            <color indexed="81"/>
            <rFont val="Tahoma"/>
            <family val="2"/>
          </rPr>
          <t>DOCET Involucro</t>
        </r>
      </text>
    </comment>
    <comment ref="U9" authorId="1" shapeId="0" xr:uid="{95DECFF2-8959-4202-8D6B-DC7507F0E2E0}">
      <text>
        <r>
          <rPr>
            <b/>
            <sz val="9"/>
            <color indexed="81"/>
            <rFont val="Tahoma"/>
            <family val="2"/>
          </rPr>
          <t>DOCET Involucro</t>
        </r>
      </text>
    </comment>
    <comment ref="W9" authorId="1" shapeId="0" xr:uid="{49D8551E-CD2E-4D97-87E6-A99D7F1470DB}">
      <text>
        <r>
          <rPr>
            <b/>
            <sz val="9"/>
            <color indexed="81"/>
            <rFont val="Tahoma"/>
            <family val="2"/>
          </rPr>
          <t>DOCET Involucro</t>
        </r>
        <r>
          <rPr>
            <sz val="9"/>
            <color indexed="81"/>
            <rFont val="Tahoma"/>
            <family val="2"/>
          </rPr>
          <t xml:space="preserve">
</t>
        </r>
      </text>
    </comment>
    <comment ref="Y9" authorId="1" shapeId="0" xr:uid="{1176CA99-BD8C-4179-85BA-16AA2BD2C49C}">
      <text>
        <r>
          <rPr>
            <b/>
            <sz val="9"/>
            <color indexed="81"/>
            <rFont val="Tahoma"/>
            <family val="2"/>
          </rPr>
          <t>DOCET Involucro</t>
        </r>
        <r>
          <rPr>
            <sz val="9"/>
            <color indexed="81"/>
            <rFont val="Tahoma"/>
            <family val="2"/>
          </rPr>
          <t xml:space="preserve">
</t>
        </r>
      </text>
    </comment>
    <comment ref="AA9" authorId="1" shapeId="0" xr:uid="{95D77A2F-99CE-4BEA-B11D-6A08D279AF1F}">
      <text>
        <r>
          <rPr>
            <b/>
            <sz val="9"/>
            <color indexed="81"/>
            <rFont val="Tahoma"/>
            <family val="2"/>
          </rPr>
          <t>DOCET Involucro</t>
        </r>
        <r>
          <rPr>
            <sz val="9"/>
            <color indexed="81"/>
            <rFont val="Tahoma"/>
            <family val="2"/>
          </rPr>
          <t xml:space="preserve">
</t>
        </r>
      </text>
    </comment>
    <comment ref="AC9" authorId="1" shapeId="0" xr:uid="{F58B3256-0B2A-4FFD-B15C-2F20C8256DE6}">
      <text>
        <r>
          <rPr>
            <b/>
            <sz val="9"/>
            <color indexed="81"/>
            <rFont val="Tahoma"/>
            <family val="2"/>
          </rPr>
          <t>EXTRA DOCET</t>
        </r>
        <r>
          <rPr>
            <sz val="9"/>
            <color indexed="81"/>
            <rFont val="Tahoma"/>
            <family val="2"/>
          </rPr>
          <t xml:space="preserve">
Inserire la parete lorda considerando le misure esterne delle pareti e l'altezza lorda (mezzo solaio se l'appartamento oggetto di calcolo confina con ambiente riscaldato e solaio intero in caso contrario)</t>
        </r>
      </text>
    </comment>
    <comment ref="AE9" authorId="1" shapeId="0" xr:uid="{770F017F-F0F7-4348-8E61-6A15D8646CD8}">
      <text>
        <r>
          <rPr>
            <b/>
            <sz val="9"/>
            <color indexed="81"/>
            <rFont val="Tahoma"/>
            <family val="2"/>
          </rPr>
          <t xml:space="preserve">EXTRA DOCET
</t>
        </r>
        <r>
          <rPr>
            <sz val="9"/>
            <color indexed="81"/>
            <rFont val="Tahoma"/>
            <family val="2"/>
          </rPr>
          <t xml:space="preserve">
</t>
        </r>
      </text>
    </comment>
    <comment ref="AG9" authorId="1" shapeId="0" xr:uid="{C8D471C0-3026-40DB-A626-C57F950CC95B}">
      <text>
        <r>
          <rPr>
            <b/>
            <sz val="9"/>
            <color indexed="81"/>
            <rFont val="Tahoma"/>
            <family val="2"/>
          </rPr>
          <t xml:space="preserve">DOCET Involucro </t>
        </r>
        <r>
          <rPr>
            <sz val="9"/>
            <color indexed="81"/>
            <rFont val="Tahoma"/>
            <family val="2"/>
          </rPr>
          <t xml:space="preserve">
</t>
        </r>
      </text>
    </comment>
    <comment ref="AI9" authorId="1" shapeId="0" xr:uid="{ADE06078-2349-4234-8D0E-C674C78719A9}">
      <text>
        <r>
          <rPr>
            <b/>
            <sz val="9"/>
            <color indexed="81"/>
            <rFont val="Tahoma"/>
            <family val="2"/>
          </rPr>
          <t xml:space="preserve">DOCET Involucro </t>
        </r>
        <r>
          <rPr>
            <sz val="9"/>
            <color indexed="81"/>
            <rFont val="Tahoma"/>
            <family val="2"/>
          </rPr>
          <t xml:space="preserve">
</t>
        </r>
      </text>
    </comment>
    <comment ref="AK9" authorId="1" shapeId="0" xr:uid="{C2D7DF0D-6EAF-452C-A2B1-619B6E173EF6}">
      <text>
        <r>
          <rPr>
            <b/>
            <sz val="9"/>
            <color indexed="81"/>
            <rFont val="Tahoma"/>
            <family val="2"/>
          </rPr>
          <t xml:space="preserve">DOCET Involucro </t>
        </r>
      </text>
    </comment>
    <comment ref="AM9" authorId="1" shapeId="0" xr:uid="{2BD62265-C3B5-4C45-B1D9-FBB4C959E59E}">
      <text>
        <r>
          <rPr>
            <b/>
            <sz val="9"/>
            <color indexed="81"/>
            <rFont val="Tahoma"/>
            <family val="2"/>
          </rPr>
          <t xml:space="preserve">DOCET Involucro </t>
        </r>
      </text>
    </comment>
    <comment ref="AY9" authorId="1" shapeId="0" xr:uid="{A4E0CA57-D299-4A83-AD07-E63AC978FA96}">
      <text>
        <r>
          <rPr>
            <b/>
            <sz val="9"/>
            <color indexed="81"/>
            <rFont val="Tahoma"/>
            <family val="2"/>
          </rPr>
          <t>DOCET Involucro</t>
        </r>
      </text>
    </comment>
    <comment ref="BA9" authorId="1" shapeId="0" xr:uid="{6AC4B3BE-9614-47CA-A557-AA31163E2A86}">
      <text>
        <r>
          <rPr>
            <b/>
            <sz val="9"/>
            <color indexed="81"/>
            <rFont val="Tahoma"/>
            <family val="2"/>
          </rPr>
          <t>DOCET Involucro</t>
        </r>
      </text>
    </comment>
    <comment ref="BC9" authorId="1" shapeId="0" xr:uid="{945AC63A-D71B-40FA-A050-B9CA7764DEF8}">
      <text>
        <r>
          <rPr>
            <b/>
            <sz val="9"/>
            <color indexed="81"/>
            <rFont val="Tahoma"/>
            <family val="2"/>
          </rPr>
          <t>DOCET Involucro</t>
        </r>
      </text>
    </comment>
    <comment ref="C10" authorId="0" shapeId="0" xr:uid="{00000000-0006-0000-0200-000070000000}">
      <text>
        <r>
          <rPr>
            <b/>
            <sz val="9"/>
            <color indexed="81"/>
            <rFont val="Tahoma"/>
            <family val="2"/>
          </rPr>
          <t>DOCET APE</t>
        </r>
      </text>
    </comment>
    <comment ref="E10" authorId="0" shapeId="0" xr:uid="{5868F49A-ACE8-4083-B3E0-F241CADD68FB}">
      <text>
        <r>
          <rPr>
            <b/>
            <sz val="9"/>
            <color indexed="81"/>
            <rFont val="Tahoma"/>
            <family val="2"/>
          </rPr>
          <t>DOCET Involucro</t>
        </r>
      </text>
    </comment>
    <comment ref="G10" authorId="0" shapeId="0" xr:uid="{0C009B31-FB7D-4C0F-B93A-26FD4AB32513}">
      <text>
        <r>
          <rPr>
            <b/>
            <sz val="9"/>
            <color indexed="81"/>
            <rFont val="Tahoma"/>
            <family val="2"/>
          </rPr>
          <t>DOCET Involucro</t>
        </r>
      </text>
    </comment>
    <comment ref="K10" authorId="0" shapeId="0" xr:uid="{258AA755-A5D0-4E7B-A708-6A65EAECF1BB}">
      <text>
        <r>
          <rPr>
            <b/>
            <sz val="9"/>
            <color indexed="81"/>
            <rFont val="Tahoma"/>
            <family val="2"/>
          </rPr>
          <t>DOCET Involucro - inserire NO se non presente</t>
        </r>
      </text>
    </comment>
    <comment ref="M10" authorId="1" shapeId="0" xr:uid="{F88C3B6B-6D81-4AE7-A082-C9854F3DB91F}">
      <text>
        <r>
          <rPr>
            <b/>
            <sz val="9"/>
            <color indexed="81"/>
            <rFont val="Tahoma"/>
            <family val="2"/>
          </rPr>
          <t>EXTRA DOCET</t>
        </r>
      </text>
    </comment>
    <comment ref="O10" authorId="1" shapeId="0" xr:uid="{E39CA67C-B487-43B6-804B-26CC233A2FEE}">
      <text>
        <r>
          <rPr>
            <b/>
            <sz val="9"/>
            <color indexed="81"/>
            <rFont val="Tahoma"/>
            <family val="2"/>
          </rPr>
          <t>DOCET Involucro</t>
        </r>
      </text>
    </comment>
    <comment ref="Q10" authorId="1" shapeId="0" xr:uid="{D2F4D8BF-3A6E-4763-A563-E02F33A5B329}">
      <text>
        <r>
          <rPr>
            <b/>
            <sz val="9"/>
            <color indexed="81"/>
            <rFont val="Tahoma"/>
            <family val="2"/>
          </rPr>
          <t>DOCET Involucro</t>
        </r>
      </text>
    </comment>
    <comment ref="S10" authorId="1" shapeId="0" xr:uid="{ACFC6D18-9997-4D6B-A3CD-9C702F968FDF}">
      <text>
        <r>
          <rPr>
            <b/>
            <sz val="9"/>
            <color indexed="81"/>
            <rFont val="Tahoma"/>
            <family val="2"/>
          </rPr>
          <t>DOCET Involucro</t>
        </r>
      </text>
    </comment>
    <comment ref="U10" authorId="1" shapeId="0" xr:uid="{AE821C0B-68F9-4CE8-AEA3-F98128AF67F0}">
      <text>
        <r>
          <rPr>
            <b/>
            <sz val="9"/>
            <color indexed="81"/>
            <rFont val="Tahoma"/>
            <family val="2"/>
          </rPr>
          <t>DOCET Involucro</t>
        </r>
      </text>
    </comment>
    <comment ref="W10" authorId="1" shapeId="0" xr:uid="{7A86990B-480E-4ED0-8729-AF6530B0E583}">
      <text>
        <r>
          <rPr>
            <b/>
            <sz val="9"/>
            <color indexed="81"/>
            <rFont val="Tahoma"/>
            <family val="2"/>
          </rPr>
          <t>DOCET Involucro</t>
        </r>
      </text>
    </comment>
    <comment ref="Y10" authorId="1" shapeId="0" xr:uid="{9936AFAD-DDF6-4933-B1A5-5174715FD29B}">
      <text>
        <r>
          <rPr>
            <b/>
            <sz val="9"/>
            <color indexed="81"/>
            <rFont val="Tahoma"/>
            <family val="2"/>
          </rPr>
          <t xml:space="preserve">DOCET Involucro
</t>
        </r>
        <r>
          <rPr>
            <sz val="9"/>
            <color indexed="81"/>
            <rFont val="Tahoma"/>
            <family val="2"/>
          </rPr>
          <t xml:space="preserve">
</t>
        </r>
      </text>
    </comment>
    <comment ref="AA10" authorId="1" shapeId="0" xr:uid="{C66FBDA3-F999-4CA6-BDBC-C8C1985D7114}">
      <text>
        <r>
          <rPr>
            <b/>
            <sz val="9"/>
            <color indexed="81"/>
            <rFont val="Tahoma"/>
            <family val="2"/>
          </rPr>
          <t xml:space="preserve">Ottenuto da DOCET Involucro o da valore impostato dal tecnico. </t>
        </r>
      </text>
    </comment>
    <comment ref="AC10" authorId="1" shapeId="0" xr:uid="{7ADD1A42-17B4-41BE-9E83-374803F9D483}">
      <text>
        <r>
          <rPr>
            <b/>
            <sz val="9"/>
            <color indexed="81"/>
            <rFont val="Tahoma"/>
            <family val="2"/>
          </rPr>
          <t xml:space="preserve">EXTRA DOCET
</t>
        </r>
        <r>
          <rPr>
            <sz val="9"/>
            <color indexed="81"/>
            <rFont val="Tahoma"/>
            <family val="2"/>
          </rPr>
          <t xml:space="preserve">
</t>
        </r>
      </text>
    </comment>
    <comment ref="AG10" authorId="1" shapeId="0" xr:uid="{99D924CC-0C5E-46F5-964F-91603C56EBFB}">
      <text>
        <r>
          <rPr>
            <b/>
            <sz val="9"/>
            <color indexed="81"/>
            <rFont val="Tahoma"/>
            <family val="2"/>
          </rPr>
          <t xml:space="preserve">DOCET Involucro </t>
        </r>
        <r>
          <rPr>
            <sz val="9"/>
            <color indexed="81"/>
            <rFont val="Tahoma"/>
            <family val="2"/>
          </rPr>
          <t xml:space="preserve">
</t>
        </r>
      </text>
    </comment>
    <comment ref="AI10" authorId="1" shapeId="0" xr:uid="{B470722B-93F0-446A-B408-712A9D0CFB2A}">
      <text>
        <r>
          <rPr>
            <b/>
            <sz val="9"/>
            <color indexed="81"/>
            <rFont val="Tahoma"/>
            <family val="2"/>
          </rPr>
          <t xml:space="preserve">DOCET Involucro </t>
        </r>
        <r>
          <rPr>
            <sz val="9"/>
            <color indexed="81"/>
            <rFont val="Tahoma"/>
            <family val="2"/>
          </rPr>
          <t xml:space="preserve">
</t>
        </r>
      </text>
    </comment>
    <comment ref="AK10" authorId="1" shapeId="0" xr:uid="{226680D3-9770-4192-A8A5-9A8474762DE8}">
      <text>
        <r>
          <rPr>
            <b/>
            <sz val="9"/>
            <color indexed="81"/>
            <rFont val="Tahoma"/>
            <family val="2"/>
          </rPr>
          <t xml:space="preserve">DOCET Involucro </t>
        </r>
      </text>
    </comment>
    <comment ref="AM10" authorId="1" shapeId="0" xr:uid="{598FD0FD-50C5-4CE5-A024-4467F266DC54}">
      <text>
        <r>
          <rPr>
            <b/>
            <sz val="9"/>
            <color indexed="81"/>
            <rFont val="Tahoma"/>
            <family val="2"/>
          </rPr>
          <t xml:space="preserve">DOCET Involucro </t>
        </r>
      </text>
    </comment>
    <comment ref="AU10" authorId="1" shapeId="0" xr:uid="{772F8348-6D12-4BCF-9C95-AEDE73D194C9}">
      <text>
        <r>
          <rPr>
            <b/>
            <sz val="9"/>
            <color indexed="81"/>
            <rFont val="Tahoma"/>
            <family val="2"/>
          </rPr>
          <t>DOCET Involucro</t>
        </r>
      </text>
    </comment>
    <comment ref="AW10" authorId="1" shapeId="0" xr:uid="{ECD42A8E-DAC8-450B-824E-37FB2E6A2606}">
      <text>
        <r>
          <rPr>
            <b/>
            <sz val="9"/>
            <color indexed="81"/>
            <rFont val="Tahoma"/>
            <family val="2"/>
          </rPr>
          <t>DOCET Involucro</t>
        </r>
      </text>
    </comment>
    <comment ref="BA10" authorId="1" shapeId="0" xr:uid="{E0DFEF56-25FE-4C3E-A0BC-9C1A2AF73488}">
      <text>
        <r>
          <rPr>
            <b/>
            <sz val="9"/>
            <color indexed="81"/>
            <rFont val="Tahoma"/>
            <family val="2"/>
          </rPr>
          <t>DOCET Involucro</t>
        </r>
      </text>
    </comment>
    <comment ref="BC10" authorId="1" shapeId="0" xr:uid="{E0F44455-3F6A-4BEF-8704-570E515DE575}">
      <text>
        <r>
          <rPr>
            <b/>
            <sz val="9"/>
            <color indexed="81"/>
            <rFont val="Tahoma"/>
            <family val="2"/>
          </rPr>
          <t>DOCET Involucro.
Calcolato in automatico da exel</t>
        </r>
      </text>
    </comment>
    <comment ref="C14" authorId="0" shapeId="0" xr:uid="{00000000-0006-0000-0200-000085000000}">
      <text>
        <r>
          <rPr>
            <b/>
            <sz val="9"/>
            <color indexed="81"/>
            <rFont val="Tahoma"/>
            <family val="2"/>
          </rPr>
          <t>DOCET APE</t>
        </r>
      </text>
    </comment>
    <comment ref="E14" authorId="0" shapeId="0" xr:uid="{D332F875-A5F6-41BF-92B7-7DE5D907DC79}">
      <text>
        <r>
          <rPr>
            <b/>
            <sz val="9"/>
            <color indexed="81"/>
            <rFont val="Tahoma"/>
            <family val="2"/>
          </rPr>
          <t>DOCET Involucro</t>
        </r>
      </text>
    </comment>
    <comment ref="G14" authorId="0" shapeId="0" xr:uid="{12F3DDE9-A17B-4992-84ED-CDDC59D36012}">
      <text>
        <r>
          <rPr>
            <b/>
            <sz val="9"/>
            <color indexed="81"/>
            <rFont val="Tahoma"/>
            <family val="2"/>
          </rPr>
          <t>DOCET Involucro</t>
        </r>
      </text>
    </comment>
    <comment ref="I14" authorId="0" shapeId="0" xr:uid="{4A6BD447-C1ED-42FE-84F7-43C30CFB170E}">
      <text>
        <r>
          <rPr>
            <b/>
            <sz val="9"/>
            <color indexed="81"/>
            <rFont val="Tahoma"/>
            <family val="2"/>
          </rPr>
          <t>DOCET Involucro</t>
        </r>
        <r>
          <rPr>
            <sz val="9"/>
            <color indexed="81"/>
            <rFont val="Tahoma"/>
            <family val="2"/>
          </rPr>
          <t xml:space="preserve">
Dato ottenuto dalle planimetrie rielaborate a seguito del sopralluogo</t>
        </r>
      </text>
    </comment>
    <comment ref="K14" authorId="0" shapeId="0" xr:uid="{1A5A3DF9-4AEF-4DB3-A5A2-E6833BD9EA9A}">
      <text>
        <r>
          <rPr>
            <b/>
            <sz val="9"/>
            <color indexed="81"/>
            <rFont val="Tahoma"/>
            <family val="2"/>
          </rPr>
          <t>DOCET Involucro - inserire NO se non presente</t>
        </r>
        <r>
          <rPr>
            <sz val="9"/>
            <color indexed="81"/>
            <rFont val="Tahoma"/>
            <family val="2"/>
          </rPr>
          <t xml:space="preserve">
</t>
        </r>
      </text>
    </comment>
    <comment ref="M14" authorId="1" shapeId="0" xr:uid="{9C888C3A-3523-43A4-A1C7-B2C03072F967}">
      <text>
        <r>
          <rPr>
            <b/>
            <sz val="9"/>
            <color indexed="81"/>
            <rFont val="Tahoma"/>
            <family val="2"/>
          </rPr>
          <t>DOCET Involucro</t>
        </r>
        <r>
          <rPr>
            <sz val="9"/>
            <color indexed="81"/>
            <rFont val="Tahoma"/>
            <family val="2"/>
          </rPr>
          <t xml:space="preserve">
</t>
        </r>
      </text>
    </comment>
    <comment ref="O14" authorId="1" shapeId="0" xr:uid="{AF6ECB2A-C280-4908-BFD0-B775D39B11B6}">
      <text>
        <r>
          <rPr>
            <b/>
            <sz val="9"/>
            <color indexed="81"/>
            <rFont val="Tahoma"/>
            <family val="2"/>
          </rPr>
          <t>DOCET Involucro</t>
        </r>
      </text>
    </comment>
    <comment ref="Q14" authorId="1" shapeId="0" xr:uid="{9262AA61-E285-4477-A059-9E277617B01F}">
      <text>
        <r>
          <rPr>
            <b/>
            <sz val="9"/>
            <color indexed="81"/>
            <rFont val="Tahoma"/>
            <family val="2"/>
          </rPr>
          <t>DOCET Involucro</t>
        </r>
      </text>
    </comment>
    <comment ref="S14" authorId="1" shapeId="0" xr:uid="{99E331FE-4A70-4D06-A0A7-51829CAB27D3}">
      <text>
        <r>
          <rPr>
            <b/>
            <sz val="9"/>
            <color indexed="81"/>
            <rFont val="Tahoma"/>
            <family val="2"/>
          </rPr>
          <t>DOCET Involucro</t>
        </r>
      </text>
    </comment>
    <comment ref="U14" authorId="1" shapeId="0" xr:uid="{9AC86224-845E-425C-BF48-ABD1A6E69E0A}">
      <text>
        <r>
          <rPr>
            <b/>
            <sz val="9"/>
            <color indexed="81"/>
            <rFont val="Tahoma"/>
            <family val="2"/>
          </rPr>
          <t>DOCET Involucro</t>
        </r>
      </text>
    </comment>
    <comment ref="W14" authorId="1" shapeId="0" xr:uid="{BC9440B7-1710-42D0-9B16-D2F4B80F8EE7}">
      <text>
        <r>
          <rPr>
            <b/>
            <sz val="9"/>
            <color indexed="81"/>
            <rFont val="Tahoma"/>
            <family val="2"/>
          </rPr>
          <t>DOCET Involucro</t>
        </r>
      </text>
    </comment>
    <comment ref="Y14" authorId="1" shapeId="0" xr:uid="{09844681-A4A8-45FA-9009-3C3240FD6D5A}">
      <text>
        <r>
          <rPr>
            <b/>
            <sz val="9"/>
            <color indexed="81"/>
            <rFont val="Tahoma"/>
            <family val="2"/>
          </rPr>
          <t>DOCET Involucro</t>
        </r>
        <r>
          <rPr>
            <sz val="9"/>
            <color indexed="81"/>
            <rFont val="Tahoma"/>
            <family val="2"/>
          </rPr>
          <t xml:space="preserve">
</t>
        </r>
      </text>
    </comment>
    <comment ref="AA14" authorId="1" shapeId="0" xr:uid="{3A6D9578-CE49-491D-ABEF-1FEC817F025A}">
      <text>
        <r>
          <rPr>
            <b/>
            <sz val="9"/>
            <color indexed="81"/>
            <rFont val="Tahoma"/>
            <family val="2"/>
          </rPr>
          <t>DOCET Involucro</t>
        </r>
      </text>
    </comment>
    <comment ref="AC14" authorId="1" shapeId="0" xr:uid="{AD578EDC-7DB5-45B3-B59D-5E6FBD4390CD}">
      <text>
        <r>
          <rPr>
            <b/>
            <sz val="9"/>
            <color indexed="81"/>
            <rFont val="Tahoma"/>
            <family val="2"/>
          </rPr>
          <t xml:space="preserve">DOCET Involucro:
</t>
        </r>
        <r>
          <rPr>
            <sz val="9"/>
            <color indexed="81"/>
            <rFont val="Tahoma"/>
            <family val="2"/>
          </rPr>
          <t xml:space="preserve">informazione utile per determinare l'orientamento dell'involucro, ipotizzando che possa avere esclusivamente al massimo  quattro orientamenti (N,E,S,O oppure NE,NO,SE,SO)
</t>
        </r>
      </text>
    </comment>
    <comment ref="AE14" authorId="1" shapeId="0" xr:uid="{61FD6C60-3FF2-4526-A071-006293C91874}">
      <text>
        <r>
          <rPr>
            <b/>
            <sz val="9"/>
            <color indexed="81"/>
            <rFont val="Tahoma"/>
            <family val="2"/>
          </rPr>
          <t xml:space="preserve">EXTRA DOCET
</t>
        </r>
      </text>
    </comment>
    <comment ref="AG14" authorId="1" shapeId="0" xr:uid="{5434EE8D-D406-4DF9-93F4-6E6A3AB3D81E}">
      <text>
        <r>
          <rPr>
            <b/>
            <sz val="9"/>
            <color indexed="81"/>
            <rFont val="Tahoma"/>
            <family val="2"/>
          </rPr>
          <t xml:space="preserve">DOCET Involucro </t>
        </r>
        <r>
          <rPr>
            <sz val="9"/>
            <color indexed="81"/>
            <rFont val="Tahoma"/>
            <family val="2"/>
          </rPr>
          <t xml:space="preserve">
</t>
        </r>
      </text>
    </comment>
    <comment ref="AI14" authorId="1" shapeId="0" xr:uid="{3147B4CE-0ECC-492D-B0DE-54897B2DA452}">
      <text>
        <r>
          <rPr>
            <b/>
            <sz val="9"/>
            <color indexed="81"/>
            <rFont val="Tahoma"/>
            <family val="2"/>
          </rPr>
          <t xml:space="preserve">DOCET Involucro </t>
        </r>
      </text>
    </comment>
    <comment ref="AK14" authorId="1" shapeId="0" xr:uid="{ECFBC0B7-05E9-4A4D-8EAE-1C9D6793DB80}">
      <text>
        <r>
          <rPr>
            <b/>
            <sz val="9"/>
            <color indexed="81"/>
            <rFont val="Tahoma"/>
            <family val="2"/>
          </rPr>
          <t xml:space="preserve">DOCET Involucro </t>
        </r>
        <r>
          <rPr>
            <sz val="9"/>
            <color indexed="81"/>
            <rFont val="Tahoma"/>
            <family val="2"/>
          </rPr>
          <t xml:space="preserve">
</t>
        </r>
      </text>
    </comment>
    <comment ref="AM14" authorId="1" shapeId="0" xr:uid="{8463F677-25BE-4FAF-876F-2C0FDC18AB10}">
      <text>
        <r>
          <rPr>
            <b/>
            <sz val="9"/>
            <color indexed="81"/>
            <rFont val="Tahoma"/>
            <family val="2"/>
          </rPr>
          <t xml:space="preserve">DOCET Involucro </t>
        </r>
      </text>
    </comment>
    <comment ref="AY14" authorId="1" shapeId="0" xr:uid="{88C918E7-37FB-4937-ABFB-472EE9B2F9A3}">
      <text>
        <r>
          <rPr>
            <b/>
            <sz val="9"/>
            <color indexed="81"/>
            <rFont val="Tahoma"/>
            <family val="2"/>
          </rPr>
          <t>DOCET Involucro</t>
        </r>
      </text>
    </comment>
    <comment ref="BA14" authorId="1" shapeId="0" xr:uid="{D077DD81-9598-43FE-B0CC-DA0631EFF718}">
      <text>
        <r>
          <rPr>
            <b/>
            <sz val="9"/>
            <color indexed="81"/>
            <rFont val="Tahoma"/>
            <family val="2"/>
          </rPr>
          <t>DOCET Involucro</t>
        </r>
      </text>
    </comment>
    <comment ref="BC14" authorId="1" shapeId="0" xr:uid="{4D07BAE6-A421-4BFF-85D8-9BDDA8325CAB}">
      <text>
        <r>
          <rPr>
            <b/>
            <sz val="9"/>
            <color indexed="81"/>
            <rFont val="Tahoma"/>
            <family val="2"/>
          </rPr>
          <t xml:space="preserve">DOCET Involucro. 
Calcolato da questo file excel, da correggere all'occorrenza. </t>
        </r>
      </text>
    </comment>
    <comment ref="BI14" authorId="0" shapeId="0" xr:uid="{00000000-0006-0000-0200-00009B000000}">
      <text>
        <r>
          <rPr>
            <b/>
            <sz val="9"/>
            <color indexed="81"/>
            <rFont val="Tahoma"/>
            <family val="2"/>
          </rPr>
          <t>DOCET Involucro</t>
        </r>
        <r>
          <rPr>
            <sz val="9"/>
            <color indexed="81"/>
            <rFont val="Tahoma"/>
            <family val="2"/>
          </rPr>
          <t xml:space="preserve">
</t>
        </r>
      </text>
    </comment>
    <comment ref="C15" authorId="0" shapeId="0" xr:uid="{00000000-0006-0000-0200-00009C000000}">
      <text>
        <r>
          <rPr>
            <b/>
            <sz val="9"/>
            <color indexed="81"/>
            <rFont val="Tahoma"/>
            <family val="2"/>
          </rPr>
          <t>DOCET APE</t>
        </r>
      </text>
    </comment>
    <comment ref="E15" authorId="0" shapeId="0" xr:uid="{04322870-2C06-4494-871C-C8A67221B3E0}">
      <text>
        <r>
          <rPr>
            <b/>
            <sz val="9"/>
            <color indexed="81"/>
            <rFont val="Tahoma"/>
            <family val="2"/>
          </rPr>
          <t>DOCET Involucro</t>
        </r>
      </text>
    </comment>
    <comment ref="G15" authorId="0" shapeId="0" xr:uid="{1E3A07CB-6BE1-4CEB-A54E-68DA9476F9A1}">
      <text>
        <r>
          <rPr>
            <b/>
            <sz val="9"/>
            <color indexed="81"/>
            <rFont val="Tahoma"/>
            <family val="2"/>
          </rPr>
          <t>DOCET Involucro</t>
        </r>
        <r>
          <rPr>
            <sz val="9"/>
            <color indexed="81"/>
            <rFont val="Tahoma"/>
            <family val="2"/>
          </rPr>
          <t xml:space="preserve">
</t>
        </r>
      </text>
    </comment>
    <comment ref="I15" authorId="0" shapeId="0" xr:uid="{047FED7B-D5A9-4773-83FA-3186776CB7DA}">
      <text>
        <r>
          <rPr>
            <b/>
            <sz val="9"/>
            <color indexed="81"/>
            <rFont val="Tahoma"/>
            <family val="2"/>
          </rPr>
          <t>DOCET Involucro</t>
        </r>
        <r>
          <rPr>
            <sz val="9"/>
            <color indexed="81"/>
            <rFont val="Tahoma"/>
            <family val="2"/>
          </rPr>
          <t xml:space="preserve">
</t>
        </r>
      </text>
    </comment>
    <comment ref="K15" authorId="0" shapeId="0" xr:uid="{E4A2EE34-E0AB-4926-AC48-1837522A5206}">
      <text>
        <r>
          <rPr>
            <b/>
            <sz val="9"/>
            <color indexed="81"/>
            <rFont val="Tahoma"/>
            <family val="2"/>
          </rPr>
          <t>DOCET Involucro - inserire NO se non presente</t>
        </r>
        <r>
          <rPr>
            <sz val="9"/>
            <color indexed="81"/>
            <rFont val="Tahoma"/>
            <family val="2"/>
          </rPr>
          <t xml:space="preserve">
</t>
        </r>
      </text>
    </comment>
    <comment ref="M15" authorId="1" shapeId="0" xr:uid="{B9CAA15D-7A03-4473-A43F-2296C49576B7}">
      <text>
        <r>
          <rPr>
            <b/>
            <sz val="9"/>
            <color indexed="81"/>
            <rFont val="Tahoma"/>
            <family val="2"/>
          </rPr>
          <t>DOCET Involucro</t>
        </r>
      </text>
    </comment>
    <comment ref="O15" authorId="1" shapeId="0" xr:uid="{C6AA1C8E-D10D-4B0A-8ACC-713F5B56F35E}">
      <text>
        <r>
          <rPr>
            <b/>
            <sz val="9"/>
            <color indexed="81"/>
            <rFont val="Tahoma"/>
            <family val="2"/>
          </rPr>
          <t>DOCET Involucro
Per questa trasmittanza, come per le altre, fare riferimento al dato fornito da DOCET o, qualora più attendibile, al dato fornito da altro SW a disposizione dell'energy auditor. In presenza di un dato inserito manualmente si chiede di inviare la copia pdf della stratigrafia. Stesso discorso per il valore YIE.</t>
        </r>
      </text>
    </comment>
    <comment ref="Q15" authorId="1" shapeId="0" xr:uid="{F931E5F0-AEA3-4445-90D7-9E717F78D3AD}">
      <text>
        <r>
          <rPr>
            <b/>
            <sz val="9"/>
            <color indexed="81"/>
            <rFont val="Tahoma"/>
            <family val="2"/>
          </rPr>
          <t>DOCET Involucro</t>
        </r>
      </text>
    </comment>
    <comment ref="S15" authorId="1" shapeId="0" xr:uid="{BBF35282-EF33-4E51-A86A-3A7CFE5F0C90}">
      <text>
        <r>
          <rPr>
            <b/>
            <sz val="9"/>
            <color indexed="81"/>
            <rFont val="Tahoma"/>
            <family val="2"/>
          </rPr>
          <t>DOCET Involucro</t>
        </r>
      </text>
    </comment>
    <comment ref="U15" authorId="1" shapeId="0" xr:uid="{FA5BF426-A3A6-45A9-95AE-E7BF5961DFD2}">
      <text>
        <r>
          <rPr>
            <b/>
            <sz val="9"/>
            <color indexed="81"/>
            <rFont val="Tahoma"/>
            <family val="2"/>
          </rPr>
          <t>DOCET Involucro</t>
        </r>
      </text>
    </comment>
    <comment ref="W15" authorId="1" shapeId="0" xr:uid="{E08DA12D-8EB7-4A40-87FA-FB209A260F94}">
      <text>
        <r>
          <rPr>
            <b/>
            <sz val="9"/>
            <color indexed="81"/>
            <rFont val="Tahoma"/>
            <family val="2"/>
          </rPr>
          <t>DOCET Involucro</t>
        </r>
        <r>
          <rPr>
            <sz val="9"/>
            <color indexed="81"/>
            <rFont val="Tahoma"/>
            <family val="2"/>
          </rPr>
          <t xml:space="preserve">
</t>
        </r>
      </text>
    </comment>
    <comment ref="Y15" authorId="1" shapeId="0" xr:uid="{20D69658-A515-4522-96E0-AB0ED7B639AC}">
      <text>
        <r>
          <rPr>
            <b/>
            <sz val="9"/>
            <color indexed="81"/>
            <rFont val="Tahoma"/>
            <family val="2"/>
          </rPr>
          <t>DOCET Involucro</t>
        </r>
        <r>
          <rPr>
            <sz val="9"/>
            <color indexed="81"/>
            <rFont val="Tahoma"/>
            <family val="2"/>
          </rPr>
          <t xml:space="preserve">
</t>
        </r>
      </text>
    </comment>
    <comment ref="AA15" authorId="1" shapeId="0" xr:uid="{D6A99EBB-C7B1-434C-9ABB-6ACEE03C42C4}">
      <text>
        <r>
          <rPr>
            <b/>
            <sz val="9"/>
            <color indexed="81"/>
            <rFont val="Tahoma"/>
            <family val="2"/>
          </rPr>
          <t>DOCET Involucro</t>
        </r>
        <r>
          <rPr>
            <sz val="9"/>
            <color indexed="81"/>
            <rFont val="Tahoma"/>
            <family val="2"/>
          </rPr>
          <t xml:space="preserve">
</t>
        </r>
      </text>
    </comment>
    <comment ref="AC15" authorId="1" shapeId="0" xr:uid="{4F683892-966B-4305-A83F-C7841AE1C404}">
      <text>
        <r>
          <rPr>
            <b/>
            <sz val="9"/>
            <color indexed="81"/>
            <rFont val="Tahoma"/>
            <family val="2"/>
          </rPr>
          <t>EXTRA DOCET</t>
        </r>
        <r>
          <rPr>
            <sz val="9"/>
            <color indexed="81"/>
            <rFont val="Tahoma"/>
            <family val="2"/>
          </rPr>
          <t xml:space="preserve">
Inserire la parete lorda considerando le misure esterne delle pareti e l'altezza lorda (mezzo solaio se l'appartamento oggetto di calcolo confina con ambiente riscaldato e solaio intero in caso contrario)</t>
        </r>
      </text>
    </comment>
    <comment ref="AE15" authorId="1" shapeId="0" xr:uid="{7FDCBC49-AF6E-4C51-B2D8-14C03921B5BA}">
      <text>
        <r>
          <rPr>
            <b/>
            <sz val="9"/>
            <color indexed="81"/>
            <rFont val="Tahoma"/>
            <family val="2"/>
          </rPr>
          <t xml:space="preserve">EXTRA DOCET
</t>
        </r>
        <r>
          <rPr>
            <sz val="9"/>
            <color indexed="81"/>
            <rFont val="Tahoma"/>
            <family val="2"/>
          </rPr>
          <t xml:space="preserve">
</t>
        </r>
      </text>
    </comment>
    <comment ref="AG15" authorId="1" shapeId="0" xr:uid="{A444669E-E1FA-4CD1-873E-67197A479371}">
      <text>
        <r>
          <rPr>
            <b/>
            <sz val="9"/>
            <color indexed="81"/>
            <rFont val="Tahoma"/>
            <family val="2"/>
          </rPr>
          <t xml:space="preserve">DOCET Involucro </t>
        </r>
        <r>
          <rPr>
            <sz val="9"/>
            <color indexed="81"/>
            <rFont val="Tahoma"/>
            <family val="2"/>
          </rPr>
          <t xml:space="preserve">
</t>
        </r>
      </text>
    </comment>
    <comment ref="AI15" authorId="1" shapeId="0" xr:uid="{80F5BAA5-2908-4798-9825-99C1AC03EE34}">
      <text>
        <r>
          <rPr>
            <b/>
            <sz val="9"/>
            <color indexed="81"/>
            <rFont val="Tahoma"/>
            <family val="2"/>
          </rPr>
          <t xml:space="preserve">DOCET Involucro </t>
        </r>
        <r>
          <rPr>
            <sz val="9"/>
            <color indexed="81"/>
            <rFont val="Tahoma"/>
            <family val="2"/>
          </rPr>
          <t xml:space="preserve">
</t>
        </r>
      </text>
    </comment>
    <comment ref="AK15" authorId="1" shapeId="0" xr:uid="{727AB93E-9089-4012-B751-D70B00ECB251}">
      <text>
        <r>
          <rPr>
            <b/>
            <sz val="9"/>
            <color indexed="81"/>
            <rFont val="Tahoma"/>
            <family val="2"/>
          </rPr>
          <t xml:space="preserve">DOCET Involucro </t>
        </r>
      </text>
    </comment>
    <comment ref="AM15" authorId="1" shapeId="0" xr:uid="{9E7494F7-4589-46E4-8F04-729CA7D74AD3}">
      <text>
        <r>
          <rPr>
            <b/>
            <sz val="9"/>
            <color indexed="81"/>
            <rFont val="Tahoma"/>
            <family val="2"/>
          </rPr>
          <t xml:space="preserve">DOCET Involucro </t>
        </r>
      </text>
    </comment>
    <comment ref="AY15" authorId="1" shapeId="0" xr:uid="{14A4D4CF-1FFB-4FD3-8A12-FCF4C51E9D26}">
      <text>
        <r>
          <rPr>
            <b/>
            <sz val="9"/>
            <color indexed="81"/>
            <rFont val="Tahoma"/>
            <family val="2"/>
          </rPr>
          <t>DOCET Involucro</t>
        </r>
      </text>
    </comment>
    <comment ref="BA15" authorId="1" shapeId="0" xr:uid="{B8758A9E-D4D4-414B-BFDB-67B85517EC1F}">
      <text>
        <r>
          <rPr>
            <b/>
            <sz val="9"/>
            <color indexed="81"/>
            <rFont val="Tahoma"/>
            <family val="2"/>
          </rPr>
          <t>DOCET Involucro</t>
        </r>
      </text>
    </comment>
    <comment ref="BC15" authorId="1" shapeId="0" xr:uid="{DEC69A5F-F646-4F50-BAB8-C8BC53BB7358}">
      <text>
        <r>
          <rPr>
            <b/>
            <sz val="9"/>
            <color indexed="81"/>
            <rFont val="Tahoma"/>
            <family val="2"/>
          </rPr>
          <t>DOCET Involucro</t>
        </r>
      </text>
    </comment>
    <comment ref="C16" authorId="0" shapeId="0" xr:uid="{00000000-0006-0000-0200-0000B2000000}">
      <text>
        <r>
          <rPr>
            <b/>
            <sz val="9"/>
            <color indexed="81"/>
            <rFont val="Tahoma"/>
            <family val="2"/>
          </rPr>
          <t>DOCET APE</t>
        </r>
      </text>
    </comment>
    <comment ref="E16" authorId="0" shapeId="0" xr:uid="{0E3ECF40-FA42-492D-95F6-21B7C01465D3}">
      <text>
        <r>
          <rPr>
            <b/>
            <sz val="9"/>
            <color indexed="81"/>
            <rFont val="Tahoma"/>
            <family val="2"/>
          </rPr>
          <t>DOCET Involucro</t>
        </r>
      </text>
    </comment>
    <comment ref="G16" authorId="0" shapeId="0" xr:uid="{58450DCB-BEDA-4510-B1C9-9BD1F94466D0}">
      <text>
        <r>
          <rPr>
            <b/>
            <sz val="9"/>
            <color indexed="81"/>
            <rFont val="Tahoma"/>
            <family val="2"/>
          </rPr>
          <t>DOCET Involucro</t>
        </r>
      </text>
    </comment>
    <comment ref="K16" authorId="0" shapeId="0" xr:uid="{73A38BDC-C506-4CE9-9798-6AA1255E546B}">
      <text>
        <r>
          <rPr>
            <b/>
            <sz val="9"/>
            <color indexed="81"/>
            <rFont val="Tahoma"/>
            <family val="2"/>
          </rPr>
          <t>DOCET Involucro - inserire NO se non presente</t>
        </r>
      </text>
    </comment>
    <comment ref="M16" authorId="1" shapeId="0" xr:uid="{8CDAEA23-F908-49DF-9B80-7B2A2074F889}">
      <text>
        <r>
          <rPr>
            <b/>
            <sz val="9"/>
            <color indexed="81"/>
            <rFont val="Tahoma"/>
            <family val="2"/>
          </rPr>
          <t>EXTRA DOCET</t>
        </r>
      </text>
    </comment>
    <comment ref="O16" authorId="1" shapeId="0" xr:uid="{2AC331B0-6C07-4A89-92DA-DEF788626E4E}">
      <text>
        <r>
          <rPr>
            <b/>
            <sz val="9"/>
            <color indexed="81"/>
            <rFont val="Tahoma"/>
            <family val="2"/>
          </rPr>
          <t>DOCET Involucro</t>
        </r>
      </text>
    </comment>
    <comment ref="Q16" authorId="1" shapeId="0" xr:uid="{45CA763D-01AB-44BD-B704-249CC9580FA4}">
      <text>
        <r>
          <rPr>
            <b/>
            <sz val="9"/>
            <color indexed="81"/>
            <rFont val="Tahoma"/>
            <family val="2"/>
          </rPr>
          <t>DOCET Involucro</t>
        </r>
      </text>
    </comment>
    <comment ref="S16" authorId="1" shapeId="0" xr:uid="{F3B5FD91-E98E-4302-AB80-9B8F65E20780}">
      <text>
        <r>
          <rPr>
            <b/>
            <sz val="9"/>
            <color indexed="81"/>
            <rFont val="Tahoma"/>
            <family val="2"/>
          </rPr>
          <t>DOCET Involucro</t>
        </r>
      </text>
    </comment>
    <comment ref="U16" authorId="1" shapeId="0" xr:uid="{185DCEAF-04C8-498C-ADC6-0C43E29D254E}">
      <text>
        <r>
          <rPr>
            <b/>
            <sz val="9"/>
            <color indexed="81"/>
            <rFont val="Tahoma"/>
            <family val="2"/>
          </rPr>
          <t>DOCET Involucro</t>
        </r>
      </text>
    </comment>
    <comment ref="W16" authorId="1" shapeId="0" xr:uid="{AF1A3AB7-22B1-48F2-99D4-323B871E70DE}">
      <text>
        <r>
          <rPr>
            <b/>
            <sz val="9"/>
            <color indexed="81"/>
            <rFont val="Tahoma"/>
            <family val="2"/>
          </rPr>
          <t>DOCET Involucro</t>
        </r>
      </text>
    </comment>
    <comment ref="Y16" authorId="1" shapeId="0" xr:uid="{95345CD6-6189-4520-9394-A7F586D414CA}">
      <text>
        <r>
          <rPr>
            <b/>
            <sz val="9"/>
            <color indexed="81"/>
            <rFont val="Tahoma"/>
            <family val="2"/>
          </rPr>
          <t xml:space="preserve">DOCET Involucro
</t>
        </r>
        <r>
          <rPr>
            <sz val="9"/>
            <color indexed="81"/>
            <rFont val="Tahoma"/>
            <family val="2"/>
          </rPr>
          <t xml:space="preserve">
</t>
        </r>
      </text>
    </comment>
    <comment ref="AA16" authorId="1" shapeId="0" xr:uid="{95E178AC-5BE5-4FF3-BD13-A02D209C0C8E}">
      <text>
        <r>
          <rPr>
            <b/>
            <sz val="9"/>
            <color indexed="81"/>
            <rFont val="Tahoma"/>
            <family val="2"/>
          </rPr>
          <t xml:space="preserve">Ottenuto da DOCET Involucro o da valore impostato dal tecnico. </t>
        </r>
      </text>
    </comment>
    <comment ref="AC16" authorId="1" shapeId="0" xr:uid="{C375F6B0-6B5C-483E-AA8C-1D550AD6DC11}">
      <text>
        <r>
          <rPr>
            <b/>
            <sz val="9"/>
            <color indexed="81"/>
            <rFont val="Tahoma"/>
            <family val="2"/>
          </rPr>
          <t xml:space="preserve">EXTRA DOCET
</t>
        </r>
        <r>
          <rPr>
            <sz val="9"/>
            <color indexed="81"/>
            <rFont val="Tahoma"/>
            <family val="2"/>
          </rPr>
          <t xml:space="preserve">
</t>
        </r>
      </text>
    </comment>
    <comment ref="AG16" authorId="1" shapeId="0" xr:uid="{DE05676C-E114-4447-A6FA-C2E33980BE08}">
      <text>
        <r>
          <rPr>
            <b/>
            <sz val="9"/>
            <color indexed="81"/>
            <rFont val="Tahoma"/>
            <family val="2"/>
          </rPr>
          <t xml:space="preserve">DOCET Involucro </t>
        </r>
        <r>
          <rPr>
            <sz val="9"/>
            <color indexed="81"/>
            <rFont val="Tahoma"/>
            <family val="2"/>
          </rPr>
          <t xml:space="preserve">
</t>
        </r>
      </text>
    </comment>
    <comment ref="AI16" authorId="1" shapeId="0" xr:uid="{83985920-BB85-4DE6-A2B0-1DEAB38954A9}">
      <text>
        <r>
          <rPr>
            <b/>
            <sz val="9"/>
            <color indexed="81"/>
            <rFont val="Tahoma"/>
            <family val="2"/>
          </rPr>
          <t xml:space="preserve">DOCET Involucro </t>
        </r>
        <r>
          <rPr>
            <sz val="9"/>
            <color indexed="81"/>
            <rFont val="Tahoma"/>
            <family val="2"/>
          </rPr>
          <t xml:space="preserve">
</t>
        </r>
      </text>
    </comment>
    <comment ref="AK16" authorId="1" shapeId="0" xr:uid="{E73F9030-F3A0-48CE-94FF-132121911067}">
      <text>
        <r>
          <rPr>
            <b/>
            <sz val="9"/>
            <color indexed="81"/>
            <rFont val="Tahoma"/>
            <family val="2"/>
          </rPr>
          <t xml:space="preserve">DOCET Involucro </t>
        </r>
      </text>
    </comment>
    <comment ref="AM16" authorId="1" shapeId="0" xr:uid="{EB964306-405E-4CAC-90BB-070113612343}">
      <text>
        <r>
          <rPr>
            <b/>
            <sz val="9"/>
            <color indexed="81"/>
            <rFont val="Tahoma"/>
            <family val="2"/>
          </rPr>
          <t xml:space="preserve">DOCET Involucro </t>
        </r>
      </text>
    </comment>
    <comment ref="AU16" authorId="1" shapeId="0" xr:uid="{D4215843-6B6C-403A-AB15-1B468D4B96D8}">
      <text>
        <r>
          <rPr>
            <b/>
            <sz val="9"/>
            <color indexed="81"/>
            <rFont val="Tahoma"/>
            <family val="2"/>
          </rPr>
          <t>DOCET Involucro</t>
        </r>
      </text>
    </comment>
    <comment ref="AW16" authorId="1" shapeId="0" xr:uid="{FE5C921A-D3E4-45C0-BEB1-81914F3A98B6}">
      <text>
        <r>
          <rPr>
            <b/>
            <sz val="9"/>
            <color indexed="81"/>
            <rFont val="Tahoma"/>
            <family val="2"/>
          </rPr>
          <t>DOCET Involucro</t>
        </r>
      </text>
    </comment>
    <comment ref="BA16" authorId="1" shapeId="0" xr:uid="{D9E36027-725B-4978-A728-6941A76B6E1B}">
      <text>
        <r>
          <rPr>
            <b/>
            <sz val="9"/>
            <color indexed="81"/>
            <rFont val="Tahoma"/>
            <family val="2"/>
          </rPr>
          <t>DOCET Involucro</t>
        </r>
      </text>
    </comment>
    <comment ref="BC16" authorId="1" shapeId="0" xr:uid="{C7B8CC45-4673-4C65-80E2-F0F376921AD7}">
      <text>
        <r>
          <rPr>
            <b/>
            <sz val="9"/>
            <color indexed="81"/>
            <rFont val="Tahoma"/>
            <family val="2"/>
          </rPr>
          <t>DOCET Involucro.
Calcolato in automatico da exel</t>
        </r>
      </text>
    </comment>
    <comment ref="C20" authorId="0" shapeId="0" xr:uid="{00000000-0006-0000-0200-0000C7000000}">
      <text>
        <r>
          <rPr>
            <b/>
            <sz val="9"/>
            <color indexed="81"/>
            <rFont val="Tahoma"/>
            <family val="2"/>
          </rPr>
          <t>DOCET APE</t>
        </r>
      </text>
    </comment>
    <comment ref="E20" authorId="0" shapeId="0" xr:uid="{5B1B5E03-71E5-4F30-A6EE-359F5B3C76A2}">
      <text>
        <r>
          <rPr>
            <b/>
            <sz val="9"/>
            <color indexed="81"/>
            <rFont val="Tahoma"/>
            <family val="2"/>
          </rPr>
          <t>DOCET Involucro</t>
        </r>
      </text>
    </comment>
    <comment ref="G20" authorId="0" shapeId="0" xr:uid="{9A105AB9-5B79-4FBA-A7C4-198051443AE1}">
      <text>
        <r>
          <rPr>
            <b/>
            <sz val="9"/>
            <color indexed="81"/>
            <rFont val="Tahoma"/>
            <family val="2"/>
          </rPr>
          <t>DOCET Involucro</t>
        </r>
      </text>
    </comment>
    <comment ref="I20" authorId="0" shapeId="0" xr:uid="{97DD3438-9BAA-4FFB-9C99-FACDAC736F84}">
      <text>
        <r>
          <rPr>
            <b/>
            <sz val="9"/>
            <color indexed="81"/>
            <rFont val="Tahoma"/>
            <family val="2"/>
          </rPr>
          <t>DOCET Involucro</t>
        </r>
        <r>
          <rPr>
            <sz val="9"/>
            <color indexed="81"/>
            <rFont val="Tahoma"/>
            <family val="2"/>
          </rPr>
          <t xml:space="preserve">
Dato ottenuto dalle planimetrie rielaborate a seguito del sopralluogo</t>
        </r>
      </text>
    </comment>
    <comment ref="K20" authorId="0" shapeId="0" xr:uid="{FF9EF7E1-6D96-49F3-A8F6-74EE25471305}">
      <text>
        <r>
          <rPr>
            <b/>
            <sz val="9"/>
            <color indexed="81"/>
            <rFont val="Tahoma"/>
            <family val="2"/>
          </rPr>
          <t>DOCET Involucro - inserire NO se non presente</t>
        </r>
        <r>
          <rPr>
            <sz val="9"/>
            <color indexed="81"/>
            <rFont val="Tahoma"/>
            <family val="2"/>
          </rPr>
          <t xml:space="preserve">
</t>
        </r>
      </text>
    </comment>
    <comment ref="M20" authorId="1" shapeId="0" xr:uid="{8C7B864D-7229-414F-AD6E-21A8AF3CEAF6}">
      <text>
        <r>
          <rPr>
            <b/>
            <sz val="9"/>
            <color indexed="81"/>
            <rFont val="Tahoma"/>
            <family val="2"/>
          </rPr>
          <t>DOCET Involucro</t>
        </r>
        <r>
          <rPr>
            <sz val="9"/>
            <color indexed="81"/>
            <rFont val="Tahoma"/>
            <family val="2"/>
          </rPr>
          <t xml:space="preserve">
</t>
        </r>
      </text>
    </comment>
    <comment ref="O20" authorId="1" shapeId="0" xr:uid="{B3428B72-3ACF-44F8-8394-04CE62929792}">
      <text>
        <r>
          <rPr>
            <b/>
            <sz val="9"/>
            <color indexed="81"/>
            <rFont val="Tahoma"/>
            <family val="2"/>
          </rPr>
          <t>DOCET Involucro</t>
        </r>
      </text>
    </comment>
    <comment ref="Q20" authorId="1" shapeId="0" xr:uid="{97AA44BC-A000-4886-AB73-29F8BA8A590C}">
      <text>
        <r>
          <rPr>
            <b/>
            <sz val="9"/>
            <color indexed="81"/>
            <rFont val="Tahoma"/>
            <family val="2"/>
          </rPr>
          <t>DOCET Involucro</t>
        </r>
      </text>
    </comment>
    <comment ref="S20" authorId="1" shapeId="0" xr:uid="{A4751BA3-3B56-4C4C-AAFB-582F47EEB977}">
      <text>
        <r>
          <rPr>
            <b/>
            <sz val="9"/>
            <color indexed="81"/>
            <rFont val="Tahoma"/>
            <family val="2"/>
          </rPr>
          <t>DOCET Involucro</t>
        </r>
      </text>
    </comment>
    <comment ref="U20" authorId="1" shapeId="0" xr:uid="{82C8F9E3-9733-44CF-A076-4EC0CC1A9CD6}">
      <text>
        <r>
          <rPr>
            <b/>
            <sz val="9"/>
            <color indexed="81"/>
            <rFont val="Tahoma"/>
            <family val="2"/>
          </rPr>
          <t>DOCET Involucro</t>
        </r>
      </text>
    </comment>
    <comment ref="W20" authorId="1" shapeId="0" xr:uid="{70DADB96-EFF8-4651-94B9-097EFE6E9964}">
      <text>
        <r>
          <rPr>
            <b/>
            <sz val="9"/>
            <color indexed="81"/>
            <rFont val="Tahoma"/>
            <family val="2"/>
          </rPr>
          <t>DOCET Involucro</t>
        </r>
      </text>
    </comment>
    <comment ref="Y20" authorId="1" shapeId="0" xr:uid="{99370DF8-939E-4BF3-8BEA-9AA1438D0646}">
      <text>
        <r>
          <rPr>
            <b/>
            <sz val="9"/>
            <color indexed="81"/>
            <rFont val="Tahoma"/>
            <family val="2"/>
          </rPr>
          <t>DOCET Involucro</t>
        </r>
        <r>
          <rPr>
            <sz val="9"/>
            <color indexed="81"/>
            <rFont val="Tahoma"/>
            <family val="2"/>
          </rPr>
          <t xml:space="preserve">
</t>
        </r>
      </text>
    </comment>
    <comment ref="AA20" authorId="1" shapeId="0" xr:uid="{CA12A517-CF67-4324-893F-695EB575367C}">
      <text>
        <r>
          <rPr>
            <b/>
            <sz val="9"/>
            <color indexed="81"/>
            <rFont val="Tahoma"/>
            <family val="2"/>
          </rPr>
          <t>DOCET Involucro</t>
        </r>
      </text>
    </comment>
    <comment ref="AC20" authorId="1" shapeId="0" xr:uid="{532A6D1D-C44E-47A4-A5E8-F1F6CFEE3774}">
      <text>
        <r>
          <rPr>
            <b/>
            <sz val="9"/>
            <color indexed="81"/>
            <rFont val="Tahoma"/>
            <family val="2"/>
          </rPr>
          <t xml:space="preserve">DOCET Involucro:
</t>
        </r>
        <r>
          <rPr>
            <sz val="9"/>
            <color indexed="81"/>
            <rFont val="Tahoma"/>
            <family val="2"/>
          </rPr>
          <t xml:space="preserve">informazione utile per determinare l'orientamento dell'involucro, ipotizzando che possa avere esclusivamente al massimo  quattro orientamenti (N,E,S,O oppure NE,NO,SE,SO)
</t>
        </r>
      </text>
    </comment>
    <comment ref="AE20" authorId="1" shapeId="0" xr:uid="{D34DBFEE-F5D9-4400-8309-8A9EEF566892}">
      <text>
        <r>
          <rPr>
            <b/>
            <sz val="9"/>
            <color indexed="81"/>
            <rFont val="Tahoma"/>
            <family val="2"/>
          </rPr>
          <t xml:space="preserve">EXTRA DOCET
</t>
        </r>
      </text>
    </comment>
    <comment ref="AG20" authorId="1" shapeId="0" xr:uid="{0CB6E240-C1CC-4C8B-8E19-C74A1AEDAD0C}">
      <text>
        <r>
          <rPr>
            <b/>
            <sz val="9"/>
            <color indexed="81"/>
            <rFont val="Tahoma"/>
            <family val="2"/>
          </rPr>
          <t xml:space="preserve">DOCET Involucro </t>
        </r>
        <r>
          <rPr>
            <sz val="9"/>
            <color indexed="81"/>
            <rFont val="Tahoma"/>
            <family val="2"/>
          </rPr>
          <t xml:space="preserve">
</t>
        </r>
      </text>
    </comment>
    <comment ref="AI20" authorId="1" shapeId="0" xr:uid="{9952A7F2-57FA-4BD3-B430-F73083EB3C3A}">
      <text>
        <r>
          <rPr>
            <b/>
            <sz val="9"/>
            <color indexed="81"/>
            <rFont val="Tahoma"/>
            <family val="2"/>
          </rPr>
          <t xml:space="preserve">DOCET Involucro </t>
        </r>
      </text>
    </comment>
    <comment ref="AK20" authorId="1" shapeId="0" xr:uid="{C3EAD1C8-CE0E-4447-9EDD-DED0A4A70045}">
      <text>
        <r>
          <rPr>
            <b/>
            <sz val="9"/>
            <color indexed="81"/>
            <rFont val="Tahoma"/>
            <family val="2"/>
          </rPr>
          <t xml:space="preserve">DOCET Involucro </t>
        </r>
        <r>
          <rPr>
            <sz val="9"/>
            <color indexed="81"/>
            <rFont val="Tahoma"/>
            <family val="2"/>
          </rPr>
          <t xml:space="preserve">
</t>
        </r>
      </text>
    </comment>
    <comment ref="AM20" authorId="1" shapeId="0" xr:uid="{F6717E3D-4DF6-4C66-BFF7-A6AEBB797C6B}">
      <text>
        <r>
          <rPr>
            <b/>
            <sz val="9"/>
            <color indexed="81"/>
            <rFont val="Tahoma"/>
            <family val="2"/>
          </rPr>
          <t xml:space="preserve">DOCET Involucro </t>
        </r>
      </text>
    </comment>
    <comment ref="AY20" authorId="1" shapeId="0" xr:uid="{E13CA864-2E12-43D6-AC4D-AD81F2F09F19}">
      <text>
        <r>
          <rPr>
            <b/>
            <sz val="9"/>
            <color indexed="81"/>
            <rFont val="Tahoma"/>
            <family val="2"/>
          </rPr>
          <t>DOCET Involucro</t>
        </r>
      </text>
    </comment>
    <comment ref="BA20" authorId="1" shapeId="0" xr:uid="{E07698FE-1404-4542-95F4-CE9BFEE39189}">
      <text>
        <r>
          <rPr>
            <b/>
            <sz val="9"/>
            <color indexed="81"/>
            <rFont val="Tahoma"/>
            <family val="2"/>
          </rPr>
          <t>DOCET Involucro</t>
        </r>
      </text>
    </comment>
    <comment ref="BC20" authorId="1" shapeId="0" xr:uid="{CF9528B3-7D93-4634-891B-E29F2CBEAEAC}">
      <text>
        <r>
          <rPr>
            <b/>
            <sz val="9"/>
            <color indexed="81"/>
            <rFont val="Tahoma"/>
            <family val="2"/>
          </rPr>
          <t xml:space="preserve">DOCET Involucro. 
Calcolato da questo file excel, da correggere all'occorrenza. </t>
        </r>
      </text>
    </comment>
    <comment ref="BI20" authorId="0" shapeId="0" xr:uid="{00000000-0006-0000-0200-0000DD000000}">
      <text>
        <r>
          <rPr>
            <b/>
            <sz val="9"/>
            <color indexed="81"/>
            <rFont val="Tahoma"/>
            <family val="2"/>
          </rPr>
          <t>DOCET Involucro</t>
        </r>
        <r>
          <rPr>
            <sz val="9"/>
            <color indexed="81"/>
            <rFont val="Tahoma"/>
            <family val="2"/>
          </rPr>
          <t xml:space="preserve">
</t>
        </r>
      </text>
    </comment>
    <comment ref="C21" authorId="0" shapeId="0" xr:uid="{00000000-0006-0000-0200-0000DE000000}">
      <text>
        <r>
          <rPr>
            <b/>
            <sz val="9"/>
            <color indexed="81"/>
            <rFont val="Tahoma"/>
            <family val="2"/>
          </rPr>
          <t>DOCET APE</t>
        </r>
      </text>
    </comment>
    <comment ref="E21" authorId="0" shapeId="0" xr:uid="{4F423CC8-0ABC-40CC-91BC-BD2504AA1233}">
      <text>
        <r>
          <rPr>
            <b/>
            <sz val="9"/>
            <color indexed="81"/>
            <rFont val="Tahoma"/>
            <family val="2"/>
          </rPr>
          <t>DOCET Involucro</t>
        </r>
      </text>
    </comment>
    <comment ref="G21" authorId="0" shapeId="0" xr:uid="{18787C86-371A-4D29-82C6-E628EB1C7B37}">
      <text>
        <r>
          <rPr>
            <b/>
            <sz val="9"/>
            <color indexed="81"/>
            <rFont val="Tahoma"/>
            <family val="2"/>
          </rPr>
          <t>DOCET Involucro</t>
        </r>
        <r>
          <rPr>
            <sz val="9"/>
            <color indexed="81"/>
            <rFont val="Tahoma"/>
            <family val="2"/>
          </rPr>
          <t xml:space="preserve">
</t>
        </r>
      </text>
    </comment>
    <comment ref="I21" authorId="0" shapeId="0" xr:uid="{AC8FBAF1-BEB6-49E9-BDBE-CBF01CC7C22F}">
      <text>
        <r>
          <rPr>
            <b/>
            <sz val="9"/>
            <color indexed="81"/>
            <rFont val="Tahoma"/>
            <family val="2"/>
          </rPr>
          <t>DOCET Involucro</t>
        </r>
        <r>
          <rPr>
            <sz val="9"/>
            <color indexed="81"/>
            <rFont val="Tahoma"/>
            <family val="2"/>
          </rPr>
          <t xml:space="preserve">
</t>
        </r>
      </text>
    </comment>
    <comment ref="K21" authorId="0" shapeId="0" xr:uid="{B0F18D7B-EE6C-4ABA-920B-E1451CB2A3F1}">
      <text>
        <r>
          <rPr>
            <b/>
            <sz val="9"/>
            <color indexed="81"/>
            <rFont val="Tahoma"/>
            <family val="2"/>
          </rPr>
          <t>DOCET Involucro - inserire NO se non presente</t>
        </r>
        <r>
          <rPr>
            <sz val="9"/>
            <color indexed="81"/>
            <rFont val="Tahoma"/>
            <family val="2"/>
          </rPr>
          <t xml:space="preserve">
</t>
        </r>
      </text>
    </comment>
    <comment ref="M21" authorId="1" shapeId="0" xr:uid="{87A31645-047B-4D38-ADAC-DDBD1A903090}">
      <text>
        <r>
          <rPr>
            <b/>
            <sz val="9"/>
            <color indexed="81"/>
            <rFont val="Tahoma"/>
            <family val="2"/>
          </rPr>
          <t>DOCET Involucro</t>
        </r>
      </text>
    </comment>
    <comment ref="O21" authorId="1" shapeId="0" xr:uid="{1BB2DF3C-CAA9-4A67-922D-B63FD78D2319}">
      <text>
        <r>
          <rPr>
            <b/>
            <sz val="9"/>
            <color indexed="81"/>
            <rFont val="Tahoma"/>
            <family val="2"/>
          </rPr>
          <t>DOCET Involucro
Per questa trasmittanza, come per le altre, fare riferimento al dato fornito da DOCET o, qualora più attendibile, al dato fornito da altro SW a disposizione dell'energy auditor. In presenza di un dato inserito manualmente si chiede di inviare la copia pdf della stratigrafia. Stesso discorso per il valore YIE.</t>
        </r>
      </text>
    </comment>
    <comment ref="Q21" authorId="1" shapeId="0" xr:uid="{C2600542-478D-4926-8AC5-A6D56A54F207}">
      <text>
        <r>
          <rPr>
            <b/>
            <sz val="9"/>
            <color indexed="81"/>
            <rFont val="Tahoma"/>
            <family val="2"/>
          </rPr>
          <t>DOCET Involucro</t>
        </r>
      </text>
    </comment>
    <comment ref="S21" authorId="1" shapeId="0" xr:uid="{3112E6FC-710F-4007-AA1C-DD74EFF0F180}">
      <text>
        <r>
          <rPr>
            <b/>
            <sz val="9"/>
            <color indexed="81"/>
            <rFont val="Tahoma"/>
            <family val="2"/>
          </rPr>
          <t>DOCET Involucro</t>
        </r>
      </text>
    </comment>
    <comment ref="U21" authorId="1" shapeId="0" xr:uid="{6BB410B0-ABF0-4BDE-BBF4-22051FE98DB5}">
      <text>
        <r>
          <rPr>
            <b/>
            <sz val="9"/>
            <color indexed="81"/>
            <rFont val="Tahoma"/>
            <family val="2"/>
          </rPr>
          <t>DOCET Involucro</t>
        </r>
      </text>
    </comment>
    <comment ref="W21" authorId="1" shapeId="0" xr:uid="{AB002B27-8B3A-4A11-A0AF-7BD4CCDDCE1A}">
      <text>
        <r>
          <rPr>
            <b/>
            <sz val="9"/>
            <color indexed="81"/>
            <rFont val="Tahoma"/>
            <family val="2"/>
          </rPr>
          <t>DOCET Involucro</t>
        </r>
        <r>
          <rPr>
            <sz val="9"/>
            <color indexed="81"/>
            <rFont val="Tahoma"/>
            <family val="2"/>
          </rPr>
          <t xml:space="preserve">
</t>
        </r>
      </text>
    </comment>
    <comment ref="Y21" authorId="1" shapeId="0" xr:uid="{5FF03F07-71BD-4162-8695-908E2E7A313E}">
      <text>
        <r>
          <rPr>
            <b/>
            <sz val="9"/>
            <color indexed="81"/>
            <rFont val="Tahoma"/>
            <family val="2"/>
          </rPr>
          <t>DOCET Involucro</t>
        </r>
        <r>
          <rPr>
            <sz val="9"/>
            <color indexed="81"/>
            <rFont val="Tahoma"/>
            <family val="2"/>
          </rPr>
          <t xml:space="preserve">
</t>
        </r>
      </text>
    </comment>
    <comment ref="AA21" authorId="1" shapeId="0" xr:uid="{51C5EAD9-E696-4D3D-89C9-10E3B31CBD34}">
      <text>
        <r>
          <rPr>
            <b/>
            <sz val="9"/>
            <color indexed="81"/>
            <rFont val="Tahoma"/>
            <family val="2"/>
          </rPr>
          <t>DOCET Involucro</t>
        </r>
        <r>
          <rPr>
            <sz val="9"/>
            <color indexed="81"/>
            <rFont val="Tahoma"/>
            <family val="2"/>
          </rPr>
          <t xml:space="preserve">
</t>
        </r>
      </text>
    </comment>
    <comment ref="AC21" authorId="1" shapeId="0" xr:uid="{410FEA5A-EEFC-4BD9-A62C-90B91455DCB4}">
      <text>
        <r>
          <rPr>
            <b/>
            <sz val="9"/>
            <color indexed="81"/>
            <rFont val="Tahoma"/>
            <family val="2"/>
          </rPr>
          <t>EXTRA DOCET</t>
        </r>
        <r>
          <rPr>
            <sz val="9"/>
            <color indexed="81"/>
            <rFont val="Tahoma"/>
            <family val="2"/>
          </rPr>
          <t xml:space="preserve">
Inserire la parete lorda considerando le misure esterne delle pareti e l'altezza lorda (mezzo solaio se l'appartamento oggetto di calcolo confina con ambiente riscaldato e solaio intero in caso contrario)</t>
        </r>
      </text>
    </comment>
    <comment ref="AE21" authorId="1" shapeId="0" xr:uid="{E2B1B23B-7592-4E56-8399-505DD1C3E580}">
      <text>
        <r>
          <rPr>
            <b/>
            <sz val="9"/>
            <color indexed="81"/>
            <rFont val="Tahoma"/>
            <family val="2"/>
          </rPr>
          <t xml:space="preserve">EXTRA DOCET
</t>
        </r>
        <r>
          <rPr>
            <sz val="9"/>
            <color indexed="81"/>
            <rFont val="Tahoma"/>
            <family val="2"/>
          </rPr>
          <t xml:space="preserve">
</t>
        </r>
      </text>
    </comment>
    <comment ref="AG21" authorId="1" shapeId="0" xr:uid="{90C5395D-6DC4-414E-B2DD-44536CA186C0}">
      <text>
        <r>
          <rPr>
            <b/>
            <sz val="9"/>
            <color indexed="81"/>
            <rFont val="Tahoma"/>
            <family val="2"/>
          </rPr>
          <t xml:space="preserve">DOCET Involucro </t>
        </r>
        <r>
          <rPr>
            <sz val="9"/>
            <color indexed="81"/>
            <rFont val="Tahoma"/>
            <family val="2"/>
          </rPr>
          <t xml:space="preserve">
</t>
        </r>
      </text>
    </comment>
    <comment ref="AI21" authorId="1" shapeId="0" xr:uid="{7A40B86E-FD3A-45C6-AF21-3B5EDC2700A3}">
      <text>
        <r>
          <rPr>
            <b/>
            <sz val="9"/>
            <color indexed="81"/>
            <rFont val="Tahoma"/>
            <family val="2"/>
          </rPr>
          <t xml:space="preserve">DOCET Involucro </t>
        </r>
        <r>
          <rPr>
            <sz val="9"/>
            <color indexed="81"/>
            <rFont val="Tahoma"/>
            <family val="2"/>
          </rPr>
          <t xml:space="preserve">
</t>
        </r>
      </text>
    </comment>
    <comment ref="AK21" authorId="1" shapeId="0" xr:uid="{3C52C834-3A6D-4027-ABC8-13EB354E10C2}">
      <text>
        <r>
          <rPr>
            <b/>
            <sz val="9"/>
            <color indexed="81"/>
            <rFont val="Tahoma"/>
            <family val="2"/>
          </rPr>
          <t xml:space="preserve">DOCET Involucro </t>
        </r>
      </text>
    </comment>
    <comment ref="AM21" authorId="1" shapeId="0" xr:uid="{3E777791-3925-451D-A860-066E6E9C3909}">
      <text>
        <r>
          <rPr>
            <b/>
            <sz val="9"/>
            <color indexed="81"/>
            <rFont val="Tahoma"/>
            <family val="2"/>
          </rPr>
          <t xml:space="preserve">DOCET Involucro </t>
        </r>
      </text>
    </comment>
    <comment ref="AY21" authorId="1" shapeId="0" xr:uid="{10B9CD5C-7864-49AE-B5BE-926A964A5880}">
      <text>
        <r>
          <rPr>
            <b/>
            <sz val="9"/>
            <color indexed="81"/>
            <rFont val="Tahoma"/>
            <family val="2"/>
          </rPr>
          <t>DOCET Involucro</t>
        </r>
      </text>
    </comment>
    <comment ref="BA21" authorId="1" shapeId="0" xr:uid="{BEBED016-B156-4D60-83D3-BF8B3E89001F}">
      <text>
        <r>
          <rPr>
            <b/>
            <sz val="9"/>
            <color indexed="81"/>
            <rFont val="Tahoma"/>
            <family val="2"/>
          </rPr>
          <t>DOCET Involucro</t>
        </r>
      </text>
    </comment>
    <comment ref="BC21" authorId="1" shapeId="0" xr:uid="{030200EA-F99F-4031-9CB8-ED775246333D}">
      <text>
        <r>
          <rPr>
            <b/>
            <sz val="9"/>
            <color indexed="81"/>
            <rFont val="Tahoma"/>
            <family val="2"/>
          </rPr>
          <t>DOCET Involucro</t>
        </r>
      </text>
    </comment>
    <comment ref="C22" authorId="0" shapeId="0" xr:uid="{00000000-0006-0000-0200-0000F4000000}">
      <text>
        <r>
          <rPr>
            <b/>
            <sz val="9"/>
            <color indexed="81"/>
            <rFont val="Tahoma"/>
            <family val="2"/>
          </rPr>
          <t>DOCET APE</t>
        </r>
      </text>
    </comment>
    <comment ref="E22" authorId="0" shapeId="0" xr:uid="{772D8166-8405-444B-A674-4244415BCE9D}">
      <text>
        <r>
          <rPr>
            <b/>
            <sz val="9"/>
            <color indexed="81"/>
            <rFont val="Tahoma"/>
            <family val="2"/>
          </rPr>
          <t>DOCET Involucro</t>
        </r>
      </text>
    </comment>
    <comment ref="G22" authorId="0" shapeId="0" xr:uid="{64B8CCA8-F7E7-4F4D-BD01-D13309D99D41}">
      <text>
        <r>
          <rPr>
            <b/>
            <sz val="9"/>
            <color indexed="81"/>
            <rFont val="Tahoma"/>
            <family val="2"/>
          </rPr>
          <t>DOCET Involucro</t>
        </r>
      </text>
    </comment>
    <comment ref="K22" authorId="0" shapeId="0" xr:uid="{6715913C-B01C-4C91-A959-9D137EA481CD}">
      <text>
        <r>
          <rPr>
            <b/>
            <sz val="9"/>
            <color indexed="81"/>
            <rFont val="Tahoma"/>
            <family val="2"/>
          </rPr>
          <t>DOCET Involucro - inserire NO se non presente</t>
        </r>
      </text>
    </comment>
    <comment ref="M22" authorId="1" shapeId="0" xr:uid="{677A251B-1B5E-4F82-8EF1-06E213CEFC9E}">
      <text>
        <r>
          <rPr>
            <b/>
            <sz val="9"/>
            <color indexed="81"/>
            <rFont val="Tahoma"/>
            <family val="2"/>
          </rPr>
          <t>EXTRA DOCET</t>
        </r>
      </text>
    </comment>
    <comment ref="O22" authorId="1" shapeId="0" xr:uid="{83B76549-D92D-419B-88D9-43BD65178379}">
      <text>
        <r>
          <rPr>
            <b/>
            <sz val="9"/>
            <color indexed="81"/>
            <rFont val="Tahoma"/>
            <family val="2"/>
          </rPr>
          <t>DOCET Involucro</t>
        </r>
      </text>
    </comment>
    <comment ref="Q22" authorId="1" shapeId="0" xr:uid="{B73EDC47-874C-49D5-B9C6-874CA36DCF59}">
      <text>
        <r>
          <rPr>
            <b/>
            <sz val="9"/>
            <color indexed="81"/>
            <rFont val="Tahoma"/>
            <family val="2"/>
          </rPr>
          <t>DOCET Involucro</t>
        </r>
      </text>
    </comment>
    <comment ref="S22" authorId="1" shapeId="0" xr:uid="{0DED112F-A1C9-4EF5-BA81-BC06542DA499}">
      <text>
        <r>
          <rPr>
            <b/>
            <sz val="9"/>
            <color indexed="81"/>
            <rFont val="Tahoma"/>
            <family val="2"/>
          </rPr>
          <t>DOCET Involucro</t>
        </r>
      </text>
    </comment>
    <comment ref="U22" authorId="1" shapeId="0" xr:uid="{D5310141-9A62-4CBC-9C6E-837F2F4F0544}">
      <text>
        <r>
          <rPr>
            <b/>
            <sz val="9"/>
            <color indexed="81"/>
            <rFont val="Tahoma"/>
            <family val="2"/>
          </rPr>
          <t>DOCET Involucro</t>
        </r>
      </text>
    </comment>
    <comment ref="W22" authorId="1" shapeId="0" xr:uid="{379E0414-3B60-416B-AFF4-27B0F470D773}">
      <text>
        <r>
          <rPr>
            <b/>
            <sz val="9"/>
            <color indexed="81"/>
            <rFont val="Tahoma"/>
            <family val="2"/>
          </rPr>
          <t>DOCET Involucro</t>
        </r>
      </text>
    </comment>
    <comment ref="Y22" authorId="1" shapeId="0" xr:uid="{7EB028CA-F9C9-4DA9-B9BB-2C770BBD061B}">
      <text>
        <r>
          <rPr>
            <b/>
            <sz val="9"/>
            <color indexed="81"/>
            <rFont val="Tahoma"/>
            <family val="2"/>
          </rPr>
          <t xml:space="preserve">DOCET Involucro
</t>
        </r>
        <r>
          <rPr>
            <sz val="9"/>
            <color indexed="81"/>
            <rFont val="Tahoma"/>
            <family val="2"/>
          </rPr>
          <t xml:space="preserve">
</t>
        </r>
      </text>
    </comment>
    <comment ref="AA22" authorId="1" shapeId="0" xr:uid="{70D6245C-1D4A-4FFB-9D68-3350C2BCE200}">
      <text>
        <r>
          <rPr>
            <b/>
            <sz val="9"/>
            <color indexed="81"/>
            <rFont val="Tahoma"/>
            <family val="2"/>
          </rPr>
          <t xml:space="preserve">Ottenuto da DOCET Involucro o da valore impostato dal tecnico. </t>
        </r>
      </text>
    </comment>
    <comment ref="AC22" authorId="1" shapeId="0" xr:uid="{6AA74845-921F-496E-B8AC-9CE9B7036BCA}">
      <text>
        <r>
          <rPr>
            <b/>
            <sz val="9"/>
            <color indexed="81"/>
            <rFont val="Tahoma"/>
            <family val="2"/>
          </rPr>
          <t xml:space="preserve">EXTRA DOCET
</t>
        </r>
        <r>
          <rPr>
            <sz val="9"/>
            <color indexed="81"/>
            <rFont val="Tahoma"/>
            <family val="2"/>
          </rPr>
          <t xml:space="preserve">
</t>
        </r>
      </text>
    </comment>
    <comment ref="AG22" authorId="1" shapeId="0" xr:uid="{FA6B47CD-CE93-438F-AF99-63E5BB0E7488}">
      <text>
        <r>
          <rPr>
            <b/>
            <sz val="9"/>
            <color indexed="81"/>
            <rFont val="Tahoma"/>
            <family val="2"/>
          </rPr>
          <t xml:space="preserve">DOCET Involucro </t>
        </r>
        <r>
          <rPr>
            <sz val="9"/>
            <color indexed="81"/>
            <rFont val="Tahoma"/>
            <family val="2"/>
          </rPr>
          <t xml:space="preserve">
</t>
        </r>
      </text>
    </comment>
    <comment ref="AI22" authorId="1" shapeId="0" xr:uid="{20A71640-2AC9-41AB-8F52-65199A11E45D}">
      <text>
        <r>
          <rPr>
            <b/>
            <sz val="9"/>
            <color indexed="81"/>
            <rFont val="Tahoma"/>
            <family val="2"/>
          </rPr>
          <t xml:space="preserve">DOCET Involucro </t>
        </r>
        <r>
          <rPr>
            <sz val="9"/>
            <color indexed="81"/>
            <rFont val="Tahoma"/>
            <family val="2"/>
          </rPr>
          <t xml:space="preserve">
</t>
        </r>
      </text>
    </comment>
    <comment ref="AK22" authorId="1" shapeId="0" xr:uid="{0F7D4D13-0657-4985-8E38-7EEFB33D5340}">
      <text>
        <r>
          <rPr>
            <b/>
            <sz val="9"/>
            <color indexed="81"/>
            <rFont val="Tahoma"/>
            <family val="2"/>
          </rPr>
          <t xml:space="preserve">DOCET Involucro </t>
        </r>
      </text>
    </comment>
    <comment ref="AM22" authorId="1" shapeId="0" xr:uid="{44779DB6-B1FC-4F87-B2B2-D659CC46B1FD}">
      <text>
        <r>
          <rPr>
            <b/>
            <sz val="9"/>
            <color indexed="81"/>
            <rFont val="Tahoma"/>
            <family val="2"/>
          </rPr>
          <t xml:space="preserve">DOCET Involucro </t>
        </r>
      </text>
    </comment>
    <comment ref="AU22" authorId="1" shapeId="0" xr:uid="{A68FE8AE-06C8-46C4-A6FF-848A5E2049C1}">
      <text>
        <r>
          <rPr>
            <b/>
            <sz val="9"/>
            <color indexed="81"/>
            <rFont val="Tahoma"/>
            <family val="2"/>
          </rPr>
          <t>DOCET Involucro</t>
        </r>
      </text>
    </comment>
    <comment ref="AW22" authorId="1" shapeId="0" xr:uid="{4569E5A6-A7E6-4E83-B112-820EE654CAF2}">
      <text>
        <r>
          <rPr>
            <b/>
            <sz val="9"/>
            <color indexed="81"/>
            <rFont val="Tahoma"/>
            <family val="2"/>
          </rPr>
          <t>DOCET Involucro</t>
        </r>
      </text>
    </comment>
    <comment ref="BA22" authorId="1" shapeId="0" xr:uid="{B851319C-EFB0-4B64-85FB-52DBEAFF5DF7}">
      <text>
        <r>
          <rPr>
            <b/>
            <sz val="9"/>
            <color indexed="81"/>
            <rFont val="Tahoma"/>
            <family val="2"/>
          </rPr>
          <t>DOCET Involucro</t>
        </r>
      </text>
    </comment>
    <comment ref="BC22" authorId="1" shapeId="0" xr:uid="{082EA354-0271-4D72-8F2C-621F22FC7CF3}">
      <text>
        <r>
          <rPr>
            <b/>
            <sz val="9"/>
            <color indexed="81"/>
            <rFont val="Tahoma"/>
            <family val="2"/>
          </rPr>
          <t>DOCET Involucro.
Calcolato in automatico da exel</t>
        </r>
      </text>
    </comment>
    <comment ref="C26" authorId="0" shapeId="0" xr:uid="{00000000-0006-0000-0200-000009010000}">
      <text>
        <r>
          <rPr>
            <b/>
            <sz val="9"/>
            <color indexed="81"/>
            <rFont val="Tahoma"/>
            <family val="2"/>
          </rPr>
          <t>DOCET APE</t>
        </r>
      </text>
    </comment>
    <comment ref="E26" authorId="0" shapeId="0" xr:uid="{3D39E41A-0F09-4A08-BC5B-C6B12ECE6740}">
      <text>
        <r>
          <rPr>
            <b/>
            <sz val="9"/>
            <color indexed="81"/>
            <rFont val="Tahoma"/>
            <family val="2"/>
          </rPr>
          <t>DOCET Involucro</t>
        </r>
      </text>
    </comment>
    <comment ref="G26" authorId="0" shapeId="0" xr:uid="{18F00B23-E6B2-442B-BD86-EE3113B5F7B7}">
      <text>
        <r>
          <rPr>
            <b/>
            <sz val="9"/>
            <color indexed="81"/>
            <rFont val="Tahoma"/>
            <family val="2"/>
          </rPr>
          <t>DOCET Involucro</t>
        </r>
      </text>
    </comment>
    <comment ref="I26" authorId="0" shapeId="0" xr:uid="{0DF6EA34-1918-4097-946E-60EFDEAFB9AC}">
      <text>
        <r>
          <rPr>
            <b/>
            <sz val="9"/>
            <color indexed="81"/>
            <rFont val="Tahoma"/>
            <family val="2"/>
          </rPr>
          <t>DOCET Involucro</t>
        </r>
        <r>
          <rPr>
            <sz val="9"/>
            <color indexed="81"/>
            <rFont val="Tahoma"/>
            <family val="2"/>
          </rPr>
          <t xml:space="preserve">
Dato ottenuto dalle planimetrie rielaborate a seguito del sopralluogo</t>
        </r>
      </text>
    </comment>
    <comment ref="K26" authorId="0" shapeId="0" xr:uid="{F3C72562-E428-4A85-859C-7851CE355649}">
      <text>
        <r>
          <rPr>
            <b/>
            <sz val="9"/>
            <color indexed="81"/>
            <rFont val="Tahoma"/>
            <family val="2"/>
          </rPr>
          <t>DOCET Involucro - inserire NO se non presente</t>
        </r>
        <r>
          <rPr>
            <sz val="9"/>
            <color indexed="81"/>
            <rFont val="Tahoma"/>
            <family val="2"/>
          </rPr>
          <t xml:space="preserve">
</t>
        </r>
      </text>
    </comment>
    <comment ref="M26" authorId="1" shapeId="0" xr:uid="{CCF3DB47-9912-4C97-ADCC-C29D0EEA7C04}">
      <text>
        <r>
          <rPr>
            <b/>
            <sz val="9"/>
            <color indexed="81"/>
            <rFont val="Tahoma"/>
            <family val="2"/>
          </rPr>
          <t>DOCET Involucro</t>
        </r>
        <r>
          <rPr>
            <sz val="9"/>
            <color indexed="81"/>
            <rFont val="Tahoma"/>
            <family val="2"/>
          </rPr>
          <t xml:space="preserve">
</t>
        </r>
      </text>
    </comment>
    <comment ref="O26" authorId="1" shapeId="0" xr:uid="{AF3B05C2-DA54-41EF-834A-E5003C4739CB}">
      <text>
        <r>
          <rPr>
            <b/>
            <sz val="9"/>
            <color indexed="81"/>
            <rFont val="Tahoma"/>
            <family val="2"/>
          </rPr>
          <t>DOCET Involucro</t>
        </r>
      </text>
    </comment>
    <comment ref="Q26" authorId="1" shapeId="0" xr:uid="{DBB5EE03-2A79-4311-9AE7-50FA51FDA247}">
      <text>
        <r>
          <rPr>
            <b/>
            <sz val="9"/>
            <color indexed="81"/>
            <rFont val="Tahoma"/>
            <family val="2"/>
          </rPr>
          <t>DOCET Involucro</t>
        </r>
      </text>
    </comment>
    <comment ref="S26" authorId="1" shapeId="0" xr:uid="{AC7C4BDD-A545-432C-AB35-74BCC90F2D59}">
      <text>
        <r>
          <rPr>
            <b/>
            <sz val="9"/>
            <color indexed="81"/>
            <rFont val="Tahoma"/>
            <family val="2"/>
          </rPr>
          <t>DOCET Involucro</t>
        </r>
      </text>
    </comment>
    <comment ref="U26" authorId="1" shapeId="0" xr:uid="{6806A211-665C-4FA9-A834-826B9E9DDAE6}">
      <text>
        <r>
          <rPr>
            <b/>
            <sz val="9"/>
            <color indexed="81"/>
            <rFont val="Tahoma"/>
            <family val="2"/>
          </rPr>
          <t>DOCET Involucro</t>
        </r>
      </text>
    </comment>
    <comment ref="W26" authorId="1" shapeId="0" xr:uid="{5C63E361-F152-48FA-9A16-3DD4C7FF67F6}">
      <text>
        <r>
          <rPr>
            <b/>
            <sz val="9"/>
            <color indexed="81"/>
            <rFont val="Tahoma"/>
            <family val="2"/>
          </rPr>
          <t>DOCET Involucro</t>
        </r>
      </text>
    </comment>
    <comment ref="Y26" authorId="1" shapeId="0" xr:uid="{6A12FA9C-37A0-4043-B4E8-305F5DE6DB65}">
      <text>
        <r>
          <rPr>
            <b/>
            <sz val="9"/>
            <color indexed="81"/>
            <rFont val="Tahoma"/>
            <family val="2"/>
          </rPr>
          <t>DOCET Involucro</t>
        </r>
        <r>
          <rPr>
            <sz val="9"/>
            <color indexed="81"/>
            <rFont val="Tahoma"/>
            <family val="2"/>
          </rPr>
          <t xml:space="preserve">
</t>
        </r>
      </text>
    </comment>
    <comment ref="AA26" authorId="1" shapeId="0" xr:uid="{452FAD82-3CBD-4CFD-B918-5A03D390A0BD}">
      <text>
        <r>
          <rPr>
            <b/>
            <sz val="9"/>
            <color indexed="81"/>
            <rFont val="Tahoma"/>
            <family val="2"/>
          </rPr>
          <t>DOCET Involucro</t>
        </r>
      </text>
    </comment>
    <comment ref="AC26" authorId="1" shapeId="0" xr:uid="{89529D3F-AE3A-4C27-8DAE-12E651E9DCA3}">
      <text>
        <r>
          <rPr>
            <b/>
            <sz val="9"/>
            <color indexed="81"/>
            <rFont val="Tahoma"/>
            <family val="2"/>
          </rPr>
          <t xml:space="preserve">DOCET Involucro:
</t>
        </r>
        <r>
          <rPr>
            <sz val="9"/>
            <color indexed="81"/>
            <rFont val="Tahoma"/>
            <family val="2"/>
          </rPr>
          <t xml:space="preserve">informazione utile per determinare l'orientamento dell'involucro, ipotizzando che possa avere esclusivamente al massimo  quattro orientamenti (N,E,S,O oppure NE,NO,SE,SO)
</t>
        </r>
      </text>
    </comment>
    <comment ref="AE26" authorId="1" shapeId="0" xr:uid="{8F6A507E-B9A6-4BFD-9C8D-E049CD5B3ED1}">
      <text>
        <r>
          <rPr>
            <b/>
            <sz val="9"/>
            <color indexed="81"/>
            <rFont val="Tahoma"/>
            <family val="2"/>
          </rPr>
          <t xml:space="preserve">EXTRA DOCET
</t>
        </r>
      </text>
    </comment>
    <comment ref="AG26" authorId="1" shapeId="0" xr:uid="{971081FD-643E-4AC5-9DD6-D2313F4D028B}">
      <text>
        <r>
          <rPr>
            <b/>
            <sz val="9"/>
            <color indexed="81"/>
            <rFont val="Tahoma"/>
            <family val="2"/>
          </rPr>
          <t xml:space="preserve">DOCET Involucro </t>
        </r>
        <r>
          <rPr>
            <sz val="9"/>
            <color indexed="81"/>
            <rFont val="Tahoma"/>
            <family val="2"/>
          </rPr>
          <t xml:space="preserve">
</t>
        </r>
      </text>
    </comment>
    <comment ref="AI26" authorId="1" shapeId="0" xr:uid="{8150AC9F-F964-4E00-B01C-99E0CED91BE0}">
      <text>
        <r>
          <rPr>
            <b/>
            <sz val="9"/>
            <color indexed="81"/>
            <rFont val="Tahoma"/>
            <family val="2"/>
          </rPr>
          <t xml:space="preserve">DOCET Involucro </t>
        </r>
      </text>
    </comment>
    <comment ref="AK26" authorId="1" shapeId="0" xr:uid="{E1CB450D-0CF8-4D9A-ACEA-09236C3AE8F7}">
      <text>
        <r>
          <rPr>
            <b/>
            <sz val="9"/>
            <color indexed="81"/>
            <rFont val="Tahoma"/>
            <family val="2"/>
          </rPr>
          <t xml:space="preserve">DOCET Involucro </t>
        </r>
        <r>
          <rPr>
            <sz val="9"/>
            <color indexed="81"/>
            <rFont val="Tahoma"/>
            <family val="2"/>
          </rPr>
          <t xml:space="preserve">
</t>
        </r>
      </text>
    </comment>
    <comment ref="AM26" authorId="1" shapeId="0" xr:uid="{6A417DF7-A3EE-4A8A-A8F4-94267437267C}">
      <text>
        <r>
          <rPr>
            <b/>
            <sz val="9"/>
            <color indexed="81"/>
            <rFont val="Tahoma"/>
            <family val="2"/>
          </rPr>
          <t xml:space="preserve">DOCET Involucro </t>
        </r>
      </text>
    </comment>
    <comment ref="AY26" authorId="1" shapeId="0" xr:uid="{6B57F7B7-FFC6-4330-8A2D-B269B61AC777}">
      <text>
        <r>
          <rPr>
            <b/>
            <sz val="9"/>
            <color indexed="81"/>
            <rFont val="Tahoma"/>
            <family val="2"/>
          </rPr>
          <t>DOCET Involucro</t>
        </r>
      </text>
    </comment>
    <comment ref="BA26" authorId="1" shapeId="0" xr:uid="{68BA897F-97F9-4F7D-9093-7DA14F2E9B39}">
      <text>
        <r>
          <rPr>
            <b/>
            <sz val="9"/>
            <color indexed="81"/>
            <rFont val="Tahoma"/>
            <family val="2"/>
          </rPr>
          <t>DOCET Involucro</t>
        </r>
      </text>
    </comment>
    <comment ref="BC26" authorId="1" shapeId="0" xr:uid="{BC4A3EAE-3263-4513-B74B-1C014E8AF752}">
      <text>
        <r>
          <rPr>
            <b/>
            <sz val="9"/>
            <color indexed="81"/>
            <rFont val="Tahoma"/>
            <family val="2"/>
          </rPr>
          <t xml:space="preserve">DOCET Involucro. 
Calcolato da questo file excel, da correggere all'occorrenza. </t>
        </r>
      </text>
    </comment>
    <comment ref="BI26" authorId="0" shapeId="0" xr:uid="{00000000-0006-0000-0200-00001F010000}">
      <text>
        <r>
          <rPr>
            <b/>
            <sz val="9"/>
            <color indexed="81"/>
            <rFont val="Tahoma"/>
            <family val="2"/>
          </rPr>
          <t>DOCET Involucro</t>
        </r>
        <r>
          <rPr>
            <sz val="9"/>
            <color indexed="81"/>
            <rFont val="Tahoma"/>
            <family val="2"/>
          </rPr>
          <t xml:space="preserve">
</t>
        </r>
      </text>
    </comment>
    <comment ref="C27" authorId="0" shapeId="0" xr:uid="{00000000-0006-0000-0200-000020010000}">
      <text>
        <r>
          <rPr>
            <b/>
            <sz val="9"/>
            <color indexed="81"/>
            <rFont val="Tahoma"/>
            <family val="2"/>
          </rPr>
          <t>DOCET APE</t>
        </r>
      </text>
    </comment>
    <comment ref="E27" authorId="0" shapeId="0" xr:uid="{4A588AD5-E7D9-4971-863B-EE7BD5BEC352}">
      <text>
        <r>
          <rPr>
            <b/>
            <sz val="9"/>
            <color indexed="81"/>
            <rFont val="Tahoma"/>
            <family val="2"/>
          </rPr>
          <t>DOCET Involucro</t>
        </r>
      </text>
    </comment>
    <comment ref="G27" authorId="0" shapeId="0" xr:uid="{19608BF5-6610-43E8-A360-997FA358CFC6}">
      <text>
        <r>
          <rPr>
            <b/>
            <sz val="9"/>
            <color indexed="81"/>
            <rFont val="Tahoma"/>
            <family val="2"/>
          </rPr>
          <t>DOCET Involucro</t>
        </r>
        <r>
          <rPr>
            <sz val="9"/>
            <color indexed="81"/>
            <rFont val="Tahoma"/>
            <family val="2"/>
          </rPr>
          <t xml:space="preserve">
</t>
        </r>
      </text>
    </comment>
    <comment ref="I27" authorId="0" shapeId="0" xr:uid="{1BECF0A2-B9EE-45EC-A256-7FDF1128FE74}">
      <text>
        <r>
          <rPr>
            <b/>
            <sz val="9"/>
            <color indexed="81"/>
            <rFont val="Tahoma"/>
            <family val="2"/>
          </rPr>
          <t>DOCET Involucro</t>
        </r>
        <r>
          <rPr>
            <sz val="9"/>
            <color indexed="81"/>
            <rFont val="Tahoma"/>
            <family val="2"/>
          </rPr>
          <t xml:space="preserve">
</t>
        </r>
      </text>
    </comment>
    <comment ref="K27" authorId="0" shapeId="0" xr:uid="{06131C30-52FF-481F-B12B-88CC7043838A}">
      <text>
        <r>
          <rPr>
            <b/>
            <sz val="9"/>
            <color indexed="81"/>
            <rFont val="Tahoma"/>
            <family val="2"/>
          </rPr>
          <t>DOCET Involucro - inserire NO se non presente</t>
        </r>
        <r>
          <rPr>
            <sz val="9"/>
            <color indexed="81"/>
            <rFont val="Tahoma"/>
            <family val="2"/>
          </rPr>
          <t xml:space="preserve">
</t>
        </r>
      </text>
    </comment>
    <comment ref="M27" authorId="1" shapeId="0" xr:uid="{79161298-F585-4D82-A816-6229DAAA9988}">
      <text>
        <r>
          <rPr>
            <b/>
            <sz val="9"/>
            <color indexed="81"/>
            <rFont val="Tahoma"/>
            <family val="2"/>
          </rPr>
          <t>DOCET Involucro</t>
        </r>
      </text>
    </comment>
    <comment ref="O27" authorId="1" shapeId="0" xr:uid="{A9CA05BF-581A-4BC7-A1E9-1767F75343F4}">
      <text>
        <r>
          <rPr>
            <b/>
            <sz val="9"/>
            <color indexed="81"/>
            <rFont val="Tahoma"/>
            <family val="2"/>
          </rPr>
          <t>DOCET Involucro
Per questa trasmittanza, come per le altre, fare riferimento al dato fornito da DOCET o, qualora più attendibile, al dato fornito da altro SW a disposizione dell'energy auditor. In presenza di un dato inserito manualmente si chiede di inviare la copia pdf della stratigrafia. Stesso discorso per il valore YIE.</t>
        </r>
      </text>
    </comment>
    <comment ref="Q27" authorId="1" shapeId="0" xr:uid="{3C4D65F3-49D1-40A4-9716-A8D976F16550}">
      <text>
        <r>
          <rPr>
            <b/>
            <sz val="9"/>
            <color indexed="81"/>
            <rFont val="Tahoma"/>
            <family val="2"/>
          </rPr>
          <t>DOCET Involucro</t>
        </r>
      </text>
    </comment>
    <comment ref="S27" authorId="1" shapeId="0" xr:uid="{AB07EE15-C0DC-4E1C-842C-83E5629357E6}">
      <text>
        <r>
          <rPr>
            <b/>
            <sz val="9"/>
            <color indexed="81"/>
            <rFont val="Tahoma"/>
            <family val="2"/>
          </rPr>
          <t>DOCET Involucro</t>
        </r>
      </text>
    </comment>
    <comment ref="U27" authorId="1" shapeId="0" xr:uid="{44FB5080-432E-4911-8548-F8C670654896}">
      <text>
        <r>
          <rPr>
            <b/>
            <sz val="9"/>
            <color indexed="81"/>
            <rFont val="Tahoma"/>
            <family val="2"/>
          </rPr>
          <t>DOCET Involucro</t>
        </r>
      </text>
    </comment>
    <comment ref="W27" authorId="1" shapeId="0" xr:uid="{E6DC037D-AF00-4B54-831D-9A9E350F8408}">
      <text>
        <r>
          <rPr>
            <b/>
            <sz val="9"/>
            <color indexed="81"/>
            <rFont val="Tahoma"/>
            <family val="2"/>
          </rPr>
          <t>DOCET Involucro</t>
        </r>
        <r>
          <rPr>
            <sz val="9"/>
            <color indexed="81"/>
            <rFont val="Tahoma"/>
            <family val="2"/>
          </rPr>
          <t xml:space="preserve">
</t>
        </r>
      </text>
    </comment>
    <comment ref="Y27" authorId="1" shapeId="0" xr:uid="{6F67B80D-9F4B-4AD6-8C32-0EAAE03CBA04}">
      <text>
        <r>
          <rPr>
            <b/>
            <sz val="9"/>
            <color indexed="81"/>
            <rFont val="Tahoma"/>
            <family val="2"/>
          </rPr>
          <t>DOCET Involucro</t>
        </r>
        <r>
          <rPr>
            <sz val="9"/>
            <color indexed="81"/>
            <rFont val="Tahoma"/>
            <family val="2"/>
          </rPr>
          <t xml:space="preserve">
</t>
        </r>
      </text>
    </comment>
    <comment ref="AA27" authorId="1" shapeId="0" xr:uid="{8978FB48-64C0-4424-8357-B4F2CC8A750F}">
      <text>
        <r>
          <rPr>
            <b/>
            <sz val="9"/>
            <color indexed="81"/>
            <rFont val="Tahoma"/>
            <family val="2"/>
          </rPr>
          <t>DOCET Involucro</t>
        </r>
        <r>
          <rPr>
            <sz val="9"/>
            <color indexed="81"/>
            <rFont val="Tahoma"/>
            <family val="2"/>
          </rPr>
          <t xml:space="preserve">
</t>
        </r>
      </text>
    </comment>
    <comment ref="AC27" authorId="1" shapeId="0" xr:uid="{5F0DAEAF-D762-49B8-AB1F-2B4B48850CD3}">
      <text>
        <r>
          <rPr>
            <b/>
            <sz val="9"/>
            <color indexed="81"/>
            <rFont val="Tahoma"/>
            <family val="2"/>
          </rPr>
          <t>EXTRA DOCET</t>
        </r>
        <r>
          <rPr>
            <sz val="9"/>
            <color indexed="81"/>
            <rFont val="Tahoma"/>
            <family val="2"/>
          </rPr>
          <t xml:space="preserve">
Inserire la parete lorda considerando le misure esterne delle pareti e l'altezza lorda (mezzo solaio se l'appartamento oggetto di calcolo confina con ambiente riscaldato e solaio intero in caso contrario)</t>
        </r>
      </text>
    </comment>
    <comment ref="AE27" authorId="1" shapeId="0" xr:uid="{4C94F801-DECE-4F6D-8924-6E95D748CAB7}">
      <text>
        <r>
          <rPr>
            <b/>
            <sz val="9"/>
            <color indexed="81"/>
            <rFont val="Tahoma"/>
            <family val="2"/>
          </rPr>
          <t xml:space="preserve">EXTRA DOCET
</t>
        </r>
        <r>
          <rPr>
            <sz val="9"/>
            <color indexed="81"/>
            <rFont val="Tahoma"/>
            <family val="2"/>
          </rPr>
          <t xml:space="preserve">
</t>
        </r>
      </text>
    </comment>
    <comment ref="AG27" authorId="1" shapeId="0" xr:uid="{486396AD-D913-4E94-930B-32538D1BC732}">
      <text>
        <r>
          <rPr>
            <b/>
            <sz val="9"/>
            <color indexed="81"/>
            <rFont val="Tahoma"/>
            <family val="2"/>
          </rPr>
          <t xml:space="preserve">DOCET Involucro </t>
        </r>
        <r>
          <rPr>
            <sz val="9"/>
            <color indexed="81"/>
            <rFont val="Tahoma"/>
            <family val="2"/>
          </rPr>
          <t xml:space="preserve">
</t>
        </r>
      </text>
    </comment>
    <comment ref="AI27" authorId="1" shapeId="0" xr:uid="{FB3581B9-3ABF-4EE2-A0D3-92DEF2B39330}">
      <text>
        <r>
          <rPr>
            <b/>
            <sz val="9"/>
            <color indexed="81"/>
            <rFont val="Tahoma"/>
            <family val="2"/>
          </rPr>
          <t xml:space="preserve">DOCET Involucro </t>
        </r>
        <r>
          <rPr>
            <sz val="9"/>
            <color indexed="81"/>
            <rFont val="Tahoma"/>
            <family val="2"/>
          </rPr>
          <t xml:space="preserve">
</t>
        </r>
      </text>
    </comment>
    <comment ref="AK27" authorId="1" shapeId="0" xr:uid="{79ED21A7-40B4-4B05-8F42-E83C7B2DC536}">
      <text>
        <r>
          <rPr>
            <b/>
            <sz val="9"/>
            <color indexed="81"/>
            <rFont val="Tahoma"/>
            <family val="2"/>
          </rPr>
          <t xml:space="preserve">DOCET Involucro </t>
        </r>
      </text>
    </comment>
    <comment ref="AM27" authorId="1" shapeId="0" xr:uid="{EEFFE2B8-28E0-4A47-BE0E-88AD3B71FC71}">
      <text>
        <r>
          <rPr>
            <b/>
            <sz val="9"/>
            <color indexed="81"/>
            <rFont val="Tahoma"/>
            <family val="2"/>
          </rPr>
          <t xml:space="preserve">DOCET Involucro </t>
        </r>
      </text>
    </comment>
    <comment ref="AY27" authorId="1" shapeId="0" xr:uid="{06CC7346-27AD-486C-9F7A-060B94909D58}">
      <text>
        <r>
          <rPr>
            <b/>
            <sz val="9"/>
            <color indexed="81"/>
            <rFont val="Tahoma"/>
            <family val="2"/>
          </rPr>
          <t>DOCET Involucro</t>
        </r>
      </text>
    </comment>
    <comment ref="BA27" authorId="1" shapeId="0" xr:uid="{792F0EC9-6A28-466A-AF1B-661853853439}">
      <text>
        <r>
          <rPr>
            <b/>
            <sz val="9"/>
            <color indexed="81"/>
            <rFont val="Tahoma"/>
            <family val="2"/>
          </rPr>
          <t>DOCET Involucro</t>
        </r>
      </text>
    </comment>
    <comment ref="BC27" authorId="1" shapeId="0" xr:uid="{C9E3C5EF-2E8D-4D0A-8B03-4B3B81586849}">
      <text>
        <r>
          <rPr>
            <b/>
            <sz val="9"/>
            <color indexed="81"/>
            <rFont val="Tahoma"/>
            <family val="2"/>
          </rPr>
          <t>DOCET Involucro</t>
        </r>
      </text>
    </comment>
    <comment ref="C28" authorId="0" shapeId="0" xr:uid="{00000000-0006-0000-0200-000036010000}">
      <text>
        <r>
          <rPr>
            <b/>
            <sz val="9"/>
            <color indexed="81"/>
            <rFont val="Tahoma"/>
            <family val="2"/>
          </rPr>
          <t>DOCET APE</t>
        </r>
      </text>
    </comment>
    <comment ref="E28" authorId="0" shapeId="0" xr:uid="{9375053A-5580-40F1-AAA3-AC16A28AAA81}">
      <text>
        <r>
          <rPr>
            <b/>
            <sz val="9"/>
            <color indexed="81"/>
            <rFont val="Tahoma"/>
            <family val="2"/>
          </rPr>
          <t>DOCET Involucro</t>
        </r>
      </text>
    </comment>
    <comment ref="G28" authorId="0" shapeId="0" xr:uid="{5BA11098-2046-47AD-AE5A-24AD562C7658}">
      <text>
        <r>
          <rPr>
            <b/>
            <sz val="9"/>
            <color indexed="81"/>
            <rFont val="Tahoma"/>
            <family val="2"/>
          </rPr>
          <t>DOCET Involucro</t>
        </r>
      </text>
    </comment>
    <comment ref="K28" authorId="0" shapeId="0" xr:uid="{FE84E6F7-83A9-46CC-ABED-C82D990D0797}">
      <text>
        <r>
          <rPr>
            <b/>
            <sz val="9"/>
            <color indexed="81"/>
            <rFont val="Tahoma"/>
            <family val="2"/>
          </rPr>
          <t>DOCET Involucro - inserire NO se non presente</t>
        </r>
      </text>
    </comment>
    <comment ref="M28" authorId="1" shapeId="0" xr:uid="{33FEF64A-620B-4321-82DB-79D60EE43D28}">
      <text>
        <r>
          <rPr>
            <b/>
            <sz val="9"/>
            <color indexed="81"/>
            <rFont val="Tahoma"/>
            <family val="2"/>
          </rPr>
          <t>EXTRA DOCET</t>
        </r>
      </text>
    </comment>
    <comment ref="O28" authorId="1" shapeId="0" xr:uid="{E7CE3336-CA34-4F9C-AEA5-6751B1BCA18E}">
      <text>
        <r>
          <rPr>
            <b/>
            <sz val="9"/>
            <color indexed="81"/>
            <rFont val="Tahoma"/>
            <family val="2"/>
          </rPr>
          <t>DOCET Involucro</t>
        </r>
      </text>
    </comment>
    <comment ref="Q28" authorId="1" shapeId="0" xr:uid="{6B0184B1-47C7-4247-A258-EC4EACB20D76}">
      <text>
        <r>
          <rPr>
            <b/>
            <sz val="9"/>
            <color indexed="81"/>
            <rFont val="Tahoma"/>
            <family val="2"/>
          </rPr>
          <t>DOCET Involucro</t>
        </r>
      </text>
    </comment>
    <comment ref="S28" authorId="1" shapeId="0" xr:uid="{D79616FC-E61F-4E08-918B-8073DEABB1D0}">
      <text>
        <r>
          <rPr>
            <b/>
            <sz val="9"/>
            <color indexed="81"/>
            <rFont val="Tahoma"/>
            <family val="2"/>
          </rPr>
          <t>DOCET Involucro</t>
        </r>
      </text>
    </comment>
    <comment ref="U28" authorId="1" shapeId="0" xr:uid="{A39957F1-D071-4B3E-B447-A6C42BBA3EE7}">
      <text>
        <r>
          <rPr>
            <b/>
            <sz val="9"/>
            <color indexed="81"/>
            <rFont val="Tahoma"/>
            <family val="2"/>
          </rPr>
          <t>DOCET Involucro</t>
        </r>
      </text>
    </comment>
    <comment ref="W28" authorId="1" shapeId="0" xr:uid="{E4CB996B-10C6-409A-B261-09C0960F6FD5}">
      <text>
        <r>
          <rPr>
            <b/>
            <sz val="9"/>
            <color indexed="81"/>
            <rFont val="Tahoma"/>
            <family val="2"/>
          </rPr>
          <t>DOCET Involucro</t>
        </r>
      </text>
    </comment>
    <comment ref="Y28" authorId="1" shapeId="0" xr:uid="{67CF41F7-A9A9-4933-B051-E3EB58430D32}">
      <text>
        <r>
          <rPr>
            <b/>
            <sz val="9"/>
            <color indexed="81"/>
            <rFont val="Tahoma"/>
            <family val="2"/>
          </rPr>
          <t xml:space="preserve">DOCET Involucro
</t>
        </r>
        <r>
          <rPr>
            <sz val="9"/>
            <color indexed="81"/>
            <rFont val="Tahoma"/>
            <family val="2"/>
          </rPr>
          <t xml:space="preserve">
</t>
        </r>
      </text>
    </comment>
    <comment ref="AA28" authorId="1" shapeId="0" xr:uid="{492C153E-EA82-4038-93A7-05EBC01841F3}">
      <text>
        <r>
          <rPr>
            <b/>
            <sz val="9"/>
            <color indexed="81"/>
            <rFont val="Tahoma"/>
            <family val="2"/>
          </rPr>
          <t xml:space="preserve">Ottenuto da DOCET Involucro o da valore impostato dal tecnico. </t>
        </r>
      </text>
    </comment>
    <comment ref="AC28" authorId="1" shapeId="0" xr:uid="{E0124DDF-7AC6-4E40-ACBE-77E629EE75F5}">
      <text>
        <r>
          <rPr>
            <b/>
            <sz val="9"/>
            <color indexed="81"/>
            <rFont val="Tahoma"/>
            <family val="2"/>
          </rPr>
          <t xml:space="preserve">EXTRA DOCET
</t>
        </r>
        <r>
          <rPr>
            <sz val="9"/>
            <color indexed="81"/>
            <rFont val="Tahoma"/>
            <family val="2"/>
          </rPr>
          <t xml:space="preserve">
</t>
        </r>
      </text>
    </comment>
    <comment ref="AG28" authorId="1" shapeId="0" xr:uid="{978BB9E1-F3B1-4132-92F9-817123217399}">
      <text>
        <r>
          <rPr>
            <b/>
            <sz val="9"/>
            <color indexed="81"/>
            <rFont val="Tahoma"/>
            <family val="2"/>
          </rPr>
          <t xml:space="preserve">DOCET Involucro </t>
        </r>
        <r>
          <rPr>
            <sz val="9"/>
            <color indexed="81"/>
            <rFont val="Tahoma"/>
            <family val="2"/>
          </rPr>
          <t xml:space="preserve">
</t>
        </r>
      </text>
    </comment>
    <comment ref="AI28" authorId="1" shapeId="0" xr:uid="{E9BE0B72-A9D0-457C-AB57-D210086055E6}">
      <text>
        <r>
          <rPr>
            <b/>
            <sz val="9"/>
            <color indexed="81"/>
            <rFont val="Tahoma"/>
            <family val="2"/>
          </rPr>
          <t xml:space="preserve">DOCET Involucro </t>
        </r>
        <r>
          <rPr>
            <sz val="9"/>
            <color indexed="81"/>
            <rFont val="Tahoma"/>
            <family val="2"/>
          </rPr>
          <t xml:space="preserve">
</t>
        </r>
      </text>
    </comment>
    <comment ref="AK28" authorId="1" shapeId="0" xr:uid="{6D9DC540-F477-471B-9E67-08D61BFAF544}">
      <text>
        <r>
          <rPr>
            <b/>
            <sz val="9"/>
            <color indexed="81"/>
            <rFont val="Tahoma"/>
            <family val="2"/>
          </rPr>
          <t xml:space="preserve">DOCET Involucro </t>
        </r>
      </text>
    </comment>
    <comment ref="AM28" authorId="1" shapeId="0" xr:uid="{A81A97F0-B1C8-4AAF-AD92-1FC3C36249C8}">
      <text>
        <r>
          <rPr>
            <b/>
            <sz val="9"/>
            <color indexed="81"/>
            <rFont val="Tahoma"/>
            <family val="2"/>
          </rPr>
          <t xml:space="preserve">DOCET Involucro </t>
        </r>
      </text>
    </comment>
    <comment ref="AU28" authorId="1" shapeId="0" xr:uid="{FF452F34-869B-4F28-BD5C-118D58B5C2AF}">
      <text>
        <r>
          <rPr>
            <b/>
            <sz val="9"/>
            <color indexed="81"/>
            <rFont val="Tahoma"/>
            <family val="2"/>
          </rPr>
          <t>DOCET Involucro</t>
        </r>
      </text>
    </comment>
    <comment ref="AW28" authorId="1" shapeId="0" xr:uid="{090569E8-A782-4A75-9488-EAA0BE0ACD2D}">
      <text>
        <r>
          <rPr>
            <b/>
            <sz val="9"/>
            <color indexed="81"/>
            <rFont val="Tahoma"/>
            <family val="2"/>
          </rPr>
          <t>DOCET Involucro</t>
        </r>
      </text>
    </comment>
    <comment ref="BA28" authorId="1" shapeId="0" xr:uid="{2ABDFC78-A858-4BA3-854B-4C566EB6C6E8}">
      <text>
        <r>
          <rPr>
            <b/>
            <sz val="9"/>
            <color indexed="81"/>
            <rFont val="Tahoma"/>
            <family val="2"/>
          </rPr>
          <t>DOCET Involucro</t>
        </r>
      </text>
    </comment>
    <comment ref="BC28" authorId="1" shapeId="0" xr:uid="{A9A27E9A-11CD-42E1-B4CA-0C522064C2FA}">
      <text>
        <r>
          <rPr>
            <b/>
            <sz val="9"/>
            <color indexed="81"/>
            <rFont val="Tahoma"/>
            <family val="2"/>
          </rPr>
          <t>DOCET Involucro.
Calcolato in automatico da exel</t>
        </r>
      </text>
    </comment>
    <comment ref="C32" authorId="0" shapeId="0" xr:uid="{00000000-0006-0000-0200-00004B010000}">
      <text>
        <r>
          <rPr>
            <b/>
            <sz val="9"/>
            <color indexed="81"/>
            <rFont val="Tahoma"/>
            <family val="2"/>
          </rPr>
          <t>DOCET APE</t>
        </r>
      </text>
    </comment>
    <comment ref="E32" authorId="0" shapeId="0" xr:uid="{2AFBE829-A79B-4BA0-B6F5-7735D3788E40}">
      <text>
        <r>
          <rPr>
            <b/>
            <sz val="9"/>
            <color indexed="81"/>
            <rFont val="Tahoma"/>
            <family val="2"/>
          </rPr>
          <t>DOCET Involucro</t>
        </r>
      </text>
    </comment>
    <comment ref="G32" authorId="0" shapeId="0" xr:uid="{2D2F485B-5627-469A-9FF4-5DECAD90DB3A}">
      <text>
        <r>
          <rPr>
            <b/>
            <sz val="9"/>
            <color indexed="81"/>
            <rFont val="Tahoma"/>
            <family val="2"/>
          </rPr>
          <t>DOCET Involucro</t>
        </r>
      </text>
    </comment>
    <comment ref="I32" authorId="0" shapeId="0" xr:uid="{246BD0DF-6270-478C-8D9D-BE4EC32115E6}">
      <text>
        <r>
          <rPr>
            <b/>
            <sz val="9"/>
            <color indexed="81"/>
            <rFont val="Tahoma"/>
            <family val="2"/>
          </rPr>
          <t>DOCET Involucro</t>
        </r>
        <r>
          <rPr>
            <sz val="9"/>
            <color indexed="81"/>
            <rFont val="Tahoma"/>
            <family val="2"/>
          </rPr>
          <t xml:space="preserve">
Dato ottenuto dalle planimetrie rielaborate a seguito del sopralluogo</t>
        </r>
      </text>
    </comment>
    <comment ref="K32" authorId="0" shapeId="0" xr:uid="{15E4A424-CCB3-4240-9A82-6525A6EAC104}">
      <text>
        <r>
          <rPr>
            <b/>
            <sz val="9"/>
            <color indexed="81"/>
            <rFont val="Tahoma"/>
            <family val="2"/>
          </rPr>
          <t>DOCET Involucro - inserire NO se non presente</t>
        </r>
        <r>
          <rPr>
            <sz val="9"/>
            <color indexed="81"/>
            <rFont val="Tahoma"/>
            <family val="2"/>
          </rPr>
          <t xml:space="preserve">
</t>
        </r>
      </text>
    </comment>
    <comment ref="M32" authorId="1" shapeId="0" xr:uid="{2082FA10-50DD-4D96-8FDC-EA0340120CB3}">
      <text>
        <r>
          <rPr>
            <b/>
            <sz val="9"/>
            <color indexed="81"/>
            <rFont val="Tahoma"/>
            <family val="2"/>
          </rPr>
          <t>DOCET Involucro</t>
        </r>
        <r>
          <rPr>
            <sz val="9"/>
            <color indexed="81"/>
            <rFont val="Tahoma"/>
            <family val="2"/>
          </rPr>
          <t xml:space="preserve">
</t>
        </r>
      </text>
    </comment>
    <comment ref="O32" authorId="1" shapeId="0" xr:uid="{6A7A335F-5F94-4904-AB50-3E6873B8EF0E}">
      <text>
        <r>
          <rPr>
            <b/>
            <sz val="9"/>
            <color indexed="81"/>
            <rFont val="Tahoma"/>
            <family val="2"/>
          </rPr>
          <t>DOCET Involucro</t>
        </r>
      </text>
    </comment>
    <comment ref="Q32" authorId="1" shapeId="0" xr:uid="{0B80AE64-ECD7-4913-BB0A-76114E64790F}">
      <text>
        <r>
          <rPr>
            <b/>
            <sz val="9"/>
            <color indexed="81"/>
            <rFont val="Tahoma"/>
            <family val="2"/>
          </rPr>
          <t>DOCET Involucro</t>
        </r>
      </text>
    </comment>
    <comment ref="S32" authorId="1" shapeId="0" xr:uid="{6541EEBF-7DAD-4410-84D5-BD8AD30F0F94}">
      <text>
        <r>
          <rPr>
            <b/>
            <sz val="9"/>
            <color indexed="81"/>
            <rFont val="Tahoma"/>
            <family val="2"/>
          </rPr>
          <t>DOCET Involucro</t>
        </r>
      </text>
    </comment>
    <comment ref="U32" authorId="1" shapeId="0" xr:uid="{4139257D-45E1-4283-BAB6-E7AE750DBB04}">
      <text>
        <r>
          <rPr>
            <b/>
            <sz val="9"/>
            <color indexed="81"/>
            <rFont val="Tahoma"/>
            <family val="2"/>
          </rPr>
          <t>DOCET Involucro</t>
        </r>
      </text>
    </comment>
    <comment ref="W32" authorId="1" shapeId="0" xr:uid="{071AA68B-A229-42DB-8EA0-12E6AC0D9A6C}">
      <text>
        <r>
          <rPr>
            <b/>
            <sz val="9"/>
            <color indexed="81"/>
            <rFont val="Tahoma"/>
            <family val="2"/>
          </rPr>
          <t>DOCET Involucro</t>
        </r>
      </text>
    </comment>
    <comment ref="Y32" authorId="1" shapeId="0" xr:uid="{6D6B3D5E-8BAF-424D-B291-02606F81DB39}">
      <text>
        <r>
          <rPr>
            <b/>
            <sz val="9"/>
            <color indexed="81"/>
            <rFont val="Tahoma"/>
            <family val="2"/>
          </rPr>
          <t>DOCET Involucro</t>
        </r>
        <r>
          <rPr>
            <sz val="9"/>
            <color indexed="81"/>
            <rFont val="Tahoma"/>
            <family val="2"/>
          </rPr>
          <t xml:space="preserve">
</t>
        </r>
      </text>
    </comment>
    <comment ref="AA32" authorId="1" shapeId="0" xr:uid="{65FE58AA-4D99-4262-8602-35A7688AA2ED}">
      <text>
        <r>
          <rPr>
            <b/>
            <sz val="9"/>
            <color indexed="81"/>
            <rFont val="Tahoma"/>
            <family val="2"/>
          </rPr>
          <t>DOCET Involucro</t>
        </r>
      </text>
    </comment>
    <comment ref="AC32" authorId="1" shapeId="0" xr:uid="{71BCE904-72B1-46FE-B16D-CC5227C0D742}">
      <text>
        <r>
          <rPr>
            <b/>
            <sz val="9"/>
            <color indexed="81"/>
            <rFont val="Tahoma"/>
            <family val="2"/>
          </rPr>
          <t xml:space="preserve">DOCET Involucro:
</t>
        </r>
        <r>
          <rPr>
            <sz val="9"/>
            <color indexed="81"/>
            <rFont val="Tahoma"/>
            <family val="2"/>
          </rPr>
          <t xml:space="preserve">informazione utile per determinare l'orientamento dell'involucro, ipotizzando che possa avere esclusivamente al massimo  quattro orientamenti (N,E,S,O oppure NE,NO,SE,SO)
</t>
        </r>
      </text>
    </comment>
    <comment ref="AE32" authorId="1" shapeId="0" xr:uid="{5B98CECB-C034-419A-934B-F70F13E5812F}">
      <text>
        <r>
          <rPr>
            <b/>
            <sz val="9"/>
            <color indexed="81"/>
            <rFont val="Tahoma"/>
            <family val="2"/>
          </rPr>
          <t xml:space="preserve">EXTRA DOCET
</t>
        </r>
      </text>
    </comment>
    <comment ref="AG32" authorId="1" shapeId="0" xr:uid="{03587CF1-05CC-46D0-B1A8-1EA7DE65C15C}">
      <text>
        <r>
          <rPr>
            <b/>
            <sz val="9"/>
            <color indexed="81"/>
            <rFont val="Tahoma"/>
            <family val="2"/>
          </rPr>
          <t xml:space="preserve">DOCET Involucro </t>
        </r>
        <r>
          <rPr>
            <sz val="9"/>
            <color indexed="81"/>
            <rFont val="Tahoma"/>
            <family val="2"/>
          </rPr>
          <t xml:space="preserve">
</t>
        </r>
      </text>
    </comment>
    <comment ref="AI32" authorId="1" shapeId="0" xr:uid="{1435AFCF-91FE-45E2-B7B2-72FA87194C99}">
      <text>
        <r>
          <rPr>
            <b/>
            <sz val="9"/>
            <color indexed="81"/>
            <rFont val="Tahoma"/>
            <family val="2"/>
          </rPr>
          <t xml:space="preserve">DOCET Involucro </t>
        </r>
      </text>
    </comment>
    <comment ref="AK32" authorId="1" shapeId="0" xr:uid="{834978CB-E805-449D-98AF-AD24AEEEC1E7}">
      <text>
        <r>
          <rPr>
            <b/>
            <sz val="9"/>
            <color indexed="81"/>
            <rFont val="Tahoma"/>
            <family val="2"/>
          </rPr>
          <t xml:space="preserve">DOCET Involucro </t>
        </r>
        <r>
          <rPr>
            <sz val="9"/>
            <color indexed="81"/>
            <rFont val="Tahoma"/>
            <family val="2"/>
          </rPr>
          <t xml:space="preserve">
</t>
        </r>
      </text>
    </comment>
    <comment ref="AM32" authorId="1" shapeId="0" xr:uid="{A0FEEEFB-2182-43BF-A3C1-6893DFD6404C}">
      <text>
        <r>
          <rPr>
            <b/>
            <sz val="9"/>
            <color indexed="81"/>
            <rFont val="Tahoma"/>
            <family val="2"/>
          </rPr>
          <t xml:space="preserve">DOCET Involucro </t>
        </r>
      </text>
    </comment>
    <comment ref="AY32" authorId="1" shapeId="0" xr:uid="{B1401264-7F2A-4840-BA1D-D7AE3B4878DA}">
      <text>
        <r>
          <rPr>
            <b/>
            <sz val="9"/>
            <color indexed="81"/>
            <rFont val="Tahoma"/>
            <family val="2"/>
          </rPr>
          <t>DOCET Involucro</t>
        </r>
      </text>
    </comment>
    <comment ref="BA32" authorId="1" shapeId="0" xr:uid="{3A64AC6D-3835-453E-9AEE-02EE4C34A360}">
      <text>
        <r>
          <rPr>
            <b/>
            <sz val="9"/>
            <color indexed="81"/>
            <rFont val="Tahoma"/>
            <family val="2"/>
          </rPr>
          <t>DOCET Involucro</t>
        </r>
      </text>
    </comment>
    <comment ref="BC32" authorId="1" shapeId="0" xr:uid="{D8A8ACA4-91D7-4829-A156-9EBFBC6F4047}">
      <text>
        <r>
          <rPr>
            <b/>
            <sz val="9"/>
            <color indexed="81"/>
            <rFont val="Tahoma"/>
            <family val="2"/>
          </rPr>
          <t xml:space="preserve">DOCET Involucro. 
Calcolato da questo file excel, da correggere all'occorrenza. </t>
        </r>
      </text>
    </comment>
    <comment ref="BI32" authorId="0" shapeId="0" xr:uid="{00000000-0006-0000-0200-000061010000}">
      <text>
        <r>
          <rPr>
            <b/>
            <sz val="9"/>
            <color indexed="81"/>
            <rFont val="Tahoma"/>
            <family val="2"/>
          </rPr>
          <t>DOCET Involucro</t>
        </r>
        <r>
          <rPr>
            <sz val="9"/>
            <color indexed="81"/>
            <rFont val="Tahoma"/>
            <family val="2"/>
          </rPr>
          <t xml:space="preserve">
</t>
        </r>
      </text>
    </comment>
    <comment ref="C33" authorId="0" shapeId="0" xr:uid="{00000000-0006-0000-0200-000062010000}">
      <text>
        <r>
          <rPr>
            <b/>
            <sz val="9"/>
            <color indexed="81"/>
            <rFont val="Tahoma"/>
            <family val="2"/>
          </rPr>
          <t>DOCET APE</t>
        </r>
      </text>
    </comment>
    <comment ref="E33" authorId="0" shapeId="0" xr:uid="{808BC37F-B2AF-4A93-ADC4-9DD177D66CF6}">
      <text>
        <r>
          <rPr>
            <b/>
            <sz val="9"/>
            <color indexed="81"/>
            <rFont val="Tahoma"/>
            <family val="2"/>
          </rPr>
          <t>DOCET Involucro</t>
        </r>
      </text>
    </comment>
    <comment ref="G33" authorId="0" shapeId="0" xr:uid="{2EABDD77-F49D-4BD5-89AA-7E0B51C4BA22}">
      <text>
        <r>
          <rPr>
            <b/>
            <sz val="9"/>
            <color indexed="81"/>
            <rFont val="Tahoma"/>
            <family val="2"/>
          </rPr>
          <t>DOCET Involucro</t>
        </r>
        <r>
          <rPr>
            <sz val="9"/>
            <color indexed="81"/>
            <rFont val="Tahoma"/>
            <family val="2"/>
          </rPr>
          <t xml:space="preserve">
</t>
        </r>
      </text>
    </comment>
    <comment ref="I33" authorId="0" shapeId="0" xr:uid="{09B32FB7-991D-4045-83D7-9758668D56B0}">
      <text>
        <r>
          <rPr>
            <b/>
            <sz val="9"/>
            <color indexed="81"/>
            <rFont val="Tahoma"/>
            <family val="2"/>
          </rPr>
          <t>DOCET Involucro</t>
        </r>
        <r>
          <rPr>
            <sz val="9"/>
            <color indexed="81"/>
            <rFont val="Tahoma"/>
            <family val="2"/>
          </rPr>
          <t xml:space="preserve">
</t>
        </r>
      </text>
    </comment>
    <comment ref="K33" authorId="0" shapeId="0" xr:uid="{A3A8F925-6EB5-49BB-99EE-E96DDE3A9CB6}">
      <text>
        <r>
          <rPr>
            <b/>
            <sz val="9"/>
            <color indexed="81"/>
            <rFont val="Tahoma"/>
            <family val="2"/>
          </rPr>
          <t>DOCET Involucro - inserire NO se non presente</t>
        </r>
        <r>
          <rPr>
            <sz val="9"/>
            <color indexed="81"/>
            <rFont val="Tahoma"/>
            <family val="2"/>
          </rPr>
          <t xml:space="preserve">
</t>
        </r>
      </text>
    </comment>
    <comment ref="M33" authorId="1" shapeId="0" xr:uid="{34EFECD8-4DB3-4E96-AD29-4D69C666B73C}">
      <text>
        <r>
          <rPr>
            <b/>
            <sz val="9"/>
            <color indexed="81"/>
            <rFont val="Tahoma"/>
            <family val="2"/>
          </rPr>
          <t>DOCET Involucro</t>
        </r>
      </text>
    </comment>
    <comment ref="O33" authorId="1" shapeId="0" xr:uid="{29FBC3A8-B57A-40E6-9B19-E5B4D18C9507}">
      <text>
        <r>
          <rPr>
            <b/>
            <sz val="9"/>
            <color indexed="81"/>
            <rFont val="Tahoma"/>
            <family val="2"/>
          </rPr>
          <t>DOCET Involucro
Per questa trasmittanza, come per le altre, fare riferimento al dato fornito da DOCET o, qualora più attendibile, al dato fornito da altro SW a disposizione dell'energy auditor. In presenza di un dato inserito manualmente si chiede di inviare la copia pdf della stratigrafia. Stesso discorso per il valore YIE.</t>
        </r>
      </text>
    </comment>
    <comment ref="Q33" authorId="1" shapeId="0" xr:uid="{63D11504-ADF8-4D44-A670-F0B251ABCCE3}">
      <text>
        <r>
          <rPr>
            <b/>
            <sz val="9"/>
            <color indexed="81"/>
            <rFont val="Tahoma"/>
            <family val="2"/>
          </rPr>
          <t>DOCET Involucro</t>
        </r>
      </text>
    </comment>
    <comment ref="S33" authorId="1" shapeId="0" xr:uid="{7B04160A-1569-4277-847C-65F5B629DFA9}">
      <text>
        <r>
          <rPr>
            <b/>
            <sz val="9"/>
            <color indexed="81"/>
            <rFont val="Tahoma"/>
            <family val="2"/>
          </rPr>
          <t>DOCET Involucro</t>
        </r>
      </text>
    </comment>
    <comment ref="U33" authorId="1" shapeId="0" xr:uid="{85A5EE19-7661-4DBA-9D1D-252ACA810133}">
      <text>
        <r>
          <rPr>
            <b/>
            <sz val="9"/>
            <color indexed="81"/>
            <rFont val="Tahoma"/>
            <family val="2"/>
          </rPr>
          <t>DOCET Involucro</t>
        </r>
      </text>
    </comment>
    <comment ref="W33" authorId="1" shapeId="0" xr:uid="{EF8BD2B8-A9C9-4985-9133-AEAB66911720}">
      <text>
        <r>
          <rPr>
            <b/>
            <sz val="9"/>
            <color indexed="81"/>
            <rFont val="Tahoma"/>
            <family val="2"/>
          </rPr>
          <t>DOCET Involucro</t>
        </r>
        <r>
          <rPr>
            <sz val="9"/>
            <color indexed="81"/>
            <rFont val="Tahoma"/>
            <family val="2"/>
          </rPr>
          <t xml:space="preserve">
</t>
        </r>
      </text>
    </comment>
    <comment ref="Y33" authorId="1" shapeId="0" xr:uid="{F409EAFC-282F-49D5-B313-9298CF22C0FB}">
      <text>
        <r>
          <rPr>
            <b/>
            <sz val="9"/>
            <color indexed="81"/>
            <rFont val="Tahoma"/>
            <family val="2"/>
          </rPr>
          <t>DOCET Involucro</t>
        </r>
        <r>
          <rPr>
            <sz val="9"/>
            <color indexed="81"/>
            <rFont val="Tahoma"/>
            <family val="2"/>
          </rPr>
          <t xml:space="preserve">
</t>
        </r>
      </text>
    </comment>
    <comment ref="AA33" authorId="1" shapeId="0" xr:uid="{20090CD1-E5B1-4205-8451-C26517FC04BC}">
      <text>
        <r>
          <rPr>
            <b/>
            <sz val="9"/>
            <color indexed="81"/>
            <rFont val="Tahoma"/>
            <family val="2"/>
          </rPr>
          <t>DOCET Involucro</t>
        </r>
        <r>
          <rPr>
            <sz val="9"/>
            <color indexed="81"/>
            <rFont val="Tahoma"/>
            <family val="2"/>
          </rPr>
          <t xml:space="preserve">
</t>
        </r>
      </text>
    </comment>
    <comment ref="AC33" authorId="1" shapeId="0" xr:uid="{13C4C8A6-6995-4919-8AB8-2E4E63B9C6F5}">
      <text>
        <r>
          <rPr>
            <b/>
            <sz val="9"/>
            <color indexed="81"/>
            <rFont val="Tahoma"/>
            <family val="2"/>
          </rPr>
          <t>EXTRA DOCET</t>
        </r>
        <r>
          <rPr>
            <sz val="9"/>
            <color indexed="81"/>
            <rFont val="Tahoma"/>
            <family val="2"/>
          </rPr>
          <t xml:space="preserve">
Inserire la parete lorda considerando le misure esterne delle pareti e l'altezza lorda (mezzo solaio se l'appartamento oggetto di calcolo confina con ambiente riscaldato e solaio intero in caso contrario)</t>
        </r>
      </text>
    </comment>
    <comment ref="AE33" authorId="1" shapeId="0" xr:uid="{61040C14-A0C7-4EE4-BB37-84BA870E5BD6}">
      <text>
        <r>
          <rPr>
            <b/>
            <sz val="9"/>
            <color indexed="81"/>
            <rFont val="Tahoma"/>
            <family val="2"/>
          </rPr>
          <t xml:space="preserve">EXTRA DOCET
</t>
        </r>
        <r>
          <rPr>
            <sz val="9"/>
            <color indexed="81"/>
            <rFont val="Tahoma"/>
            <family val="2"/>
          </rPr>
          <t xml:space="preserve">
</t>
        </r>
      </text>
    </comment>
    <comment ref="AG33" authorId="1" shapeId="0" xr:uid="{11E94E6F-604F-458A-8BA0-2969DAFF1FC7}">
      <text>
        <r>
          <rPr>
            <b/>
            <sz val="9"/>
            <color indexed="81"/>
            <rFont val="Tahoma"/>
            <family val="2"/>
          </rPr>
          <t xml:space="preserve">DOCET Involucro </t>
        </r>
        <r>
          <rPr>
            <sz val="9"/>
            <color indexed="81"/>
            <rFont val="Tahoma"/>
            <family val="2"/>
          </rPr>
          <t xml:space="preserve">
</t>
        </r>
      </text>
    </comment>
    <comment ref="AI33" authorId="1" shapeId="0" xr:uid="{289192D0-99F9-4B87-BD27-D4E41708D1F4}">
      <text>
        <r>
          <rPr>
            <b/>
            <sz val="9"/>
            <color indexed="81"/>
            <rFont val="Tahoma"/>
            <family val="2"/>
          </rPr>
          <t xml:space="preserve">DOCET Involucro </t>
        </r>
        <r>
          <rPr>
            <sz val="9"/>
            <color indexed="81"/>
            <rFont val="Tahoma"/>
            <family val="2"/>
          </rPr>
          <t xml:space="preserve">
</t>
        </r>
      </text>
    </comment>
    <comment ref="AK33" authorId="1" shapeId="0" xr:uid="{48D594B0-324C-4BA3-9A8C-810EC8D6ABAD}">
      <text>
        <r>
          <rPr>
            <b/>
            <sz val="9"/>
            <color indexed="81"/>
            <rFont val="Tahoma"/>
            <family val="2"/>
          </rPr>
          <t xml:space="preserve">DOCET Involucro </t>
        </r>
      </text>
    </comment>
    <comment ref="AM33" authorId="1" shapeId="0" xr:uid="{2B939924-7B60-42B3-AFA9-773F2820ED21}">
      <text>
        <r>
          <rPr>
            <b/>
            <sz val="9"/>
            <color indexed="81"/>
            <rFont val="Tahoma"/>
            <family val="2"/>
          </rPr>
          <t xml:space="preserve">DOCET Involucro </t>
        </r>
      </text>
    </comment>
    <comment ref="AY33" authorId="1" shapeId="0" xr:uid="{3912FB50-5F14-4476-B0D6-9612C5E24593}">
      <text>
        <r>
          <rPr>
            <b/>
            <sz val="9"/>
            <color indexed="81"/>
            <rFont val="Tahoma"/>
            <family val="2"/>
          </rPr>
          <t>DOCET Involucro</t>
        </r>
      </text>
    </comment>
    <comment ref="BA33" authorId="1" shapeId="0" xr:uid="{34869F7B-F172-4C8E-B29B-A4B7A7A43987}">
      <text>
        <r>
          <rPr>
            <b/>
            <sz val="9"/>
            <color indexed="81"/>
            <rFont val="Tahoma"/>
            <family val="2"/>
          </rPr>
          <t>DOCET Involucro</t>
        </r>
      </text>
    </comment>
    <comment ref="BC33" authorId="1" shapeId="0" xr:uid="{9D8D8FC6-FA26-4492-A574-E908F4A6EDA9}">
      <text>
        <r>
          <rPr>
            <b/>
            <sz val="9"/>
            <color indexed="81"/>
            <rFont val="Tahoma"/>
            <family val="2"/>
          </rPr>
          <t>DOCET Involucro</t>
        </r>
      </text>
    </comment>
    <comment ref="C34" authorId="0" shapeId="0" xr:uid="{00000000-0006-0000-0200-000078010000}">
      <text>
        <r>
          <rPr>
            <b/>
            <sz val="9"/>
            <color indexed="81"/>
            <rFont val="Tahoma"/>
            <family val="2"/>
          </rPr>
          <t>DOCET APE</t>
        </r>
      </text>
    </comment>
    <comment ref="E34" authorId="0" shapeId="0" xr:uid="{A2946408-638C-4E31-B2F7-1906BE1F8CF1}">
      <text>
        <r>
          <rPr>
            <b/>
            <sz val="9"/>
            <color indexed="81"/>
            <rFont val="Tahoma"/>
            <family val="2"/>
          </rPr>
          <t>DOCET Involucro</t>
        </r>
      </text>
    </comment>
    <comment ref="G34" authorId="0" shapeId="0" xr:uid="{C3001B4C-301D-464D-A043-2DC6D245906D}">
      <text>
        <r>
          <rPr>
            <b/>
            <sz val="9"/>
            <color indexed="81"/>
            <rFont val="Tahoma"/>
            <family val="2"/>
          </rPr>
          <t>DOCET Involucro</t>
        </r>
      </text>
    </comment>
    <comment ref="K34" authorId="0" shapeId="0" xr:uid="{9204A6E9-6969-4CC4-A815-0D5B9E8B3771}">
      <text>
        <r>
          <rPr>
            <b/>
            <sz val="9"/>
            <color indexed="81"/>
            <rFont val="Tahoma"/>
            <family val="2"/>
          </rPr>
          <t>DOCET Involucro - inserire NO se non presente</t>
        </r>
      </text>
    </comment>
    <comment ref="M34" authorId="1" shapeId="0" xr:uid="{95CB5233-7087-4A44-9BF6-5D85554956F0}">
      <text>
        <r>
          <rPr>
            <b/>
            <sz val="9"/>
            <color indexed="81"/>
            <rFont val="Tahoma"/>
            <family val="2"/>
          </rPr>
          <t>EXTRA DOCET</t>
        </r>
      </text>
    </comment>
    <comment ref="O34" authorId="1" shapeId="0" xr:uid="{AD5813F3-6D4F-48EF-B79C-F95DAD38E292}">
      <text>
        <r>
          <rPr>
            <b/>
            <sz val="9"/>
            <color indexed="81"/>
            <rFont val="Tahoma"/>
            <family val="2"/>
          </rPr>
          <t>DOCET Involucro</t>
        </r>
      </text>
    </comment>
    <comment ref="Q34" authorId="1" shapeId="0" xr:uid="{1D53680F-E9E3-47F1-8231-115A52FCBD72}">
      <text>
        <r>
          <rPr>
            <b/>
            <sz val="9"/>
            <color indexed="81"/>
            <rFont val="Tahoma"/>
            <family val="2"/>
          </rPr>
          <t>DOCET Involucro</t>
        </r>
      </text>
    </comment>
    <comment ref="S34" authorId="1" shapeId="0" xr:uid="{05BF27D9-CF61-47B6-8C5D-67D5162EB847}">
      <text>
        <r>
          <rPr>
            <b/>
            <sz val="9"/>
            <color indexed="81"/>
            <rFont val="Tahoma"/>
            <family val="2"/>
          </rPr>
          <t>DOCET Involucro</t>
        </r>
      </text>
    </comment>
    <comment ref="U34" authorId="1" shapeId="0" xr:uid="{24B03CAD-C8AE-40E1-9E39-1B85B00362D0}">
      <text>
        <r>
          <rPr>
            <b/>
            <sz val="9"/>
            <color indexed="81"/>
            <rFont val="Tahoma"/>
            <family val="2"/>
          </rPr>
          <t>DOCET Involucro</t>
        </r>
      </text>
    </comment>
    <comment ref="W34" authorId="1" shapeId="0" xr:uid="{9DB8B990-DA36-4782-A070-DAE0C96248A4}">
      <text>
        <r>
          <rPr>
            <b/>
            <sz val="9"/>
            <color indexed="81"/>
            <rFont val="Tahoma"/>
            <family val="2"/>
          </rPr>
          <t>DOCET Involucro</t>
        </r>
      </text>
    </comment>
    <comment ref="Y34" authorId="1" shapeId="0" xr:uid="{46547D2E-50D5-4347-A612-F76F4AB37595}">
      <text>
        <r>
          <rPr>
            <b/>
            <sz val="9"/>
            <color indexed="81"/>
            <rFont val="Tahoma"/>
            <family val="2"/>
          </rPr>
          <t xml:space="preserve">DOCET Involucro
</t>
        </r>
        <r>
          <rPr>
            <sz val="9"/>
            <color indexed="81"/>
            <rFont val="Tahoma"/>
            <family val="2"/>
          </rPr>
          <t xml:space="preserve">
</t>
        </r>
      </text>
    </comment>
    <comment ref="AA34" authorId="1" shapeId="0" xr:uid="{E86571AE-8807-4E00-A3BF-3F75998B05F4}">
      <text>
        <r>
          <rPr>
            <b/>
            <sz val="9"/>
            <color indexed="81"/>
            <rFont val="Tahoma"/>
            <family val="2"/>
          </rPr>
          <t xml:space="preserve">Ottenuto da DOCET Involucro o da valore impostato dal tecnico. </t>
        </r>
      </text>
    </comment>
    <comment ref="AC34" authorId="1" shapeId="0" xr:uid="{3EDF065C-E38B-47D4-BC8E-EDDE16278735}">
      <text>
        <r>
          <rPr>
            <b/>
            <sz val="9"/>
            <color indexed="81"/>
            <rFont val="Tahoma"/>
            <family val="2"/>
          </rPr>
          <t xml:space="preserve">EXTRA DOCET
</t>
        </r>
        <r>
          <rPr>
            <sz val="9"/>
            <color indexed="81"/>
            <rFont val="Tahoma"/>
            <family val="2"/>
          </rPr>
          <t xml:space="preserve">
</t>
        </r>
      </text>
    </comment>
    <comment ref="AG34" authorId="1" shapeId="0" xr:uid="{FC329549-81B1-414A-90CA-9F164D4DC97F}">
      <text>
        <r>
          <rPr>
            <b/>
            <sz val="9"/>
            <color indexed="81"/>
            <rFont val="Tahoma"/>
            <family val="2"/>
          </rPr>
          <t xml:space="preserve">DOCET Involucro </t>
        </r>
        <r>
          <rPr>
            <sz val="9"/>
            <color indexed="81"/>
            <rFont val="Tahoma"/>
            <family val="2"/>
          </rPr>
          <t xml:space="preserve">
</t>
        </r>
      </text>
    </comment>
    <comment ref="AI34" authorId="1" shapeId="0" xr:uid="{4AD31FC8-B319-4111-ADF3-C73ECA2C9A4E}">
      <text>
        <r>
          <rPr>
            <b/>
            <sz val="9"/>
            <color indexed="81"/>
            <rFont val="Tahoma"/>
            <family val="2"/>
          </rPr>
          <t xml:space="preserve">DOCET Involucro </t>
        </r>
        <r>
          <rPr>
            <sz val="9"/>
            <color indexed="81"/>
            <rFont val="Tahoma"/>
            <family val="2"/>
          </rPr>
          <t xml:space="preserve">
</t>
        </r>
      </text>
    </comment>
    <comment ref="AK34" authorId="1" shapeId="0" xr:uid="{B43A982A-852E-47E4-B0BE-46E199233943}">
      <text>
        <r>
          <rPr>
            <b/>
            <sz val="9"/>
            <color indexed="81"/>
            <rFont val="Tahoma"/>
            <family val="2"/>
          </rPr>
          <t xml:space="preserve">DOCET Involucro </t>
        </r>
      </text>
    </comment>
    <comment ref="AM34" authorId="1" shapeId="0" xr:uid="{E915F71A-6911-4245-90E8-9730B082E318}">
      <text>
        <r>
          <rPr>
            <b/>
            <sz val="9"/>
            <color indexed="81"/>
            <rFont val="Tahoma"/>
            <family val="2"/>
          </rPr>
          <t xml:space="preserve">DOCET Involucro </t>
        </r>
      </text>
    </comment>
    <comment ref="AU34" authorId="1" shapeId="0" xr:uid="{3F197D19-5878-4FF6-A238-B9636FD77313}">
      <text>
        <r>
          <rPr>
            <b/>
            <sz val="9"/>
            <color indexed="81"/>
            <rFont val="Tahoma"/>
            <family val="2"/>
          </rPr>
          <t>DOCET Involucro</t>
        </r>
      </text>
    </comment>
    <comment ref="AW34" authorId="1" shapeId="0" xr:uid="{CB8F0747-257E-4210-9C8A-2137903B4FF4}">
      <text>
        <r>
          <rPr>
            <b/>
            <sz val="9"/>
            <color indexed="81"/>
            <rFont val="Tahoma"/>
            <family val="2"/>
          </rPr>
          <t>DOCET Involucro</t>
        </r>
      </text>
    </comment>
    <comment ref="BA34" authorId="1" shapeId="0" xr:uid="{94A98398-ECF5-442C-B361-0F4AF02F5721}">
      <text>
        <r>
          <rPr>
            <b/>
            <sz val="9"/>
            <color indexed="81"/>
            <rFont val="Tahoma"/>
            <family val="2"/>
          </rPr>
          <t>DOCET Involucro</t>
        </r>
      </text>
    </comment>
    <comment ref="BC34" authorId="1" shapeId="0" xr:uid="{0EF745F9-18C1-45B7-9C4E-A15D22B77AAE}">
      <text>
        <r>
          <rPr>
            <b/>
            <sz val="9"/>
            <color indexed="81"/>
            <rFont val="Tahoma"/>
            <family val="2"/>
          </rPr>
          <t>DOCET Involucro.
Calcolato in automatico da exel</t>
        </r>
      </text>
    </comment>
    <comment ref="C38" authorId="0" shapeId="0" xr:uid="{00000000-0006-0000-0200-00008D010000}">
      <text>
        <r>
          <rPr>
            <b/>
            <sz val="9"/>
            <color indexed="81"/>
            <rFont val="Tahoma"/>
            <family val="2"/>
          </rPr>
          <t>DOCET APE</t>
        </r>
      </text>
    </comment>
    <comment ref="E38" authorId="0" shapeId="0" xr:uid="{533F4FC1-7807-4C2B-9F59-67F2A1F91CDC}">
      <text>
        <r>
          <rPr>
            <b/>
            <sz val="9"/>
            <color indexed="81"/>
            <rFont val="Tahoma"/>
            <family val="2"/>
          </rPr>
          <t>DOCET Involucro</t>
        </r>
      </text>
    </comment>
    <comment ref="G38" authorId="0" shapeId="0" xr:uid="{6B0B91F6-DC62-4E67-A1A9-01DA426EB0ED}">
      <text>
        <r>
          <rPr>
            <b/>
            <sz val="9"/>
            <color indexed="81"/>
            <rFont val="Tahoma"/>
            <family val="2"/>
          </rPr>
          <t>DOCET Involucro</t>
        </r>
      </text>
    </comment>
    <comment ref="I38" authorId="0" shapeId="0" xr:uid="{78ED33D0-79CA-4F3C-87F8-466C82A1C29A}">
      <text>
        <r>
          <rPr>
            <b/>
            <sz val="9"/>
            <color indexed="81"/>
            <rFont val="Tahoma"/>
            <family val="2"/>
          </rPr>
          <t>DOCET Involucro</t>
        </r>
        <r>
          <rPr>
            <sz val="9"/>
            <color indexed="81"/>
            <rFont val="Tahoma"/>
            <family val="2"/>
          </rPr>
          <t xml:space="preserve">
Dato ottenuto dalle planimetrie rielaborate a seguito del sopralluogo</t>
        </r>
      </text>
    </comment>
    <comment ref="K38" authorId="0" shapeId="0" xr:uid="{7D770707-7B2A-4DFE-83EF-BCB5D2029A5E}">
      <text>
        <r>
          <rPr>
            <b/>
            <sz val="9"/>
            <color indexed="81"/>
            <rFont val="Tahoma"/>
            <family val="2"/>
          </rPr>
          <t>DOCET Involucro - inserire NO se non presente</t>
        </r>
        <r>
          <rPr>
            <sz val="9"/>
            <color indexed="81"/>
            <rFont val="Tahoma"/>
            <family val="2"/>
          </rPr>
          <t xml:space="preserve">
</t>
        </r>
      </text>
    </comment>
    <comment ref="M38" authorId="1" shapeId="0" xr:uid="{2F5FAED4-716D-473E-ADE2-C189443B0D37}">
      <text>
        <r>
          <rPr>
            <b/>
            <sz val="9"/>
            <color indexed="81"/>
            <rFont val="Tahoma"/>
            <family val="2"/>
          </rPr>
          <t>DOCET Involucro</t>
        </r>
        <r>
          <rPr>
            <sz val="9"/>
            <color indexed="81"/>
            <rFont val="Tahoma"/>
            <family val="2"/>
          </rPr>
          <t xml:space="preserve">
</t>
        </r>
      </text>
    </comment>
    <comment ref="O38" authorId="1" shapeId="0" xr:uid="{C27972D3-B64A-4FDB-840B-6CFC811DB0F2}">
      <text>
        <r>
          <rPr>
            <b/>
            <sz val="9"/>
            <color indexed="81"/>
            <rFont val="Tahoma"/>
            <family val="2"/>
          </rPr>
          <t>DOCET Involucro</t>
        </r>
      </text>
    </comment>
    <comment ref="Q38" authorId="1" shapeId="0" xr:uid="{F44DF6E4-BA11-4C57-98F9-29103FC2145A}">
      <text>
        <r>
          <rPr>
            <b/>
            <sz val="9"/>
            <color indexed="81"/>
            <rFont val="Tahoma"/>
            <family val="2"/>
          </rPr>
          <t>DOCET Involucro</t>
        </r>
      </text>
    </comment>
    <comment ref="S38" authorId="1" shapeId="0" xr:uid="{59C7DEDB-C7E6-4918-BEF7-61D53083C905}">
      <text>
        <r>
          <rPr>
            <b/>
            <sz val="9"/>
            <color indexed="81"/>
            <rFont val="Tahoma"/>
            <family val="2"/>
          </rPr>
          <t>DOCET Involucro</t>
        </r>
      </text>
    </comment>
    <comment ref="U38" authorId="1" shapeId="0" xr:uid="{48C9B0A7-2910-45FE-A394-A10401A0E897}">
      <text>
        <r>
          <rPr>
            <b/>
            <sz val="9"/>
            <color indexed="81"/>
            <rFont val="Tahoma"/>
            <family val="2"/>
          </rPr>
          <t>DOCET Involucro</t>
        </r>
      </text>
    </comment>
    <comment ref="W38" authorId="1" shapeId="0" xr:uid="{C3580C70-85FC-4608-804F-4F743B267430}">
      <text>
        <r>
          <rPr>
            <b/>
            <sz val="9"/>
            <color indexed="81"/>
            <rFont val="Tahoma"/>
            <family val="2"/>
          </rPr>
          <t>DOCET Involucro</t>
        </r>
      </text>
    </comment>
    <comment ref="Y38" authorId="1" shapeId="0" xr:uid="{AA9B9BFF-D11D-4CDA-8926-840C27F5E83A}">
      <text>
        <r>
          <rPr>
            <b/>
            <sz val="9"/>
            <color indexed="81"/>
            <rFont val="Tahoma"/>
            <family val="2"/>
          </rPr>
          <t>DOCET Involucro</t>
        </r>
        <r>
          <rPr>
            <sz val="9"/>
            <color indexed="81"/>
            <rFont val="Tahoma"/>
            <family val="2"/>
          </rPr>
          <t xml:space="preserve">
</t>
        </r>
      </text>
    </comment>
    <comment ref="AA38" authorId="1" shapeId="0" xr:uid="{5F7E530B-8566-4322-9A3A-730DF326E28C}">
      <text>
        <r>
          <rPr>
            <b/>
            <sz val="9"/>
            <color indexed="81"/>
            <rFont val="Tahoma"/>
            <family val="2"/>
          </rPr>
          <t>DOCET Involucro</t>
        </r>
      </text>
    </comment>
    <comment ref="AC38" authorId="1" shapeId="0" xr:uid="{958C6965-747A-4B10-9D29-5A3AF59AE801}">
      <text>
        <r>
          <rPr>
            <b/>
            <sz val="9"/>
            <color indexed="81"/>
            <rFont val="Tahoma"/>
            <family val="2"/>
          </rPr>
          <t xml:space="preserve">DOCET Involucro:
</t>
        </r>
        <r>
          <rPr>
            <sz val="9"/>
            <color indexed="81"/>
            <rFont val="Tahoma"/>
            <family val="2"/>
          </rPr>
          <t xml:space="preserve">informazione utile per determinare l'orientamento dell'involucro, ipotizzando che possa avere esclusivamente al massimo  quattro orientamenti (N,E,S,O oppure NE,NO,SE,SO)
</t>
        </r>
      </text>
    </comment>
    <comment ref="AE38" authorId="1" shapeId="0" xr:uid="{5A970DC8-E173-481F-9718-410367D5BD19}">
      <text>
        <r>
          <rPr>
            <b/>
            <sz val="9"/>
            <color indexed="81"/>
            <rFont val="Tahoma"/>
            <family val="2"/>
          </rPr>
          <t xml:space="preserve">EXTRA DOCET
</t>
        </r>
      </text>
    </comment>
    <comment ref="AG38" authorId="1" shapeId="0" xr:uid="{4CE1E414-EC9B-42B1-8F61-D2AFF8042FC7}">
      <text>
        <r>
          <rPr>
            <b/>
            <sz val="9"/>
            <color indexed="81"/>
            <rFont val="Tahoma"/>
            <family val="2"/>
          </rPr>
          <t xml:space="preserve">DOCET Involucro </t>
        </r>
        <r>
          <rPr>
            <sz val="9"/>
            <color indexed="81"/>
            <rFont val="Tahoma"/>
            <family val="2"/>
          </rPr>
          <t xml:space="preserve">
</t>
        </r>
      </text>
    </comment>
    <comment ref="AI38" authorId="1" shapeId="0" xr:uid="{2B97ED9B-89DD-42F8-A014-D901A42A0579}">
      <text>
        <r>
          <rPr>
            <b/>
            <sz val="9"/>
            <color indexed="81"/>
            <rFont val="Tahoma"/>
            <family val="2"/>
          </rPr>
          <t xml:space="preserve">DOCET Involucro </t>
        </r>
      </text>
    </comment>
    <comment ref="AK38" authorId="1" shapeId="0" xr:uid="{A8641915-4331-4848-AFF8-831A5C7B6F42}">
      <text>
        <r>
          <rPr>
            <b/>
            <sz val="9"/>
            <color indexed="81"/>
            <rFont val="Tahoma"/>
            <family val="2"/>
          </rPr>
          <t xml:space="preserve">DOCET Involucro </t>
        </r>
        <r>
          <rPr>
            <sz val="9"/>
            <color indexed="81"/>
            <rFont val="Tahoma"/>
            <family val="2"/>
          </rPr>
          <t xml:space="preserve">
</t>
        </r>
      </text>
    </comment>
    <comment ref="AM38" authorId="1" shapeId="0" xr:uid="{02F357F9-A44F-4925-91D4-9D4008DEE32A}">
      <text>
        <r>
          <rPr>
            <b/>
            <sz val="9"/>
            <color indexed="81"/>
            <rFont val="Tahoma"/>
            <family val="2"/>
          </rPr>
          <t xml:space="preserve">DOCET Involucro </t>
        </r>
      </text>
    </comment>
    <comment ref="AY38" authorId="1" shapeId="0" xr:uid="{CE0EBCFA-2863-4E07-B59C-C8CBA797CC34}">
      <text>
        <r>
          <rPr>
            <b/>
            <sz val="9"/>
            <color indexed="81"/>
            <rFont val="Tahoma"/>
            <family val="2"/>
          </rPr>
          <t>DOCET Involucro</t>
        </r>
      </text>
    </comment>
    <comment ref="BA38" authorId="1" shapeId="0" xr:uid="{98A82953-DCC8-47B8-A778-5F3AA4B186BB}">
      <text>
        <r>
          <rPr>
            <b/>
            <sz val="9"/>
            <color indexed="81"/>
            <rFont val="Tahoma"/>
            <family val="2"/>
          </rPr>
          <t>DOCET Involucro</t>
        </r>
      </text>
    </comment>
    <comment ref="BC38" authorId="1" shapeId="0" xr:uid="{17302529-C4F7-4B9D-AF23-F82F839C4033}">
      <text>
        <r>
          <rPr>
            <b/>
            <sz val="9"/>
            <color indexed="81"/>
            <rFont val="Tahoma"/>
            <family val="2"/>
          </rPr>
          <t xml:space="preserve">DOCET Involucro. 
Calcolato da questo file excel, da correggere all'occorrenza. </t>
        </r>
      </text>
    </comment>
    <comment ref="BI38" authorId="0" shapeId="0" xr:uid="{00000000-0006-0000-0200-0000A3010000}">
      <text>
        <r>
          <rPr>
            <b/>
            <sz val="9"/>
            <color indexed="81"/>
            <rFont val="Tahoma"/>
            <family val="2"/>
          </rPr>
          <t>DOCET Involucro</t>
        </r>
        <r>
          <rPr>
            <sz val="9"/>
            <color indexed="81"/>
            <rFont val="Tahoma"/>
            <family val="2"/>
          </rPr>
          <t xml:space="preserve">
</t>
        </r>
      </text>
    </comment>
    <comment ref="C39" authorId="0" shapeId="0" xr:uid="{00000000-0006-0000-0200-0000A4010000}">
      <text>
        <r>
          <rPr>
            <b/>
            <sz val="9"/>
            <color indexed="81"/>
            <rFont val="Tahoma"/>
            <family val="2"/>
          </rPr>
          <t>DOCET APE</t>
        </r>
      </text>
    </comment>
    <comment ref="E39" authorId="0" shapeId="0" xr:uid="{8203EF4A-C69F-487F-859C-D9ACB3B11B8B}">
      <text>
        <r>
          <rPr>
            <b/>
            <sz val="9"/>
            <color indexed="81"/>
            <rFont val="Tahoma"/>
            <family val="2"/>
          </rPr>
          <t>DOCET Involucro</t>
        </r>
      </text>
    </comment>
    <comment ref="G39" authorId="0" shapeId="0" xr:uid="{9A503ACD-B5D7-481F-BB35-92C5CA43B07B}">
      <text>
        <r>
          <rPr>
            <b/>
            <sz val="9"/>
            <color indexed="81"/>
            <rFont val="Tahoma"/>
            <family val="2"/>
          </rPr>
          <t>DOCET Involucro</t>
        </r>
        <r>
          <rPr>
            <sz val="9"/>
            <color indexed="81"/>
            <rFont val="Tahoma"/>
            <family val="2"/>
          </rPr>
          <t xml:space="preserve">
</t>
        </r>
      </text>
    </comment>
    <comment ref="I39" authorId="0" shapeId="0" xr:uid="{14227411-BF00-486F-857E-3FBFD8B412E2}">
      <text>
        <r>
          <rPr>
            <b/>
            <sz val="9"/>
            <color indexed="81"/>
            <rFont val="Tahoma"/>
            <family val="2"/>
          </rPr>
          <t>DOCET Involucro</t>
        </r>
        <r>
          <rPr>
            <sz val="9"/>
            <color indexed="81"/>
            <rFont val="Tahoma"/>
            <family val="2"/>
          </rPr>
          <t xml:space="preserve">
</t>
        </r>
      </text>
    </comment>
    <comment ref="K39" authorId="0" shapeId="0" xr:uid="{9CC1DA3F-4DB5-47E0-95FD-A1A23671A19A}">
      <text>
        <r>
          <rPr>
            <b/>
            <sz val="9"/>
            <color indexed="81"/>
            <rFont val="Tahoma"/>
            <family val="2"/>
          </rPr>
          <t>DOCET Involucro - inserire NO se non presente</t>
        </r>
        <r>
          <rPr>
            <sz val="9"/>
            <color indexed="81"/>
            <rFont val="Tahoma"/>
            <family val="2"/>
          </rPr>
          <t xml:space="preserve">
</t>
        </r>
      </text>
    </comment>
    <comment ref="M39" authorId="1" shapeId="0" xr:uid="{6750CD16-068D-4895-9F92-6A31B0EA5589}">
      <text>
        <r>
          <rPr>
            <b/>
            <sz val="9"/>
            <color indexed="81"/>
            <rFont val="Tahoma"/>
            <family val="2"/>
          </rPr>
          <t>DOCET Involucro</t>
        </r>
      </text>
    </comment>
    <comment ref="O39" authorId="1" shapeId="0" xr:uid="{5288D5A8-9A80-45AD-A024-94778264D02A}">
      <text>
        <r>
          <rPr>
            <b/>
            <sz val="9"/>
            <color indexed="81"/>
            <rFont val="Tahoma"/>
            <family val="2"/>
          </rPr>
          <t>DOCET Involucro
Per questa trasmittanza, come per le altre, fare riferimento al dato fornito da DOCET o, qualora più attendibile, al dato fornito da altro SW a disposizione dell'energy auditor. In presenza di un dato inserito manualmente si chiede di inviare la copia pdf della stratigrafia. Stesso discorso per il valore YIE.</t>
        </r>
      </text>
    </comment>
    <comment ref="Q39" authorId="1" shapeId="0" xr:uid="{E03FE2BF-3354-4A54-BAEE-F539E03BFE7D}">
      <text>
        <r>
          <rPr>
            <b/>
            <sz val="9"/>
            <color indexed="81"/>
            <rFont val="Tahoma"/>
            <family val="2"/>
          </rPr>
          <t>DOCET Involucro</t>
        </r>
      </text>
    </comment>
    <comment ref="S39" authorId="1" shapeId="0" xr:uid="{A1C66CDF-CD55-4681-A7BA-22302021DE9A}">
      <text>
        <r>
          <rPr>
            <b/>
            <sz val="9"/>
            <color indexed="81"/>
            <rFont val="Tahoma"/>
            <family val="2"/>
          </rPr>
          <t>DOCET Involucro</t>
        </r>
      </text>
    </comment>
    <comment ref="U39" authorId="1" shapeId="0" xr:uid="{5CE83073-A54F-41D3-B593-76E1F7981886}">
      <text>
        <r>
          <rPr>
            <b/>
            <sz val="9"/>
            <color indexed="81"/>
            <rFont val="Tahoma"/>
            <family val="2"/>
          </rPr>
          <t>DOCET Involucro</t>
        </r>
      </text>
    </comment>
    <comment ref="W39" authorId="1" shapeId="0" xr:uid="{8DB65395-0B34-462F-BEA4-3CF1E552F31F}">
      <text>
        <r>
          <rPr>
            <b/>
            <sz val="9"/>
            <color indexed="81"/>
            <rFont val="Tahoma"/>
            <family val="2"/>
          </rPr>
          <t>DOCET Involucro</t>
        </r>
        <r>
          <rPr>
            <sz val="9"/>
            <color indexed="81"/>
            <rFont val="Tahoma"/>
            <family val="2"/>
          </rPr>
          <t xml:space="preserve">
</t>
        </r>
      </text>
    </comment>
    <comment ref="Y39" authorId="1" shapeId="0" xr:uid="{06B1441C-6DC7-4FCF-9BAA-B034D953857B}">
      <text>
        <r>
          <rPr>
            <b/>
            <sz val="9"/>
            <color indexed="81"/>
            <rFont val="Tahoma"/>
            <family val="2"/>
          </rPr>
          <t>DOCET Involucro</t>
        </r>
        <r>
          <rPr>
            <sz val="9"/>
            <color indexed="81"/>
            <rFont val="Tahoma"/>
            <family val="2"/>
          </rPr>
          <t xml:space="preserve">
</t>
        </r>
      </text>
    </comment>
    <comment ref="AA39" authorId="1" shapeId="0" xr:uid="{C559BFAA-E9A4-4823-B436-0516F3AF3778}">
      <text>
        <r>
          <rPr>
            <b/>
            <sz val="9"/>
            <color indexed="81"/>
            <rFont val="Tahoma"/>
            <family val="2"/>
          </rPr>
          <t>DOCET Involucro</t>
        </r>
        <r>
          <rPr>
            <sz val="9"/>
            <color indexed="81"/>
            <rFont val="Tahoma"/>
            <family val="2"/>
          </rPr>
          <t xml:space="preserve">
</t>
        </r>
      </text>
    </comment>
    <comment ref="AC39" authorId="1" shapeId="0" xr:uid="{24B0C5ED-8E8F-4451-8DA8-B16E645CF724}">
      <text>
        <r>
          <rPr>
            <b/>
            <sz val="9"/>
            <color indexed="81"/>
            <rFont val="Tahoma"/>
            <family val="2"/>
          </rPr>
          <t>EXTRA DOCET</t>
        </r>
        <r>
          <rPr>
            <sz val="9"/>
            <color indexed="81"/>
            <rFont val="Tahoma"/>
            <family val="2"/>
          </rPr>
          <t xml:space="preserve">
Inserire la parete lorda considerando le misure esterne delle pareti e l'altezza lorda (mezzo solaio se l'appartamento oggetto di calcolo confina con ambiente riscaldato e solaio intero in caso contrario)</t>
        </r>
      </text>
    </comment>
    <comment ref="AE39" authorId="1" shapeId="0" xr:uid="{F6855781-FC55-4454-A44F-FB18DEF2AB68}">
      <text>
        <r>
          <rPr>
            <b/>
            <sz val="9"/>
            <color indexed="81"/>
            <rFont val="Tahoma"/>
            <family val="2"/>
          </rPr>
          <t xml:space="preserve">EXTRA DOCET
</t>
        </r>
        <r>
          <rPr>
            <sz val="9"/>
            <color indexed="81"/>
            <rFont val="Tahoma"/>
            <family val="2"/>
          </rPr>
          <t xml:space="preserve">
</t>
        </r>
      </text>
    </comment>
    <comment ref="AG39" authorId="1" shapeId="0" xr:uid="{936B1F8A-B606-47E8-800D-FE2D57102DE8}">
      <text>
        <r>
          <rPr>
            <b/>
            <sz val="9"/>
            <color indexed="81"/>
            <rFont val="Tahoma"/>
            <family val="2"/>
          </rPr>
          <t xml:space="preserve">DOCET Involucro </t>
        </r>
        <r>
          <rPr>
            <sz val="9"/>
            <color indexed="81"/>
            <rFont val="Tahoma"/>
            <family val="2"/>
          </rPr>
          <t xml:space="preserve">
</t>
        </r>
      </text>
    </comment>
    <comment ref="AI39" authorId="1" shapeId="0" xr:uid="{A3C7FB72-0347-4011-A406-B22CB11D69C0}">
      <text>
        <r>
          <rPr>
            <b/>
            <sz val="9"/>
            <color indexed="81"/>
            <rFont val="Tahoma"/>
            <family val="2"/>
          </rPr>
          <t xml:space="preserve">DOCET Involucro </t>
        </r>
        <r>
          <rPr>
            <sz val="9"/>
            <color indexed="81"/>
            <rFont val="Tahoma"/>
            <family val="2"/>
          </rPr>
          <t xml:space="preserve">
</t>
        </r>
      </text>
    </comment>
    <comment ref="AK39" authorId="1" shapeId="0" xr:uid="{1301AA91-7222-4DDC-8344-7E4795546A6A}">
      <text>
        <r>
          <rPr>
            <b/>
            <sz val="9"/>
            <color indexed="81"/>
            <rFont val="Tahoma"/>
            <family val="2"/>
          </rPr>
          <t xml:space="preserve">DOCET Involucro </t>
        </r>
      </text>
    </comment>
    <comment ref="AM39" authorId="1" shapeId="0" xr:uid="{FD2A042C-A1F0-43DE-B4C9-9252C2714F12}">
      <text>
        <r>
          <rPr>
            <b/>
            <sz val="9"/>
            <color indexed="81"/>
            <rFont val="Tahoma"/>
            <family val="2"/>
          </rPr>
          <t xml:space="preserve">DOCET Involucro </t>
        </r>
      </text>
    </comment>
    <comment ref="AY39" authorId="1" shapeId="0" xr:uid="{47D08152-256A-4686-8955-8AA309D2B46B}">
      <text>
        <r>
          <rPr>
            <b/>
            <sz val="9"/>
            <color indexed="81"/>
            <rFont val="Tahoma"/>
            <family val="2"/>
          </rPr>
          <t>DOCET Involucro</t>
        </r>
      </text>
    </comment>
    <comment ref="BA39" authorId="1" shapeId="0" xr:uid="{76A53947-235A-44CD-96D6-F78506F1EB2A}">
      <text>
        <r>
          <rPr>
            <b/>
            <sz val="9"/>
            <color indexed="81"/>
            <rFont val="Tahoma"/>
            <family val="2"/>
          </rPr>
          <t>DOCET Involucro</t>
        </r>
      </text>
    </comment>
    <comment ref="BC39" authorId="1" shapeId="0" xr:uid="{A4A18EDE-6CCD-4B1A-9B99-F0E8AEBEBF5B}">
      <text>
        <r>
          <rPr>
            <b/>
            <sz val="9"/>
            <color indexed="81"/>
            <rFont val="Tahoma"/>
            <family val="2"/>
          </rPr>
          <t>DOCET Involucro</t>
        </r>
      </text>
    </comment>
    <comment ref="C40" authorId="0" shapeId="0" xr:uid="{00000000-0006-0000-0200-0000BA010000}">
      <text>
        <r>
          <rPr>
            <b/>
            <sz val="9"/>
            <color indexed="81"/>
            <rFont val="Tahoma"/>
            <family val="2"/>
          </rPr>
          <t>DOCET APE</t>
        </r>
      </text>
    </comment>
    <comment ref="E40" authorId="0" shapeId="0" xr:uid="{1E48DBB5-FB1D-4DB2-9E6A-D1FD7649FC4D}">
      <text>
        <r>
          <rPr>
            <b/>
            <sz val="9"/>
            <color indexed="81"/>
            <rFont val="Tahoma"/>
            <family val="2"/>
          </rPr>
          <t>DOCET Involucro</t>
        </r>
      </text>
    </comment>
    <comment ref="G40" authorId="0" shapeId="0" xr:uid="{F22C2AE9-D654-4ECB-9BFD-42727E475FC8}">
      <text>
        <r>
          <rPr>
            <b/>
            <sz val="9"/>
            <color indexed="81"/>
            <rFont val="Tahoma"/>
            <family val="2"/>
          </rPr>
          <t>DOCET Involucro</t>
        </r>
      </text>
    </comment>
    <comment ref="K40" authorId="0" shapeId="0" xr:uid="{86AEE5CD-ECB0-403B-ABFB-B039B71E9EF2}">
      <text>
        <r>
          <rPr>
            <b/>
            <sz val="9"/>
            <color indexed="81"/>
            <rFont val="Tahoma"/>
            <family val="2"/>
          </rPr>
          <t>DOCET Involucro - inserire NO se non presente</t>
        </r>
      </text>
    </comment>
    <comment ref="M40" authorId="1" shapeId="0" xr:uid="{6938AE62-1709-4756-97EE-032F9BD9EA55}">
      <text>
        <r>
          <rPr>
            <b/>
            <sz val="9"/>
            <color indexed="81"/>
            <rFont val="Tahoma"/>
            <family val="2"/>
          </rPr>
          <t>EXTRA DOCET</t>
        </r>
      </text>
    </comment>
    <comment ref="O40" authorId="1" shapeId="0" xr:uid="{30AA7754-E8D2-4C52-BD71-24CDD6E62C54}">
      <text>
        <r>
          <rPr>
            <b/>
            <sz val="9"/>
            <color indexed="81"/>
            <rFont val="Tahoma"/>
            <family val="2"/>
          </rPr>
          <t>DOCET Involucro</t>
        </r>
      </text>
    </comment>
    <comment ref="Q40" authorId="1" shapeId="0" xr:uid="{EA2C9213-ECC9-49A0-A6CB-A0D1952DF4A8}">
      <text>
        <r>
          <rPr>
            <b/>
            <sz val="9"/>
            <color indexed="81"/>
            <rFont val="Tahoma"/>
            <family val="2"/>
          </rPr>
          <t>DOCET Involucro</t>
        </r>
      </text>
    </comment>
    <comment ref="S40" authorId="1" shapeId="0" xr:uid="{16B814D1-0E3C-4261-98D0-D14BB7E98A84}">
      <text>
        <r>
          <rPr>
            <b/>
            <sz val="9"/>
            <color indexed="81"/>
            <rFont val="Tahoma"/>
            <family val="2"/>
          </rPr>
          <t>DOCET Involucro</t>
        </r>
      </text>
    </comment>
    <comment ref="U40" authorId="1" shapeId="0" xr:uid="{5E443C1F-FB39-4456-AB4A-7C52EBA61ED3}">
      <text>
        <r>
          <rPr>
            <b/>
            <sz val="9"/>
            <color indexed="81"/>
            <rFont val="Tahoma"/>
            <family val="2"/>
          </rPr>
          <t>DOCET Involucro</t>
        </r>
      </text>
    </comment>
    <comment ref="W40" authorId="1" shapeId="0" xr:uid="{269A1288-8693-4E77-ABF4-FBDC18E39CA3}">
      <text>
        <r>
          <rPr>
            <b/>
            <sz val="9"/>
            <color indexed="81"/>
            <rFont val="Tahoma"/>
            <family val="2"/>
          </rPr>
          <t>DOCET Involucro</t>
        </r>
      </text>
    </comment>
    <comment ref="Y40" authorId="1" shapeId="0" xr:uid="{4234FB94-91C0-4FF3-800F-4E0F86EB39C5}">
      <text>
        <r>
          <rPr>
            <b/>
            <sz val="9"/>
            <color indexed="81"/>
            <rFont val="Tahoma"/>
            <family val="2"/>
          </rPr>
          <t xml:space="preserve">DOCET Involucro
</t>
        </r>
        <r>
          <rPr>
            <sz val="9"/>
            <color indexed="81"/>
            <rFont val="Tahoma"/>
            <family val="2"/>
          </rPr>
          <t xml:space="preserve">
</t>
        </r>
      </text>
    </comment>
    <comment ref="AA40" authorId="1" shapeId="0" xr:uid="{9EA40D6C-1F96-4E34-AB59-2E74E3232399}">
      <text>
        <r>
          <rPr>
            <b/>
            <sz val="9"/>
            <color indexed="81"/>
            <rFont val="Tahoma"/>
            <family val="2"/>
          </rPr>
          <t xml:space="preserve">Ottenuto da DOCET Involucro o da valore impostato dal tecnico. </t>
        </r>
      </text>
    </comment>
    <comment ref="AC40" authorId="1" shapeId="0" xr:uid="{A7EF4BF1-5500-44B1-A254-8F4D3C5D1F8D}">
      <text>
        <r>
          <rPr>
            <b/>
            <sz val="9"/>
            <color indexed="81"/>
            <rFont val="Tahoma"/>
            <family val="2"/>
          </rPr>
          <t xml:space="preserve">EXTRA DOCET
</t>
        </r>
        <r>
          <rPr>
            <sz val="9"/>
            <color indexed="81"/>
            <rFont val="Tahoma"/>
            <family val="2"/>
          </rPr>
          <t xml:space="preserve">
</t>
        </r>
      </text>
    </comment>
    <comment ref="AG40" authorId="1" shapeId="0" xr:uid="{B61F8333-FC07-4340-9BEB-AF93C8AE3BC7}">
      <text>
        <r>
          <rPr>
            <b/>
            <sz val="9"/>
            <color indexed="81"/>
            <rFont val="Tahoma"/>
            <family val="2"/>
          </rPr>
          <t xml:space="preserve">DOCET Involucro </t>
        </r>
        <r>
          <rPr>
            <sz val="9"/>
            <color indexed="81"/>
            <rFont val="Tahoma"/>
            <family val="2"/>
          </rPr>
          <t xml:space="preserve">
</t>
        </r>
      </text>
    </comment>
    <comment ref="AI40" authorId="1" shapeId="0" xr:uid="{F5071FFD-5260-4132-9A1D-2A28F6A0A83C}">
      <text>
        <r>
          <rPr>
            <b/>
            <sz val="9"/>
            <color indexed="81"/>
            <rFont val="Tahoma"/>
            <family val="2"/>
          </rPr>
          <t xml:space="preserve">DOCET Involucro </t>
        </r>
        <r>
          <rPr>
            <sz val="9"/>
            <color indexed="81"/>
            <rFont val="Tahoma"/>
            <family val="2"/>
          </rPr>
          <t xml:space="preserve">
</t>
        </r>
      </text>
    </comment>
    <comment ref="AK40" authorId="1" shapeId="0" xr:uid="{5AC36053-E2BB-46E1-A372-B0D5F7EEC3BE}">
      <text>
        <r>
          <rPr>
            <b/>
            <sz val="9"/>
            <color indexed="81"/>
            <rFont val="Tahoma"/>
            <family val="2"/>
          </rPr>
          <t xml:space="preserve">DOCET Involucro </t>
        </r>
      </text>
    </comment>
    <comment ref="AM40" authorId="1" shapeId="0" xr:uid="{301A233E-4ABE-4DEE-9985-72A258A4581C}">
      <text>
        <r>
          <rPr>
            <b/>
            <sz val="9"/>
            <color indexed="81"/>
            <rFont val="Tahoma"/>
            <family val="2"/>
          </rPr>
          <t xml:space="preserve">DOCET Involucro </t>
        </r>
      </text>
    </comment>
    <comment ref="AU40" authorId="1" shapeId="0" xr:uid="{77F05413-C6B8-455F-9EAE-6FC1BBF8E991}">
      <text>
        <r>
          <rPr>
            <b/>
            <sz val="9"/>
            <color indexed="81"/>
            <rFont val="Tahoma"/>
            <family val="2"/>
          </rPr>
          <t>DOCET Involucro</t>
        </r>
      </text>
    </comment>
    <comment ref="AW40" authorId="1" shapeId="0" xr:uid="{30CFED28-41D6-4D5B-871A-038E3940A35F}">
      <text>
        <r>
          <rPr>
            <b/>
            <sz val="9"/>
            <color indexed="81"/>
            <rFont val="Tahoma"/>
            <family val="2"/>
          </rPr>
          <t>DOCET Involucro</t>
        </r>
      </text>
    </comment>
    <comment ref="BA40" authorId="1" shapeId="0" xr:uid="{ED709EEC-01FD-46D0-A0DA-F447FE904B15}">
      <text>
        <r>
          <rPr>
            <b/>
            <sz val="9"/>
            <color indexed="81"/>
            <rFont val="Tahoma"/>
            <family val="2"/>
          </rPr>
          <t>DOCET Involucro</t>
        </r>
      </text>
    </comment>
    <comment ref="BC40" authorId="1" shapeId="0" xr:uid="{1F53D8D5-50BD-4376-9DF1-4DCB9A7CC9A5}">
      <text>
        <r>
          <rPr>
            <b/>
            <sz val="9"/>
            <color indexed="81"/>
            <rFont val="Tahoma"/>
            <family val="2"/>
          </rPr>
          <t>DOCET Involucro.
Calcolato in automatico da exel</t>
        </r>
      </text>
    </comment>
    <comment ref="C44" authorId="0" shapeId="0" xr:uid="{00000000-0006-0000-0200-0000CF010000}">
      <text>
        <r>
          <rPr>
            <b/>
            <sz val="9"/>
            <color indexed="81"/>
            <rFont val="Tahoma"/>
            <family val="2"/>
          </rPr>
          <t>DOCET APE</t>
        </r>
      </text>
    </comment>
    <comment ref="E44" authorId="0" shapeId="0" xr:uid="{D72F4369-9B0D-43AD-AF85-14E7E2E0B7FE}">
      <text>
        <r>
          <rPr>
            <b/>
            <sz val="9"/>
            <color indexed="81"/>
            <rFont val="Tahoma"/>
            <family val="2"/>
          </rPr>
          <t>DOCET Involucro</t>
        </r>
      </text>
    </comment>
    <comment ref="G44" authorId="0" shapeId="0" xr:uid="{CCD2E2A6-7272-4DCB-B275-75ADD8EEEDD3}">
      <text>
        <r>
          <rPr>
            <b/>
            <sz val="9"/>
            <color indexed="81"/>
            <rFont val="Tahoma"/>
            <family val="2"/>
          </rPr>
          <t>DOCET Involucro</t>
        </r>
      </text>
    </comment>
    <comment ref="I44" authorId="0" shapeId="0" xr:uid="{4787782C-60CA-496A-807B-6DEB03081EC9}">
      <text>
        <r>
          <rPr>
            <b/>
            <sz val="9"/>
            <color indexed="81"/>
            <rFont val="Tahoma"/>
            <family val="2"/>
          </rPr>
          <t>DOCET Involucro</t>
        </r>
        <r>
          <rPr>
            <sz val="9"/>
            <color indexed="81"/>
            <rFont val="Tahoma"/>
            <family val="2"/>
          </rPr>
          <t xml:space="preserve">
Dato ottenuto dalle planimetrie rielaborate a seguito del sopralluogo</t>
        </r>
      </text>
    </comment>
    <comment ref="K44" authorId="0" shapeId="0" xr:uid="{43A35944-2080-4F7D-BF37-E47067A56F26}">
      <text>
        <r>
          <rPr>
            <b/>
            <sz val="9"/>
            <color indexed="81"/>
            <rFont val="Tahoma"/>
            <family val="2"/>
          </rPr>
          <t>DOCET Involucro - inserire NO se non presente</t>
        </r>
        <r>
          <rPr>
            <sz val="9"/>
            <color indexed="81"/>
            <rFont val="Tahoma"/>
            <family val="2"/>
          </rPr>
          <t xml:space="preserve">
</t>
        </r>
      </text>
    </comment>
    <comment ref="M44" authorId="1" shapeId="0" xr:uid="{5C310CD6-F8A3-4CFA-8D5F-11787E2FA651}">
      <text>
        <r>
          <rPr>
            <b/>
            <sz val="9"/>
            <color indexed="81"/>
            <rFont val="Tahoma"/>
            <family val="2"/>
          </rPr>
          <t>DOCET Involucro</t>
        </r>
        <r>
          <rPr>
            <sz val="9"/>
            <color indexed="81"/>
            <rFont val="Tahoma"/>
            <family val="2"/>
          </rPr>
          <t xml:space="preserve">
</t>
        </r>
      </text>
    </comment>
    <comment ref="O44" authorId="1" shapeId="0" xr:uid="{89EDF28A-C208-4F6C-AE13-08407C51418D}">
      <text>
        <r>
          <rPr>
            <b/>
            <sz val="9"/>
            <color indexed="81"/>
            <rFont val="Tahoma"/>
            <family val="2"/>
          </rPr>
          <t>DOCET Involucro</t>
        </r>
      </text>
    </comment>
    <comment ref="Q44" authorId="1" shapeId="0" xr:uid="{0DBDD3F7-0026-4C00-B8E1-49DBB99DEC0C}">
      <text>
        <r>
          <rPr>
            <b/>
            <sz val="9"/>
            <color indexed="81"/>
            <rFont val="Tahoma"/>
            <family val="2"/>
          </rPr>
          <t>DOCET Involucro</t>
        </r>
      </text>
    </comment>
    <comment ref="S44" authorId="1" shapeId="0" xr:uid="{23112162-112E-4868-8554-F3FAD47DA521}">
      <text>
        <r>
          <rPr>
            <b/>
            <sz val="9"/>
            <color indexed="81"/>
            <rFont val="Tahoma"/>
            <family val="2"/>
          </rPr>
          <t>DOCET Involucro</t>
        </r>
      </text>
    </comment>
    <comment ref="U44" authorId="1" shapeId="0" xr:uid="{7B956B5F-76B9-45A7-ADC9-FD2C879D96E7}">
      <text>
        <r>
          <rPr>
            <b/>
            <sz val="9"/>
            <color indexed="81"/>
            <rFont val="Tahoma"/>
            <family val="2"/>
          </rPr>
          <t>DOCET Involucro</t>
        </r>
      </text>
    </comment>
    <comment ref="W44" authorId="1" shapeId="0" xr:uid="{F4E62AB0-ED4D-4AA9-BB7E-CC27C162B7C8}">
      <text>
        <r>
          <rPr>
            <b/>
            <sz val="9"/>
            <color indexed="81"/>
            <rFont val="Tahoma"/>
            <family val="2"/>
          </rPr>
          <t>DOCET Involucro</t>
        </r>
      </text>
    </comment>
    <comment ref="Y44" authorId="1" shapeId="0" xr:uid="{3623BCC2-E32D-42C0-A73E-8B4E738514B4}">
      <text>
        <r>
          <rPr>
            <b/>
            <sz val="9"/>
            <color indexed="81"/>
            <rFont val="Tahoma"/>
            <family val="2"/>
          </rPr>
          <t>DOCET Involucro</t>
        </r>
        <r>
          <rPr>
            <sz val="9"/>
            <color indexed="81"/>
            <rFont val="Tahoma"/>
            <family val="2"/>
          </rPr>
          <t xml:space="preserve">
</t>
        </r>
      </text>
    </comment>
    <comment ref="AA44" authorId="1" shapeId="0" xr:uid="{A21BBD9A-4573-4A07-BFBC-F628723CC444}">
      <text>
        <r>
          <rPr>
            <b/>
            <sz val="9"/>
            <color indexed="81"/>
            <rFont val="Tahoma"/>
            <family val="2"/>
          </rPr>
          <t>DOCET Involucro</t>
        </r>
      </text>
    </comment>
    <comment ref="AC44" authorId="1" shapeId="0" xr:uid="{7C405DF5-938E-403A-BDD6-2C238DA9420F}">
      <text>
        <r>
          <rPr>
            <b/>
            <sz val="9"/>
            <color indexed="81"/>
            <rFont val="Tahoma"/>
            <family val="2"/>
          </rPr>
          <t xml:space="preserve">DOCET Involucro:
</t>
        </r>
        <r>
          <rPr>
            <sz val="9"/>
            <color indexed="81"/>
            <rFont val="Tahoma"/>
            <family val="2"/>
          </rPr>
          <t xml:space="preserve">informazione utile per determinare l'orientamento dell'involucro, ipotizzando che possa avere esclusivamente al massimo  quattro orientamenti (N,E,S,O oppure NE,NO,SE,SO)
</t>
        </r>
      </text>
    </comment>
    <comment ref="AE44" authorId="1" shapeId="0" xr:uid="{4B70BCCD-8EDA-4AAD-924C-99CD9CA7A336}">
      <text>
        <r>
          <rPr>
            <b/>
            <sz val="9"/>
            <color indexed="81"/>
            <rFont val="Tahoma"/>
            <family val="2"/>
          </rPr>
          <t xml:space="preserve">EXTRA DOCET
</t>
        </r>
      </text>
    </comment>
    <comment ref="AG44" authorId="1" shapeId="0" xr:uid="{66FA9405-3264-473F-959C-DE7157E6D40B}">
      <text>
        <r>
          <rPr>
            <b/>
            <sz val="9"/>
            <color indexed="81"/>
            <rFont val="Tahoma"/>
            <family val="2"/>
          </rPr>
          <t xml:space="preserve">DOCET Involucro </t>
        </r>
        <r>
          <rPr>
            <sz val="9"/>
            <color indexed="81"/>
            <rFont val="Tahoma"/>
            <family val="2"/>
          </rPr>
          <t xml:space="preserve">
</t>
        </r>
      </text>
    </comment>
    <comment ref="AI44" authorId="1" shapeId="0" xr:uid="{87D26696-6287-4123-ACC0-99E25AF67A6B}">
      <text>
        <r>
          <rPr>
            <b/>
            <sz val="9"/>
            <color indexed="81"/>
            <rFont val="Tahoma"/>
            <family val="2"/>
          </rPr>
          <t xml:space="preserve">DOCET Involucro </t>
        </r>
      </text>
    </comment>
    <comment ref="AK44" authorId="1" shapeId="0" xr:uid="{5C06C3F3-9B6F-4D4E-8E9D-AD4F06679FB5}">
      <text>
        <r>
          <rPr>
            <b/>
            <sz val="9"/>
            <color indexed="81"/>
            <rFont val="Tahoma"/>
            <family val="2"/>
          </rPr>
          <t xml:space="preserve">DOCET Involucro </t>
        </r>
        <r>
          <rPr>
            <sz val="9"/>
            <color indexed="81"/>
            <rFont val="Tahoma"/>
            <family val="2"/>
          </rPr>
          <t xml:space="preserve">
</t>
        </r>
      </text>
    </comment>
    <comment ref="AM44" authorId="1" shapeId="0" xr:uid="{C127D9A4-3966-409B-9655-9CDD2900D16B}">
      <text>
        <r>
          <rPr>
            <b/>
            <sz val="9"/>
            <color indexed="81"/>
            <rFont val="Tahoma"/>
            <family val="2"/>
          </rPr>
          <t xml:space="preserve">DOCET Involucro </t>
        </r>
      </text>
    </comment>
    <comment ref="AY44" authorId="1" shapeId="0" xr:uid="{B9EC8B40-BBE3-4C3D-88C5-18D30E8A43AE}">
      <text>
        <r>
          <rPr>
            <b/>
            <sz val="9"/>
            <color indexed="81"/>
            <rFont val="Tahoma"/>
            <family val="2"/>
          </rPr>
          <t>DOCET Involucro</t>
        </r>
      </text>
    </comment>
    <comment ref="BA44" authorId="1" shapeId="0" xr:uid="{9662EE33-34B0-461A-84A3-1DCAD99DC2B0}">
      <text>
        <r>
          <rPr>
            <b/>
            <sz val="9"/>
            <color indexed="81"/>
            <rFont val="Tahoma"/>
            <family val="2"/>
          </rPr>
          <t>DOCET Involucro</t>
        </r>
      </text>
    </comment>
    <comment ref="BC44" authorId="1" shapeId="0" xr:uid="{012A0F07-B949-4527-9BBD-1972183425DE}">
      <text>
        <r>
          <rPr>
            <b/>
            <sz val="9"/>
            <color indexed="81"/>
            <rFont val="Tahoma"/>
            <family val="2"/>
          </rPr>
          <t xml:space="preserve">DOCET Involucro. 
Calcolato da questo file excel, da correggere all'occorrenza. </t>
        </r>
      </text>
    </comment>
    <comment ref="BI44" authorId="0" shapeId="0" xr:uid="{00000000-0006-0000-0200-0000E5010000}">
      <text>
        <r>
          <rPr>
            <b/>
            <sz val="9"/>
            <color indexed="81"/>
            <rFont val="Tahoma"/>
            <family val="2"/>
          </rPr>
          <t>DOCET Involucro</t>
        </r>
        <r>
          <rPr>
            <sz val="9"/>
            <color indexed="81"/>
            <rFont val="Tahoma"/>
            <family val="2"/>
          </rPr>
          <t xml:space="preserve">
</t>
        </r>
      </text>
    </comment>
    <comment ref="C45" authorId="0" shapeId="0" xr:uid="{00000000-0006-0000-0200-0000E6010000}">
      <text>
        <r>
          <rPr>
            <b/>
            <sz val="9"/>
            <color indexed="81"/>
            <rFont val="Tahoma"/>
            <family val="2"/>
          </rPr>
          <t>DOCET APE</t>
        </r>
      </text>
    </comment>
    <comment ref="E45" authorId="0" shapeId="0" xr:uid="{A05B4BD4-3DB6-4FCC-9957-3B6B3085C6D1}">
      <text>
        <r>
          <rPr>
            <b/>
            <sz val="9"/>
            <color indexed="81"/>
            <rFont val="Tahoma"/>
            <family val="2"/>
          </rPr>
          <t>DOCET Involucro</t>
        </r>
      </text>
    </comment>
    <comment ref="G45" authorId="0" shapeId="0" xr:uid="{119E00EA-FF19-4ABF-B6DE-F65BF3B24909}">
      <text>
        <r>
          <rPr>
            <b/>
            <sz val="9"/>
            <color indexed="81"/>
            <rFont val="Tahoma"/>
            <family val="2"/>
          </rPr>
          <t>DOCET Involucro</t>
        </r>
        <r>
          <rPr>
            <sz val="9"/>
            <color indexed="81"/>
            <rFont val="Tahoma"/>
            <family val="2"/>
          </rPr>
          <t xml:space="preserve">
</t>
        </r>
      </text>
    </comment>
    <comment ref="I45" authorId="0" shapeId="0" xr:uid="{DC9FC9FB-E657-4107-93A9-516E120F2259}">
      <text>
        <r>
          <rPr>
            <b/>
            <sz val="9"/>
            <color indexed="81"/>
            <rFont val="Tahoma"/>
            <family val="2"/>
          </rPr>
          <t>DOCET Involucro</t>
        </r>
        <r>
          <rPr>
            <sz val="9"/>
            <color indexed="81"/>
            <rFont val="Tahoma"/>
            <family val="2"/>
          </rPr>
          <t xml:space="preserve">
</t>
        </r>
      </text>
    </comment>
    <comment ref="K45" authorId="0" shapeId="0" xr:uid="{19744077-780E-47D1-BE7A-5EECD6A4AE20}">
      <text>
        <r>
          <rPr>
            <b/>
            <sz val="9"/>
            <color indexed="81"/>
            <rFont val="Tahoma"/>
            <family val="2"/>
          </rPr>
          <t>DOCET Involucro - inserire NO se non presente</t>
        </r>
        <r>
          <rPr>
            <sz val="9"/>
            <color indexed="81"/>
            <rFont val="Tahoma"/>
            <family val="2"/>
          </rPr>
          <t xml:space="preserve">
</t>
        </r>
      </text>
    </comment>
    <comment ref="M45" authorId="1" shapeId="0" xr:uid="{D753BB72-A018-4005-B095-2D955A2CFDB5}">
      <text>
        <r>
          <rPr>
            <b/>
            <sz val="9"/>
            <color indexed="81"/>
            <rFont val="Tahoma"/>
            <family val="2"/>
          </rPr>
          <t>DOCET Involucro</t>
        </r>
      </text>
    </comment>
    <comment ref="O45" authorId="1" shapeId="0" xr:uid="{722B3E0F-410E-4166-BEF0-B3B6CD487A08}">
      <text>
        <r>
          <rPr>
            <b/>
            <sz val="9"/>
            <color indexed="81"/>
            <rFont val="Tahoma"/>
            <family val="2"/>
          </rPr>
          <t>DOCET Involucro
Per questa trasmittanza, come per le altre, fare riferimento al dato fornito da DOCET o, qualora più attendibile, al dato fornito da altro SW a disposizione dell'energy auditor. In presenza di un dato inserito manualmente si chiede di inviare la copia pdf della stratigrafia. Stesso discorso per il valore YIE.</t>
        </r>
      </text>
    </comment>
    <comment ref="Q45" authorId="1" shapeId="0" xr:uid="{1F9D8ABC-0459-45EB-99BE-06A7A333C02E}">
      <text>
        <r>
          <rPr>
            <b/>
            <sz val="9"/>
            <color indexed="81"/>
            <rFont val="Tahoma"/>
            <family val="2"/>
          </rPr>
          <t>DOCET Involucro</t>
        </r>
      </text>
    </comment>
    <comment ref="S45" authorId="1" shapeId="0" xr:uid="{A258F640-8942-4E6B-8A31-23C70DE9A3A4}">
      <text>
        <r>
          <rPr>
            <b/>
            <sz val="9"/>
            <color indexed="81"/>
            <rFont val="Tahoma"/>
            <family val="2"/>
          </rPr>
          <t>DOCET Involucro</t>
        </r>
      </text>
    </comment>
    <comment ref="U45" authorId="1" shapeId="0" xr:uid="{1090B102-1F41-4854-9584-A6CC92078429}">
      <text>
        <r>
          <rPr>
            <b/>
            <sz val="9"/>
            <color indexed="81"/>
            <rFont val="Tahoma"/>
            <family val="2"/>
          </rPr>
          <t>DOCET Involucro</t>
        </r>
      </text>
    </comment>
    <comment ref="W45" authorId="1" shapeId="0" xr:uid="{0CA6EA00-5955-48AF-9058-E1BAD8A8177C}">
      <text>
        <r>
          <rPr>
            <b/>
            <sz val="9"/>
            <color indexed="81"/>
            <rFont val="Tahoma"/>
            <family val="2"/>
          </rPr>
          <t>DOCET Involucro</t>
        </r>
        <r>
          <rPr>
            <sz val="9"/>
            <color indexed="81"/>
            <rFont val="Tahoma"/>
            <family val="2"/>
          </rPr>
          <t xml:space="preserve">
</t>
        </r>
      </text>
    </comment>
    <comment ref="Y45" authorId="1" shapeId="0" xr:uid="{B44E6479-ED19-4405-B001-547FAA4F8367}">
      <text>
        <r>
          <rPr>
            <b/>
            <sz val="9"/>
            <color indexed="81"/>
            <rFont val="Tahoma"/>
            <family val="2"/>
          </rPr>
          <t>DOCET Involucro</t>
        </r>
        <r>
          <rPr>
            <sz val="9"/>
            <color indexed="81"/>
            <rFont val="Tahoma"/>
            <family val="2"/>
          </rPr>
          <t xml:space="preserve">
</t>
        </r>
      </text>
    </comment>
    <comment ref="AA45" authorId="1" shapeId="0" xr:uid="{38B3DF20-0599-4A1D-8053-0E1AA3FA8300}">
      <text>
        <r>
          <rPr>
            <b/>
            <sz val="9"/>
            <color indexed="81"/>
            <rFont val="Tahoma"/>
            <family val="2"/>
          </rPr>
          <t>DOCET Involucro</t>
        </r>
        <r>
          <rPr>
            <sz val="9"/>
            <color indexed="81"/>
            <rFont val="Tahoma"/>
            <family val="2"/>
          </rPr>
          <t xml:space="preserve">
</t>
        </r>
      </text>
    </comment>
    <comment ref="AC45" authorId="1" shapeId="0" xr:uid="{DB06BA7F-FA88-4B88-983C-ABB10DF3C0FF}">
      <text>
        <r>
          <rPr>
            <b/>
            <sz val="9"/>
            <color indexed="81"/>
            <rFont val="Tahoma"/>
            <family val="2"/>
          </rPr>
          <t>EXTRA DOCET</t>
        </r>
        <r>
          <rPr>
            <sz val="9"/>
            <color indexed="81"/>
            <rFont val="Tahoma"/>
            <family val="2"/>
          </rPr>
          <t xml:space="preserve">
Inserire la parete lorda considerando le misure esterne delle pareti e l'altezza lorda (mezzo solaio se l'appartamento oggetto di calcolo confina con ambiente riscaldato e solaio intero in caso contrario)</t>
        </r>
      </text>
    </comment>
    <comment ref="AE45" authorId="1" shapeId="0" xr:uid="{A24C72A7-8637-4E1E-98E9-A676ED92F89D}">
      <text>
        <r>
          <rPr>
            <b/>
            <sz val="9"/>
            <color indexed="81"/>
            <rFont val="Tahoma"/>
            <family val="2"/>
          </rPr>
          <t xml:space="preserve">EXTRA DOCET
</t>
        </r>
        <r>
          <rPr>
            <sz val="9"/>
            <color indexed="81"/>
            <rFont val="Tahoma"/>
            <family val="2"/>
          </rPr>
          <t xml:space="preserve">
</t>
        </r>
      </text>
    </comment>
    <comment ref="AG45" authorId="1" shapeId="0" xr:uid="{55E0F6B8-A0BA-4BFE-8346-B0AFCA507896}">
      <text>
        <r>
          <rPr>
            <b/>
            <sz val="9"/>
            <color indexed="81"/>
            <rFont val="Tahoma"/>
            <family val="2"/>
          </rPr>
          <t xml:space="preserve">DOCET Involucro </t>
        </r>
        <r>
          <rPr>
            <sz val="9"/>
            <color indexed="81"/>
            <rFont val="Tahoma"/>
            <family val="2"/>
          </rPr>
          <t xml:space="preserve">
</t>
        </r>
      </text>
    </comment>
    <comment ref="AI45" authorId="1" shapeId="0" xr:uid="{EFF1FF45-A8AD-4519-87EF-9F626714A553}">
      <text>
        <r>
          <rPr>
            <b/>
            <sz val="9"/>
            <color indexed="81"/>
            <rFont val="Tahoma"/>
            <family val="2"/>
          </rPr>
          <t xml:space="preserve">DOCET Involucro </t>
        </r>
        <r>
          <rPr>
            <sz val="9"/>
            <color indexed="81"/>
            <rFont val="Tahoma"/>
            <family val="2"/>
          </rPr>
          <t xml:space="preserve">
</t>
        </r>
      </text>
    </comment>
    <comment ref="AK45" authorId="1" shapeId="0" xr:uid="{A396D42C-6292-4600-8D3B-B11F03D06CEA}">
      <text>
        <r>
          <rPr>
            <b/>
            <sz val="9"/>
            <color indexed="81"/>
            <rFont val="Tahoma"/>
            <family val="2"/>
          </rPr>
          <t xml:space="preserve">DOCET Involucro </t>
        </r>
      </text>
    </comment>
    <comment ref="AM45" authorId="1" shapeId="0" xr:uid="{BFEA39D6-8288-437E-A5D1-DDB20149CDEC}">
      <text>
        <r>
          <rPr>
            <b/>
            <sz val="9"/>
            <color indexed="81"/>
            <rFont val="Tahoma"/>
            <family val="2"/>
          </rPr>
          <t xml:space="preserve">DOCET Involucro </t>
        </r>
      </text>
    </comment>
    <comment ref="AY45" authorId="1" shapeId="0" xr:uid="{4851512B-CD5D-4264-B2E8-32567989831C}">
      <text>
        <r>
          <rPr>
            <b/>
            <sz val="9"/>
            <color indexed="81"/>
            <rFont val="Tahoma"/>
            <family val="2"/>
          </rPr>
          <t>DOCET Involucro</t>
        </r>
      </text>
    </comment>
    <comment ref="BA45" authorId="1" shapeId="0" xr:uid="{A41ADA48-87AD-4631-963B-2CABD83BDCAB}">
      <text>
        <r>
          <rPr>
            <b/>
            <sz val="9"/>
            <color indexed="81"/>
            <rFont val="Tahoma"/>
            <family val="2"/>
          </rPr>
          <t>DOCET Involucro</t>
        </r>
      </text>
    </comment>
    <comment ref="BC45" authorId="1" shapeId="0" xr:uid="{2812F634-4671-4949-93F0-254E551EEC3C}">
      <text>
        <r>
          <rPr>
            <b/>
            <sz val="9"/>
            <color indexed="81"/>
            <rFont val="Tahoma"/>
            <family val="2"/>
          </rPr>
          <t>DOCET Involucro</t>
        </r>
      </text>
    </comment>
    <comment ref="C46" authorId="0" shapeId="0" xr:uid="{00000000-0006-0000-0200-0000FC010000}">
      <text>
        <r>
          <rPr>
            <b/>
            <sz val="9"/>
            <color indexed="81"/>
            <rFont val="Tahoma"/>
            <family val="2"/>
          </rPr>
          <t>DOCET APE</t>
        </r>
      </text>
    </comment>
    <comment ref="E46" authorId="0" shapeId="0" xr:uid="{C23A8BE7-DC3A-41A1-B3FB-DE0AD7B16E29}">
      <text>
        <r>
          <rPr>
            <b/>
            <sz val="9"/>
            <color indexed="81"/>
            <rFont val="Tahoma"/>
            <family val="2"/>
          </rPr>
          <t>DOCET Involucro</t>
        </r>
      </text>
    </comment>
    <comment ref="G46" authorId="0" shapeId="0" xr:uid="{D5B2FFFF-B247-4D2D-AC8F-62CD0FEE3BA2}">
      <text>
        <r>
          <rPr>
            <b/>
            <sz val="9"/>
            <color indexed="81"/>
            <rFont val="Tahoma"/>
            <family val="2"/>
          </rPr>
          <t>DOCET Involucro</t>
        </r>
      </text>
    </comment>
    <comment ref="K46" authorId="0" shapeId="0" xr:uid="{703D8353-5F63-4E32-ACA3-1AF463DA2358}">
      <text>
        <r>
          <rPr>
            <b/>
            <sz val="9"/>
            <color indexed="81"/>
            <rFont val="Tahoma"/>
            <family val="2"/>
          </rPr>
          <t>DOCET Involucro - inserire NO se non presente</t>
        </r>
      </text>
    </comment>
    <comment ref="M46" authorId="1" shapeId="0" xr:uid="{B9EB6BD3-8C37-4B1A-9162-A8960567041D}">
      <text>
        <r>
          <rPr>
            <b/>
            <sz val="9"/>
            <color indexed="81"/>
            <rFont val="Tahoma"/>
            <family val="2"/>
          </rPr>
          <t>EXTRA DOCET</t>
        </r>
      </text>
    </comment>
    <comment ref="O46" authorId="1" shapeId="0" xr:uid="{4AEAF70D-9A91-4EBA-97F1-C1C1B84CB0F9}">
      <text>
        <r>
          <rPr>
            <b/>
            <sz val="9"/>
            <color indexed="81"/>
            <rFont val="Tahoma"/>
            <family val="2"/>
          </rPr>
          <t>DOCET Involucro</t>
        </r>
      </text>
    </comment>
    <comment ref="Q46" authorId="1" shapeId="0" xr:uid="{BF409C34-9437-4162-AF4E-571BEE0C632D}">
      <text>
        <r>
          <rPr>
            <b/>
            <sz val="9"/>
            <color indexed="81"/>
            <rFont val="Tahoma"/>
            <family val="2"/>
          </rPr>
          <t>DOCET Involucro</t>
        </r>
      </text>
    </comment>
    <comment ref="S46" authorId="1" shapeId="0" xr:uid="{2A41D020-E7A4-4095-BD42-4AE2863FBD18}">
      <text>
        <r>
          <rPr>
            <b/>
            <sz val="9"/>
            <color indexed="81"/>
            <rFont val="Tahoma"/>
            <family val="2"/>
          </rPr>
          <t>DOCET Involucro</t>
        </r>
      </text>
    </comment>
    <comment ref="U46" authorId="1" shapeId="0" xr:uid="{C23DBEDB-A200-43EA-ADF5-805C4F5CA698}">
      <text>
        <r>
          <rPr>
            <b/>
            <sz val="9"/>
            <color indexed="81"/>
            <rFont val="Tahoma"/>
            <family val="2"/>
          </rPr>
          <t>DOCET Involucro</t>
        </r>
      </text>
    </comment>
    <comment ref="W46" authorId="1" shapeId="0" xr:uid="{73D6242E-9808-4EC9-A0F3-DF64C88AB093}">
      <text>
        <r>
          <rPr>
            <b/>
            <sz val="9"/>
            <color indexed="81"/>
            <rFont val="Tahoma"/>
            <family val="2"/>
          </rPr>
          <t>DOCET Involucro</t>
        </r>
      </text>
    </comment>
    <comment ref="Y46" authorId="1" shapeId="0" xr:uid="{6D5D9B68-4D60-480D-8533-EF78DE8229DE}">
      <text>
        <r>
          <rPr>
            <b/>
            <sz val="9"/>
            <color indexed="81"/>
            <rFont val="Tahoma"/>
            <family val="2"/>
          </rPr>
          <t xml:space="preserve">DOCET Involucro
</t>
        </r>
        <r>
          <rPr>
            <sz val="9"/>
            <color indexed="81"/>
            <rFont val="Tahoma"/>
            <family val="2"/>
          </rPr>
          <t xml:space="preserve">
</t>
        </r>
      </text>
    </comment>
    <comment ref="AA46" authorId="1" shapeId="0" xr:uid="{EA8D60A7-D87D-4D20-B7D8-54E3FBC5D85C}">
      <text>
        <r>
          <rPr>
            <b/>
            <sz val="9"/>
            <color indexed="81"/>
            <rFont val="Tahoma"/>
            <family val="2"/>
          </rPr>
          <t xml:space="preserve">Ottenuto da DOCET Involucro o da valore impostato dal tecnico. </t>
        </r>
      </text>
    </comment>
    <comment ref="AC46" authorId="1" shapeId="0" xr:uid="{6A9A4E45-4E24-4456-937B-E081A915AA77}">
      <text>
        <r>
          <rPr>
            <b/>
            <sz val="9"/>
            <color indexed="81"/>
            <rFont val="Tahoma"/>
            <family val="2"/>
          </rPr>
          <t xml:space="preserve">EXTRA DOCET
</t>
        </r>
        <r>
          <rPr>
            <sz val="9"/>
            <color indexed="81"/>
            <rFont val="Tahoma"/>
            <family val="2"/>
          </rPr>
          <t xml:space="preserve">
</t>
        </r>
      </text>
    </comment>
    <comment ref="AG46" authorId="1" shapeId="0" xr:uid="{EC0B16E0-7499-4718-851C-35DD6D9FA34C}">
      <text>
        <r>
          <rPr>
            <b/>
            <sz val="9"/>
            <color indexed="81"/>
            <rFont val="Tahoma"/>
            <family val="2"/>
          </rPr>
          <t xml:space="preserve">DOCET Involucro </t>
        </r>
        <r>
          <rPr>
            <sz val="9"/>
            <color indexed="81"/>
            <rFont val="Tahoma"/>
            <family val="2"/>
          </rPr>
          <t xml:space="preserve">
</t>
        </r>
      </text>
    </comment>
    <comment ref="AI46" authorId="1" shapeId="0" xr:uid="{714FAC62-3720-47BE-B52A-AAE02B4176A9}">
      <text>
        <r>
          <rPr>
            <b/>
            <sz val="9"/>
            <color indexed="81"/>
            <rFont val="Tahoma"/>
            <family val="2"/>
          </rPr>
          <t xml:space="preserve">DOCET Involucro </t>
        </r>
        <r>
          <rPr>
            <sz val="9"/>
            <color indexed="81"/>
            <rFont val="Tahoma"/>
            <family val="2"/>
          </rPr>
          <t xml:space="preserve">
</t>
        </r>
      </text>
    </comment>
    <comment ref="AK46" authorId="1" shapeId="0" xr:uid="{93F63777-24A8-4410-825A-58E5B2D865F1}">
      <text>
        <r>
          <rPr>
            <b/>
            <sz val="9"/>
            <color indexed="81"/>
            <rFont val="Tahoma"/>
            <family val="2"/>
          </rPr>
          <t xml:space="preserve">DOCET Involucro </t>
        </r>
      </text>
    </comment>
    <comment ref="AM46" authorId="1" shapeId="0" xr:uid="{5CAF7FC4-83C1-4CD0-A4EC-1A4791894D66}">
      <text>
        <r>
          <rPr>
            <b/>
            <sz val="9"/>
            <color indexed="81"/>
            <rFont val="Tahoma"/>
            <family val="2"/>
          </rPr>
          <t xml:space="preserve">DOCET Involucro </t>
        </r>
      </text>
    </comment>
    <comment ref="AU46" authorId="1" shapeId="0" xr:uid="{691EA85C-B0C9-4E38-AB42-2654F85212B9}">
      <text>
        <r>
          <rPr>
            <b/>
            <sz val="9"/>
            <color indexed="81"/>
            <rFont val="Tahoma"/>
            <family val="2"/>
          </rPr>
          <t>DOCET Involucro</t>
        </r>
      </text>
    </comment>
    <comment ref="AW46" authorId="1" shapeId="0" xr:uid="{8D9547E4-81FF-4834-8DA3-193824DA5F23}">
      <text>
        <r>
          <rPr>
            <b/>
            <sz val="9"/>
            <color indexed="81"/>
            <rFont val="Tahoma"/>
            <family val="2"/>
          </rPr>
          <t>DOCET Involucro</t>
        </r>
      </text>
    </comment>
    <comment ref="BA46" authorId="1" shapeId="0" xr:uid="{D9AF239B-DC8E-4035-AF6E-5F0E6AB7906B}">
      <text>
        <r>
          <rPr>
            <b/>
            <sz val="9"/>
            <color indexed="81"/>
            <rFont val="Tahoma"/>
            <family val="2"/>
          </rPr>
          <t>DOCET Involucro</t>
        </r>
      </text>
    </comment>
    <comment ref="BC46" authorId="1" shapeId="0" xr:uid="{D9D79F1F-E899-4B81-9045-1F5B3BF37CB9}">
      <text>
        <r>
          <rPr>
            <b/>
            <sz val="9"/>
            <color indexed="81"/>
            <rFont val="Tahoma"/>
            <family val="2"/>
          </rPr>
          <t>DOCET Involucro.
Calcolato in automatico da exel</t>
        </r>
      </text>
    </comment>
    <comment ref="E50" authorId="0" shapeId="0" xr:uid="{F2435653-AF6B-4DF4-A6E5-51E0457E5651}">
      <text>
        <r>
          <rPr>
            <b/>
            <sz val="9"/>
            <color indexed="81"/>
            <rFont val="Tahoma"/>
            <family val="2"/>
          </rPr>
          <t>DOCET Involucro</t>
        </r>
      </text>
    </comment>
    <comment ref="G50" authorId="0" shapeId="0" xr:uid="{A703AFCF-DE49-4D11-98ED-D917BCFDA425}">
      <text>
        <r>
          <rPr>
            <b/>
            <sz val="9"/>
            <color indexed="81"/>
            <rFont val="Tahoma"/>
            <family val="2"/>
          </rPr>
          <t>DOCET Involucro</t>
        </r>
      </text>
    </comment>
    <comment ref="I50" authorId="0" shapeId="0" xr:uid="{429C9B8A-1777-4CC2-BF31-E5F974C44722}">
      <text>
        <r>
          <rPr>
            <b/>
            <sz val="9"/>
            <color indexed="81"/>
            <rFont val="Tahoma"/>
            <family val="2"/>
          </rPr>
          <t>DOCET Involucro</t>
        </r>
        <r>
          <rPr>
            <sz val="9"/>
            <color indexed="81"/>
            <rFont val="Tahoma"/>
            <family val="2"/>
          </rPr>
          <t xml:space="preserve">
Dato ottenuto dalle planimetrie rielaborate a seguito del sopralluogo</t>
        </r>
      </text>
    </comment>
    <comment ref="K50" authorId="0" shapeId="0" xr:uid="{31716CCD-85A4-4199-BE7A-ADE622DAB6ED}">
      <text>
        <r>
          <rPr>
            <b/>
            <sz val="9"/>
            <color indexed="81"/>
            <rFont val="Tahoma"/>
            <family val="2"/>
          </rPr>
          <t>DOCET Involucro - inserire NO se non presente</t>
        </r>
        <r>
          <rPr>
            <sz val="9"/>
            <color indexed="81"/>
            <rFont val="Tahoma"/>
            <family val="2"/>
          </rPr>
          <t xml:space="preserve">
</t>
        </r>
      </text>
    </comment>
    <comment ref="M50" authorId="1" shapeId="0" xr:uid="{B9A8E1E8-4A51-46A0-B176-608E705035EC}">
      <text>
        <r>
          <rPr>
            <b/>
            <sz val="9"/>
            <color indexed="81"/>
            <rFont val="Tahoma"/>
            <family val="2"/>
          </rPr>
          <t>DOCET Involucro</t>
        </r>
        <r>
          <rPr>
            <sz val="9"/>
            <color indexed="81"/>
            <rFont val="Tahoma"/>
            <family val="2"/>
          </rPr>
          <t xml:space="preserve">
</t>
        </r>
      </text>
    </comment>
    <comment ref="O50" authorId="1" shapeId="0" xr:uid="{DC182F05-E982-402C-AD60-7A5D5FDB3E96}">
      <text>
        <r>
          <rPr>
            <b/>
            <sz val="9"/>
            <color indexed="81"/>
            <rFont val="Tahoma"/>
            <family val="2"/>
          </rPr>
          <t>DOCET Involucro</t>
        </r>
      </text>
    </comment>
    <comment ref="Q50" authorId="1" shapeId="0" xr:uid="{7C31D673-A8A0-4887-9544-65F679AFE161}">
      <text>
        <r>
          <rPr>
            <b/>
            <sz val="9"/>
            <color indexed="81"/>
            <rFont val="Tahoma"/>
            <family val="2"/>
          </rPr>
          <t>DOCET Involucro</t>
        </r>
      </text>
    </comment>
    <comment ref="S50" authorId="1" shapeId="0" xr:uid="{9A49D77D-2C6F-49A8-9B6C-261232105185}">
      <text>
        <r>
          <rPr>
            <b/>
            <sz val="9"/>
            <color indexed="81"/>
            <rFont val="Tahoma"/>
            <family val="2"/>
          </rPr>
          <t>DOCET Involucro</t>
        </r>
      </text>
    </comment>
    <comment ref="U50" authorId="1" shapeId="0" xr:uid="{F84C44A4-C6AC-4444-89A1-E506E250C947}">
      <text>
        <r>
          <rPr>
            <b/>
            <sz val="9"/>
            <color indexed="81"/>
            <rFont val="Tahoma"/>
            <family val="2"/>
          </rPr>
          <t>DOCET Involucro</t>
        </r>
      </text>
    </comment>
    <comment ref="W50" authorId="1" shapeId="0" xr:uid="{089D7E55-50F1-43C9-BDCA-65882F6C10FE}">
      <text>
        <r>
          <rPr>
            <b/>
            <sz val="9"/>
            <color indexed="81"/>
            <rFont val="Tahoma"/>
            <family val="2"/>
          </rPr>
          <t>DOCET Involucro</t>
        </r>
      </text>
    </comment>
    <comment ref="Y50" authorId="1" shapeId="0" xr:uid="{F4B895F9-C65C-44C3-A2E7-A1AB332EF6FB}">
      <text>
        <r>
          <rPr>
            <b/>
            <sz val="9"/>
            <color indexed="81"/>
            <rFont val="Tahoma"/>
            <family val="2"/>
          </rPr>
          <t>DOCET Involucro</t>
        </r>
        <r>
          <rPr>
            <sz val="9"/>
            <color indexed="81"/>
            <rFont val="Tahoma"/>
            <family val="2"/>
          </rPr>
          <t xml:space="preserve">
</t>
        </r>
      </text>
    </comment>
    <comment ref="AA50" authorId="1" shapeId="0" xr:uid="{6CFE8DF0-DC9D-4EDC-AF04-8C9570FA5EB2}">
      <text>
        <r>
          <rPr>
            <b/>
            <sz val="9"/>
            <color indexed="81"/>
            <rFont val="Tahoma"/>
            <family val="2"/>
          </rPr>
          <t>DOCET Involucro</t>
        </r>
      </text>
    </comment>
    <comment ref="AC50" authorId="1" shapeId="0" xr:uid="{4225243A-978A-465A-BE25-FFF000969362}">
      <text>
        <r>
          <rPr>
            <b/>
            <sz val="9"/>
            <color indexed="81"/>
            <rFont val="Tahoma"/>
            <family val="2"/>
          </rPr>
          <t xml:space="preserve">DOCET Involucro:
</t>
        </r>
        <r>
          <rPr>
            <sz val="9"/>
            <color indexed="81"/>
            <rFont val="Tahoma"/>
            <family val="2"/>
          </rPr>
          <t xml:space="preserve">informazione utile per determinare l'orientamento dell'involucro, ipotizzando che possa avere esclusivamente al massimo  quattro orientamenti (N,E,S,O oppure NE,NO,SE,SO)
</t>
        </r>
      </text>
    </comment>
    <comment ref="AE50" authorId="1" shapeId="0" xr:uid="{1F90840B-2107-4B0B-9F6F-2BA4595FBD01}">
      <text>
        <r>
          <rPr>
            <b/>
            <sz val="9"/>
            <color indexed="81"/>
            <rFont val="Tahoma"/>
            <family val="2"/>
          </rPr>
          <t xml:space="preserve">EXTRA DOCET
</t>
        </r>
      </text>
    </comment>
    <comment ref="AG50" authorId="1" shapeId="0" xr:uid="{5EEDE34D-9B7B-4072-A762-E754072B5467}">
      <text>
        <r>
          <rPr>
            <b/>
            <sz val="9"/>
            <color indexed="81"/>
            <rFont val="Tahoma"/>
            <family val="2"/>
          </rPr>
          <t xml:space="preserve">DOCET Involucro </t>
        </r>
        <r>
          <rPr>
            <sz val="9"/>
            <color indexed="81"/>
            <rFont val="Tahoma"/>
            <family val="2"/>
          </rPr>
          <t xml:space="preserve">
</t>
        </r>
      </text>
    </comment>
    <comment ref="AI50" authorId="1" shapeId="0" xr:uid="{0F726F48-EEB7-4A69-98A9-324F1DC5EE04}">
      <text>
        <r>
          <rPr>
            <b/>
            <sz val="9"/>
            <color indexed="81"/>
            <rFont val="Tahoma"/>
            <family val="2"/>
          </rPr>
          <t xml:space="preserve">DOCET Involucro </t>
        </r>
      </text>
    </comment>
    <comment ref="AK50" authorId="1" shapeId="0" xr:uid="{212F79CA-BD61-471C-98AD-0B4463C6EFED}">
      <text>
        <r>
          <rPr>
            <b/>
            <sz val="9"/>
            <color indexed="81"/>
            <rFont val="Tahoma"/>
            <family val="2"/>
          </rPr>
          <t xml:space="preserve">DOCET Involucro </t>
        </r>
        <r>
          <rPr>
            <sz val="9"/>
            <color indexed="81"/>
            <rFont val="Tahoma"/>
            <family val="2"/>
          </rPr>
          <t xml:space="preserve">
</t>
        </r>
      </text>
    </comment>
    <comment ref="AM50" authorId="1" shapeId="0" xr:uid="{E4AA8F81-2F0F-4BDD-86D9-830DC3B96AB8}">
      <text>
        <r>
          <rPr>
            <b/>
            <sz val="9"/>
            <color indexed="81"/>
            <rFont val="Tahoma"/>
            <family val="2"/>
          </rPr>
          <t xml:space="preserve">DOCET Involucro </t>
        </r>
      </text>
    </comment>
    <comment ref="AY50" authorId="1" shapeId="0" xr:uid="{B06D6F8D-AF16-452A-B161-2559C65BDBE8}">
      <text>
        <r>
          <rPr>
            <b/>
            <sz val="9"/>
            <color indexed="81"/>
            <rFont val="Tahoma"/>
            <family val="2"/>
          </rPr>
          <t>DOCET Involucro</t>
        </r>
      </text>
    </comment>
    <comment ref="BA50" authorId="1" shapeId="0" xr:uid="{D8930305-30C1-4E20-A362-57A696E9CC70}">
      <text>
        <r>
          <rPr>
            <b/>
            <sz val="9"/>
            <color indexed="81"/>
            <rFont val="Tahoma"/>
            <family val="2"/>
          </rPr>
          <t>DOCET Involucro</t>
        </r>
      </text>
    </comment>
    <comment ref="BC50" authorId="1" shapeId="0" xr:uid="{7E0D137E-1C32-46C3-8D10-E9B4105B8D95}">
      <text>
        <r>
          <rPr>
            <b/>
            <sz val="9"/>
            <color indexed="81"/>
            <rFont val="Tahoma"/>
            <family val="2"/>
          </rPr>
          <t xml:space="preserve">DOCET Involucro. 
Calcolato da questo file excel, da correggere all'occorrenza. </t>
        </r>
      </text>
    </comment>
    <comment ref="E51" authorId="0" shapeId="0" xr:uid="{A085C4D3-761A-4C06-A715-5B741C55094B}">
      <text>
        <r>
          <rPr>
            <b/>
            <sz val="9"/>
            <color indexed="81"/>
            <rFont val="Tahoma"/>
            <family val="2"/>
          </rPr>
          <t>DOCET Involucro</t>
        </r>
      </text>
    </comment>
    <comment ref="G51" authorId="0" shapeId="0" xr:uid="{8592D9E7-D5C5-49DA-B9EC-14CEAD19340C}">
      <text>
        <r>
          <rPr>
            <b/>
            <sz val="9"/>
            <color indexed="81"/>
            <rFont val="Tahoma"/>
            <family val="2"/>
          </rPr>
          <t>DOCET Involucro</t>
        </r>
        <r>
          <rPr>
            <sz val="9"/>
            <color indexed="81"/>
            <rFont val="Tahoma"/>
            <family val="2"/>
          </rPr>
          <t xml:space="preserve">
</t>
        </r>
      </text>
    </comment>
    <comment ref="I51" authorId="0" shapeId="0" xr:uid="{E30FC9F9-0D63-45F0-990D-F2F506FD864F}">
      <text>
        <r>
          <rPr>
            <b/>
            <sz val="9"/>
            <color indexed="81"/>
            <rFont val="Tahoma"/>
            <family val="2"/>
          </rPr>
          <t>DOCET Involucro</t>
        </r>
        <r>
          <rPr>
            <sz val="9"/>
            <color indexed="81"/>
            <rFont val="Tahoma"/>
            <family val="2"/>
          </rPr>
          <t xml:space="preserve">
</t>
        </r>
      </text>
    </comment>
    <comment ref="K51" authorId="0" shapeId="0" xr:uid="{D4E33694-5EEA-49B7-A87E-120E6CD3411A}">
      <text>
        <r>
          <rPr>
            <b/>
            <sz val="9"/>
            <color indexed="81"/>
            <rFont val="Tahoma"/>
            <family val="2"/>
          </rPr>
          <t>DOCET Involucro - inserire NO se non presente</t>
        </r>
        <r>
          <rPr>
            <sz val="9"/>
            <color indexed="81"/>
            <rFont val="Tahoma"/>
            <family val="2"/>
          </rPr>
          <t xml:space="preserve">
</t>
        </r>
      </text>
    </comment>
    <comment ref="M51" authorId="1" shapeId="0" xr:uid="{4908D968-3F8C-4517-8439-ECA2FD6F535D}">
      <text>
        <r>
          <rPr>
            <b/>
            <sz val="9"/>
            <color indexed="81"/>
            <rFont val="Tahoma"/>
            <family val="2"/>
          </rPr>
          <t>DOCET Involucro</t>
        </r>
      </text>
    </comment>
    <comment ref="O51" authorId="1" shapeId="0" xr:uid="{9C9AF7CD-F28D-4EFB-8DFA-7B33A40591AB}">
      <text>
        <r>
          <rPr>
            <b/>
            <sz val="9"/>
            <color indexed="81"/>
            <rFont val="Tahoma"/>
            <family val="2"/>
          </rPr>
          <t>DOCET Involucro
Per questa trasmittanza, come per le altre, fare riferimento al dato fornito da DOCET o, qualora più attendibile, al dato fornito da altro SW a disposizione dell'energy auditor. In presenza di un dato inserito manualmente si chiede di inviare la copia pdf della stratigrafia. Stesso discorso per il valore YIE.</t>
        </r>
      </text>
    </comment>
    <comment ref="Q51" authorId="1" shapeId="0" xr:uid="{9FD24A76-9650-49C3-B02B-BFDCE50ED0F1}">
      <text>
        <r>
          <rPr>
            <b/>
            <sz val="9"/>
            <color indexed="81"/>
            <rFont val="Tahoma"/>
            <family val="2"/>
          </rPr>
          <t>DOCET Involucro</t>
        </r>
      </text>
    </comment>
    <comment ref="S51" authorId="1" shapeId="0" xr:uid="{A53F9D35-B1DC-4FED-B1D8-8C709F693188}">
      <text>
        <r>
          <rPr>
            <b/>
            <sz val="9"/>
            <color indexed="81"/>
            <rFont val="Tahoma"/>
            <family val="2"/>
          </rPr>
          <t>DOCET Involucro</t>
        </r>
      </text>
    </comment>
    <comment ref="U51" authorId="1" shapeId="0" xr:uid="{1B29DE97-B715-4418-A03F-F77B11992655}">
      <text>
        <r>
          <rPr>
            <b/>
            <sz val="9"/>
            <color indexed="81"/>
            <rFont val="Tahoma"/>
            <family val="2"/>
          </rPr>
          <t>DOCET Involucro</t>
        </r>
      </text>
    </comment>
    <comment ref="W51" authorId="1" shapeId="0" xr:uid="{2B01011E-E7FB-4F85-9A54-D1E0BF5518F6}">
      <text>
        <r>
          <rPr>
            <b/>
            <sz val="9"/>
            <color indexed="81"/>
            <rFont val="Tahoma"/>
            <family val="2"/>
          </rPr>
          <t>DOCET Involucro</t>
        </r>
        <r>
          <rPr>
            <sz val="9"/>
            <color indexed="81"/>
            <rFont val="Tahoma"/>
            <family val="2"/>
          </rPr>
          <t xml:space="preserve">
</t>
        </r>
      </text>
    </comment>
    <comment ref="Y51" authorId="1" shapeId="0" xr:uid="{B01FF07C-6FF6-4CE0-9AD9-21A0411D00FB}">
      <text>
        <r>
          <rPr>
            <b/>
            <sz val="9"/>
            <color indexed="81"/>
            <rFont val="Tahoma"/>
            <family val="2"/>
          </rPr>
          <t>DOCET Involucro</t>
        </r>
        <r>
          <rPr>
            <sz val="9"/>
            <color indexed="81"/>
            <rFont val="Tahoma"/>
            <family val="2"/>
          </rPr>
          <t xml:space="preserve">
</t>
        </r>
      </text>
    </comment>
    <comment ref="AA51" authorId="1" shapeId="0" xr:uid="{6DFBFEFE-CDA7-4C6A-8008-C81411736870}">
      <text>
        <r>
          <rPr>
            <b/>
            <sz val="9"/>
            <color indexed="81"/>
            <rFont val="Tahoma"/>
            <family val="2"/>
          </rPr>
          <t>DOCET Involucro</t>
        </r>
        <r>
          <rPr>
            <sz val="9"/>
            <color indexed="81"/>
            <rFont val="Tahoma"/>
            <family val="2"/>
          </rPr>
          <t xml:space="preserve">
</t>
        </r>
      </text>
    </comment>
    <comment ref="AC51" authorId="1" shapeId="0" xr:uid="{46F1C4A9-11E9-455D-B34D-D61C8C35C877}">
      <text>
        <r>
          <rPr>
            <b/>
            <sz val="9"/>
            <color indexed="81"/>
            <rFont val="Tahoma"/>
            <family val="2"/>
          </rPr>
          <t>EXTRA DOCET</t>
        </r>
        <r>
          <rPr>
            <sz val="9"/>
            <color indexed="81"/>
            <rFont val="Tahoma"/>
            <family val="2"/>
          </rPr>
          <t xml:space="preserve">
Inserire la parete lorda considerando le misure esterne delle pareti e l'altezza lorda (mezzo solaio se l'appartamento oggetto di calcolo confina con ambiente riscaldato e solaio intero in caso contrario)</t>
        </r>
      </text>
    </comment>
    <comment ref="AE51" authorId="1" shapeId="0" xr:uid="{CD5CC091-B6D1-4E30-B3A9-7F2DA1B0D31D}">
      <text>
        <r>
          <rPr>
            <b/>
            <sz val="9"/>
            <color indexed="81"/>
            <rFont val="Tahoma"/>
            <family val="2"/>
          </rPr>
          <t xml:space="preserve">EXTRA DOCET
</t>
        </r>
        <r>
          <rPr>
            <sz val="9"/>
            <color indexed="81"/>
            <rFont val="Tahoma"/>
            <family val="2"/>
          </rPr>
          <t xml:space="preserve">
</t>
        </r>
      </text>
    </comment>
    <comment ref="AG51" authorId="1" shapeId="0" xr:uid="{DB533237-99B6-48B8-B634-5654315EA39B}">
      <text>
        <r>
          <rPr>
            <b/>
            <sz val="9"/>
            <color indexed="81"/>
            <rFont val="Tahoma"/>
            <family val="2"/>
          </rPr>
          <t xml:space="preserve">DOCET Involucro </t>
        </r>
        <r>
          <rPr>
            <sz val="9"/>
            <color indexed="81"/>
            <rFont val="Tahoma"/>
            <family val="2"/>
          </rPr>
          <t xml:space="preserve">
</t>
        </r>
      </text>
    </comment>
    <comment ref="AI51" authorId="1" shapeId="0" xr:uid="{E8791FA7-D665-4CC6-A5ED-3A6AA448DD6F}">
      <text>
        <r>
          <rPr>
            <b/>
            <sz val="9"/>
            <color indexed="81"/>
            <rFont val="Tahoma"/>
            <family val="2"/>
          </rPr>
          <t xml:space="preserve">DOCET Involucro </t>
        </r>
        <r>
          <rPr>
            <sz val="9"/>
            <color indexed="81"/>
            <rFont val="Tahoma"/>
            <family val="2"/>
          </rPr>
          <t xml:space="preserve">
</t>
        </r>
      </text>
    </comment>
    <comment ref="AK51" authorId="1" shapeId="0" xr:uid="{A65542AC-81D9-4023-BE12-1640A0CBB645}">
      <text>
        <r>
          <rPr>
            <b/>
            <sz val="9"/>
            <color indexed="81"/>
            <rFont val="Tahoma"/>
            <family val="2"/>
          </rPr>
          <t xml:space="preserve">DOCET Involucro </t>
        </r>
      </text>
    </comment>
    <comment ref="AM51" authorId="1" shapeId="0" xr:uid="{45D5A695-9365-4C96-9520-DAD1DA03AC2F}">
      <text>
        <r>
          <rPr>
            <b/>
            <sz val="9"/>
            <color indexed="81"/>
            <rFont val="Tahoma"/>
            <family val="2"/>
          </rPr>
          <t xml:space="preserve">DOCET Involucro </t>
        </r>
      </text>
    </comment>
    <comment ref="AY51" authorId="1" shapeId="0" xr:uid="{921DB475-C34A-41C0-AA15-5A6ABFC5989A}">
      <text>
        <r>
          <rPr>
            <b/>
            <sz val="9"/>
            <color indexed="81"/>
            <rFont val="Tahoma"/>
            <family val="2"/>
          </rPr>
          <t>DOCET Involucro</t>
        </r>
      </text>
    </comment>
    <comment ref="BA51" authorId="1" shapeId="0" xr:uid="{4789AF0B-390C-4F5F-B1BD-9883E2AB5A8F}">
      <text>
        <r>
          <rPr>
            <b/>
            <sz val="9"/>
            <color indexed="81"/>
            <rFont val="Tahoma"/>
            <family val="2"/>
          </rPr>
          <t>DOCET Involucro</t>
        </r>
      </text>
    </comment>
    <comment ref="BC51" authorId="1" shapeId="0" xr:uid="{5034C92B-B229-4CB8-8D5D-7C8369AA624A}">
      <text>
        <r>
          <rPr>
            <b/>
            <sz val="9"/>
            <color indexed="81"/>
            <rFont val="Tahoma"/>
            <family val="2"/>
          </rPr>
          <t>DOCET Involucro</t>
        </r>
      </text>
    </comment>
    <comment ref="E52" authorId="0" shapeId="0" xr:uid="{9E57354E-9CD3-4D71-9E01-813E3B4D909B}">
      <text>
        <r>
          <rPr>
            <b/>
            <sz val="9"/>
            <color indexed="81"/>
            <rFont val="Tahoma"/>
            <family val="2"/>
          </rPr>
          <t>DOCET Involucro</t>
        </r>
      </text>
    </comment>
    <comment ref="G52" authorId="0" shapeId="0" xr:uid="{2EA98863-5F73-48C6-A848-1EE156CB2BEF}">
      <text>
        <r>
          <rPr>
            <b/>
            <sz val="9"/>
            <color indexed="81"/>
            <rFont val="Tahoma"/>
            <family val="2"/>
          </rPr>
          <t>DOCET Involucro</t>
        </r>
      </text>
    </comment>
    <comment ref="K52" authorId="0" shapeId="0" xr:uid="{E7A8E478-1709-4E79-B218-1E61A62F9C53}">
      <text>
        <r>
          <rPr>
            <b/>
            <sz val="9"/>
            <color indexed="81"/>
            <rFont val="Tahoma"/>
            <family val="2"/>
          </rPr>
          <t>DOCET Involucro - inserire NO se non presente</t>
        </r>
      </text>
    </comment>
    <comment ref="M52" authorId="1" shapeId="0" xr:uid="{DF8B0E2D-CEC6-4A6B-A873-8A2BF08F9BEC}">
      <text>
        <r>
          <rPr>
            <b/>
            <sz val="9"/>
            <color indexed="81"/>
            <rFont val="Tahoma"/>
            <family val="2"/>
          </rPr>
          <t>EXTRA DOCET</t>
        </r>
      </text>
    </comment>
    <comment ref="O52" authorId="1" shapeId="0" xr:uid="{1B904117-8A04-47E1-9501-06738755673D}">
      <text>
        <r>
          <rPr>
            <b/>
            <sz val="9"/>
            <color indexed="81"/>
            <rFont val="Tahoma"/>
            <family val="2"/>
          </rPr>
          <t>DOCET Involucro</t>
        </r>
      </text>
    </comment>
    <comment ref="Q52" authorId="1" shapeId="0" xr:uid="{E48633F9-751E-4CD6-8BCC-1BD4AF5994E2}">
      <text>
        <r>
          <rPr>
            <b/>
            <sz val="9"/>
            <color indexed="81"/>
            <rFont val="Tahoma"/>
            <family val="2"/>
          </rPr>
          <t>DOCET Involucro</t>
        </r>
      </text>
    </comment>
    <comment ref="S52" authorId="1" shapeId="0" xr:uid="{0261EC40-1964-4F4D-A47C-CA5DA003967F}">
      <text>
        <r>
          <rPr>
            <b/>
            <sz val="9"/>
            <color indexed="81"/>
            <rFont val="Tahoma"/>
            <family val="2"/>
          </rPr>
          <t>DOCET Involucro</t>
        </r>
      </text>
    </comment>
    <comment ref="U52" authorId="1" shapeId="0" xr:uid="{3EB02EFE-B6C3-47FA-B5F6-E18D195BC475}">
      <text>
        <r>
          <rPr>
            <b/>
            <sz val="9"/>
            <color indexed="81"/>
            <rFont val="Tahoma"/>
            <family val="2"/>
          </rPr>
          <t>DOCET Involucro</t>
        </r>
      </text>
    </comment>
    <comment ref="W52" authorId="1" shapeId="0" xr:uid="{785E1116-41BE-4340-9AAF-6699DD8E6183}">
      <text>
        <r>
          <rPr>
            <b/>
            <sz val="9"/>
            <color indexed="81"/>
            <rFont val="Tahoma"/>
            <family val="2"/>
          </rPr>
          <t>DOCET Involucro</t>
        </r>
      </text>
    </comment>
    <comment ref="Y52" authorId="1" shapeId="0" xr:uid="{649D617B-7973-4154-8E49-651DBBCECF59}">
      <text>
        <r>
          <rPr>
            <b/>
            <sz val="9"/>
            <color indexed="81"/>
            <rFont val="Tahoma"/>
            <family val="2"/>
          </rPr>
          <t xml:space="preserve">DOCET Involucro
</t>
        </r>
        <r>
          <rPr>
            <sz val="9"/>
            <color indexed="81"/>
            <rFont val="Tahoma"/>
            <family val="2"/>
          </rPr>
          <t xml:space="preserve">
</t>
        </r>
      </text>
    </comment>
    <comment ref="AA52" authorId="1" shapeId="0" xr:uid="{C01A2A30-6A94-4E65-9A9E-AB5B67B8E017}">
      <text>
        <r>
          <rPr>
            <b/>
            <sz val="9"/>
            <color indexed="81"/>
            <rFont val="Tahoma"/>
            <family val="2"/>
          </rPr>
          <t xml:space="preserve">Ottenuto da DOCET Involucro o da valore impostato dal tecnico. </t>
        </r>
      </text>
    </comment>
    <comment ref="AC52" authorId="1" shapeId="0" xr:uid="{C8340D14-2518-4B10-B471-EC19C3A330C8}">
      <text>
        <r>
          <rPr>
            <b/>
            <sz val="9"/>
            <color indexed="81"/>
            <rFont val="Tahoma"/>
            <family val="2"/>
          </rPr>
          <t xml:space="preserve">EXTRA DOCET
</t>
        </r>
        <r>
          <rPr>
            <sz val="9"/>
            <color indexed="81"/>
            <rFont val="Tahoma"/>
            <family val="2"/>
          </rPr>
          <t xml:space="preserve">
</t>
        </r>
      </text>
    </comment>
    <comment ref="AG52" authorId="1" shapeId="0" xr:uid="{D4447823-E635-47AE-9840-6A374B7A439F}">
      <text>
        <r>
          <rPr>
            <b/>
            <sz val="9"/>
            <color indexed="81"/>
            <rFont val="Tahoma"/>
            <family val="2"/>
          </rPr>
          <t xml:space="preserve">DOCET Involucro </t>
        </r>
        <r>
          <rPr>
            <sz val="9"/>
            <color indexed="81"/>
            <rFont val="Tahoma"/>
            <family val="2"/>
          </rPr>
          <t xml:space="preserve">
</t>
        </r>
      </text>
    </comment>
    <comment ref="AI52" authorId="1" shapeId="0" xr:uid="{CEF129A0-2501-449E-B434-88854EB02950}">
      <text>
        <r>
          <rPr>
            <b/>
            <sz val="9"/>
            <color indexed="81"/>
            <rFont val="Tahoma"/>
            <family val="2"/>
          </rPr>
          <t xml:space="preserve">DOCET Involucro </t>
        </r>
        <r>
          <rPr>
            <sz val="9"/>
            <color indexed="81"/>
            <rFont val="Tahoma"/>
            <family val="2"/>
          </rPr>
          <t xml:space="preserve">
</t>
        </r>
      </text>
    </comment>
    <comment ref="AK52" authorId="1" shapeId="0" xr:uid="{3950C443-3900-4F0C-A8B0-A2E13102F182}">
      <text>
        <r>
          <rPr>
            <b/>
            <sz val="9"/>
            <color indexed="81"/>
            <rFont val="Tahoma"/>
            <family val="2"/>
          </rPr>
          <t xml:space="preserve">DOCET Involucro </t>
        </r>
      </text>
    </comment>
    <comment ref="AM52" authorId="1" shapeId="0" xr:uid="{585E2F16-FF93-4B58-B55B-67728AD35AAE}">
      <text>
        <r>
          <rPr>
            <b/>
            <sz val="9"/>
            <color indexed="81"/>
            <rFont val="Tahoma"/>
            <family val="2"/>
          </rPr>
          <t xml:space="preserve">DOCET Involucro </t>
        </r>
      </text>
    </comment>
    <comment ref="AU52" authorId="1" shapeId="0" xr:uid="{CB01A8A8-0D58-4D3F-9087-A20BD97E9489}">
      <text>
        <r>
          <rPr>
            <b/>
            <sz val="9"/>
            <color indexed="81"/>
            <rFont val="Tahoma"/>
            <family val="2"/>
          </rPr>
          <t>DOCET Involucro</t>
        </r>
      </text>
    </comment>
    <comment ref="AW52" authorId="1" shapeId="0" xr:uid="{5EE49E8D-E806-43A6-B2F4-DFCB4332E12A}">
      <text>
        <r>
          <rPr>
            <b/>
            <sz val="9"/>
            <color indexed="81"/>
            <rFont val="Tahoma"/>
            <family val="2"/>
          </rPr>
          <t>DOCET Involucro</t>
        </r>
      </text>
    </comment>
    <comment ref="BA52" authorId="1" shapeId="0" xr:uid="{1FD46A07-9ABE-4DAA-91EE-24E76D291730}">
      <text>
        <r>
          <rPr>
            <b/>
            <sz val="9"/>
            <color indexed="81"/>
            <rFont val="Tahoma"/>
            <family val="2"/>
          </rPr>
          <t>DOCET Involucro</t>
        </r>
      </text>
    </comment>
    <comment ref="BC52" authorId="1" shapeId="0" xr:uid="{B6B94820-BFC1-4564-A702-7190DBF1706B}">
      <text>
        <r>
          <rPr>
            <b/>
            <sz val="9"/>
            <color indexed="81"/>
            <rFont val="Tahoma"/>
            <family val="2"/>
          </rPr>
          <t>DOCET Involucro.
Calcolato in automatico da exel</t>
        </r>
      </text>
    </comment>
    <comment ref="E56" authorId="0" shapeId="0" xr:uid="{83D8730B-EE62-4EC0-BF28-7F8C71920600}">
      <text>
        <r>
          <rPr>
            <b/>
            <sz val="9"/>
            <color indexed="81"/>
            <rFont val="Tahoma"/>
            <family val="2"/>
          </rPr>
          <t>DOCET Involucro</t>
        </r>
      </text>
    </comment>
    <comment ref="G56" authorId="0" shapeId="0" xr:uid="{EB78F8B7-F3D5-4D49-B806-F106F2C6179B}">
      <text>
        <r>
          <rPr>
            <b/>
            <sz val="9"/>
            <color indexed="81"/>
            <rFont val="Tahoma"/>
            <family val="2"/>
          </rPr>
          <t>DOCET Involucro</t>
        </r>
      </text>
    </comment>
    <comment ref="I56" authorId="0" shapeId="0" xr:uid="{16585A77-FDCD-4C83-9C4B-2466A00BC40F}">
      <text>
        <r>
          <rPr>
            <b/>
            <sz val="9"/>
            <color indexed="81"/>
            <rFont val="Tahoma"/>
            <family val="2"/>
          </rPr>
          <t>DOCET Involucro</t>
        </r>
        <r>
          <rPr>
            <sz val="9"/>
            <color indexed="81"/>
            <rFont val="Tahoma"/>
            <family val="2"/>
          </rPr>
          <t xml:space="preserve">
Dato ottenuto dalle planimetrie rielaborate a seguito del sopralluogo</t>
        </r>
      </text>
    </comment>
    <comment ref="K56" authorId="0" shapeId="0" xr:uid="{0682E726-27AA-4FE3-A54D-07438BFF5D60}">
      <text>
        <r>
          <rPr>
            <b/>
            <sz val="9"/>
            <color indexed="81"/>
            <rFont val="Tahoma"/>
            <family val="2"/>
          </rPr>
          <t>DOCET Involucro - inserire NO se non presente</t>
        </r>
        <r>
          <rPr>
            <sz val="9"/>
            <color indexed="81"/>
            <rFont val="Tahoma"/>
            <family val="2"/>
          </rPr>
          <t xml:space="preserve">
</t>
        </r>
      </text>
    </comment>
    <comment ref="M56" authorId="1" shapeId="0" xr:uid="{912391D6-75AA-46A2-920B-D56B673C41DC}">
      <text>
        <r>
          <rPr>
            <b/>
            <sz val="9"/>
            <color indexed="81"/>
            <rFont val="Tahoma"/>
            <family val="2"/>
          </rPr>
          <t>DOCET Involucro</t>
        </r>
        <r>
          <rPr>
            <sz val="9"/>
            <color indexed="81"/>
            <rFont val="Tahoma"/>
            <family val="2"/>
          </rPr>
          <t xml:space="preserve">
</t>
        </r>
      </text>
    </comment>
    <comment ref="O56" authorId="1" shapeId="0" xr:uid="{11EC7A74-54C7-487E-BB16-03A16502D261}">
      <text>
        <r>
          <rPr>
            <b/>
            <sz val="9"/>
            <color indexed="81"/>
            <rFont val="Tahoma"/>
            <family val="2"/>
          </rPr>
          <t>DOCET Involucro</t>
        </r>
      </text>
    </comment>
    <comment ref="Q56" authorId="1" shapeId="0" xr:uid="{9D2A7B63-0093-4FAF-9435-20F4ABB59F87}">
      <text>
        <r>
          <rPr>
            <b/>
            <sz val="9"/>
            <color indexed="81"/>
            <rFont val="Tahoma"/>
            <family val="2"/>
          </rPr>
          <t>DOCET Involucro</t>
        </r>
      </text>
    </comment>
    <comment ref="S56" authorId="1" shapeId="0" xr:uid="{37C3ED1C-ECB7-4451-A2FB-3F831F2AC796}">
      <text>
        <r>
          <rPr>
            <b/>
            <sz val="9"/>
            <color indexed="81"/>
            <rFont val="Tahoma"/>
            <family val="2"/>
          </rPr>
          <t>DOCET Involucro</t>
        </r>
      </text>
    </comment>
    <comment ref="U56" authorId="1" shapeId="0" xr:uid="{A723BFB0-6EC7-4B23-A399-5AF8ED0A397B}">
      <text>
        <r>
          <rPr>
            <b/>
            <sz val="9"/>
            <color indexed="81"/>
            <rFont val="Tahoma"/>
            <family val="2"/>
          </rPr>
          <t>DOCET Involucro</t>
        </r>
      </text>
    </comment>
    <comment ref="W56" authorId="1" shapeId="0" xr:uid="{66A9BAA7-A70B-44A5-AEDE-06B74CD434CF}">
      <text>
        <r>
          <rPr>
            <b/>
            <sz val="9"/>
            <color indexed="81"/>
            <rFont val="Tahoma"/>
            <family val="2"/>
          </rPr>
          <t>DOCET Involucro</t>
        </r>
      </text>
    </comment>
    <comment ref="Y56" authorId="1" shapeId="0" xr:uid="{51575F95-2AF0-4D6C-A473-A95D6A3A1891}">
      <text>
        <r>
          <rPr>
            <b/>
            <sz val="9"/>
            <color indexed="81"/>
            <rFont val="Tahoma"/>
            <family val="2"/>
          </rPr>
          <t>DOCET Involucro</t>
        </r>
        <r>
          <rPr>
            <sz val="9"/>
            <color indexed="81"/>
            <rFont val="Tahoma"/>
            <family val="2"/>
          </rPr>
          <t xml:space="preserve">
</t>
        </r>
      </text>
    </comment>
    <comment ref="AA56" authorId="1" shapeId="0" xr:uid="{BB71E283-B89B-4E6F-BE9D-738F25DB7815}">
      <text>
        <r>
          <rPr>
            <b/>
            <sz val="9"/>
            <color indexed="81"/>
            <rFont val="Tahoma"/>
            <family val="2"/>
          </rPr>
          <t>DOCET Involucro</t>
        </r>
      </text>
    </comment>
    <comment ref="AC56" authorId="1" shapeId="0" xr:uid="{594A2315-4C47-4EAD-A6DA-CB08FE039729}">
      <text>
        <r>
          <rPr>
            <b/>
            <sz val="9"/>
            <color indexed="81"/>
            <rFont val="Tahoma"/>
            <family val="2"/>
          </rPr>
          <t xml:space="preserve">DOCET Involucro:
</t>
        </r>
        <r>
          <rPr>
            <sz val="9"/>
            <color indexed="81"/>
            <rFont val="Tahoma"/>
            <family val="2"/>
          </rPr>
          <t xml:space="preserve">informazione utile per determinare l'orientamento dell'involucro, ipotizzando che possa avere esclusivamente al massimo  quattro orientamenti (N,E,S,O oppure NE,NO,SE,SO)
</t>
        </r>
      </text>
    </comment>
    <comment ref="AE56" authorId="1" shapeId="0" xr:uid="{5E1AA2C5-5122-42F9-9ABB-74D440F7E7E7}">
      <text>
        <r>
          <rPr>
            <b/>
            <sz val="9"/>
            <color indexed="81"/>
            <rFont val="Tahoma"/>
            <family val="2"/>
          </rPr>
          <t xml:space="preserve">EXTRA DOCET
</t>
        </r>
      </text>
    </comment>
    <comment ref="AG56" authorId="1" shapeId="0" xr:uid="{A0D2BA0F-8F49-4CFA-9DC8-E6A0AE5B8E2E}">
      <text>
        <r>
          <rPr>
            <b/>
            <sz val="9"/>
            <color indexed="81"/>
            <rFont val="Tahoma"/>
            <family val="2"/>
          </rPr>
          <t xml:space="preserve">DOCET Involucro </t>
        </r>
        <r>
          <rPr>
            <sz val="9"/>
            <color indexed="81"/>
            <rFont val="Tahoma"/>
            <family val="2"/>
          </rPr>
          <t xml:space="preserve">
</t>
        </r>
      </text>
    </comment>
    <comment ref="AI56" authorId="1" shapeId="0" xr:uid="{2D1C103E-E15C-400C-BFD0-71B555FEDAAB}">
      <text>
        <r>
          <rPr>
            <b/>
            <sz val="9"/>
            <color indexed="81"/>
            <rFont val="Tahoma"/>
            <family val="2"/>
          </rPr>
          <t xml:space="preserve">DOCET Involucro </t>
        </r>
      </text>
    </comment>
    <comment ref="AK56" authorId="1" shapeId="0" xr:uid="{4A90096F-7ED3-49F4-A1E7-BE800AA18818}">
      <text>
        <r>
          <rPr>
            <b/>
            <sz val="9"/>
            <color indexed="81"/>
            <rFont val="Tahoma"/>
            <family val="2"/>
          </rPr>
          <t xml:space="preserve">DOCET Involucro </t>
        </r>
        <r>
          <rPr>
            <sz val="9"/>
            <color indexed="81"/>
            <rFont val="Tahoma"/>
            <family val="2"/>
          </rPr>
          <t xml:space="preserve">
</t>
        </r>
      </text>
    </comment>
    <comment ref="AM56" authorId="1" shapeId="0" xr:uid="{D7F72764-4D42-4C24-B409-399C092B440A}">
      <text>
        <r>
          <rPr>
            <b/>
            <sz val="9"/>
            <color indexed="81"/>
            <rFont val="Tahoma"/>
            <family val="2"/>
          </rPr>
          <t xml:space="preserve">DOCET Involucro </t>
        </r>
      </text>
    </comment>
    <comment ref="AY56" authorId="1" shapeId="0" xr:uid="{DF01784C-BC9D-4B66-BC3D-2523E4812256}">
      <text>
        <r>
          <rPr>
            <b/>
            <sz val="9"/>
            <color indexed="81"/>
            <rFont val="Tahoma"/>
            <family val="2"/>
          </rPr>
          <t>DOCET Involucro</t>
        </r>
      </text>
    </comment>
    <comment ref="BA56" authorId="1" shapeId="0" xr:uid="{E96CD34C-2A06-4C17-88F4-162813A2518D}">
      <text>
        <r>
          <rPr>
            <b/>
            <sz val="9"/>
            <color indexed="81"/>
            <rFont val="Tahoma"/>
            <family val="2"/>
          </rPr>
          <t>DOCET Involucro</t>
        </r>
      </text>
    </comment>
    <comment ref="BC56" authorId="1" shapeId="0" xr:uid="{7C8CAE1E-56FE-40BE-87F7-22C7711D92C4}">
      <text>
        <r>
          <rPr>
            <b/>
            <sz val="9"/>
            <color indexed="81"/>
            <rFont val="Tahoma"/>
            <family val="2"/>
          </rPr>
          <t xml:space="preserve">DOCET Involucro. 
Calcolato da questo file excel, da correggere all'occorrenza. </t>
        </r>
      </text>
    </comment>
    <comment ref="BI56" authorId="0" shapeId="0" xr:uid="{BE8DBBF5-66D3-4D29-AC0C-A8D48018C6FA}">
      <text>
        <r>
          <rPr>
            <b/>
            <sz val="9"/>
            <color indexed="81"/>
            <rFont val="Tahoma"/>
            <family val="2"/>
          </rPr>
          <t>DOCET Involucro</t>
        </r>
        <r>
          <rPr>
            <sz val="9"/>
            <color indexed="81"/>
            <rFont val="Tahoma"/>
            <family val="2"/>
          </rPr>
          <t xml:space="preserve">
</t>
        </r>
      </text>
    </comment>
    <comment ref="E57" authorId="0" shapeId="0" xr:uid="{29FDFC04-62B7-4156-AD7F-65DCD529EBDD}">
      <text>
        <r>
          <rPr>
            <b/>
            <sz val="9"/>
            <color indexed="81"/>
            <rFont val="Tahoma"/>
            <family val="2"/>
          </rPr>
          <t>DOCET Involucro</t>
        </r>
      </text>
    </comment>
    <comment ref="G57" authorId="0" shapeId="0" xr:uid="{32AC4582-29DE-4414-98C4-32D5123E4DC2}">
      <text>
        <r>
          <rPr>
            <b/>
            <sz val="9"/>
            <color indexed="81"/>
            <rFont val="Tahoma"/>
            <family val="2"/>
          </rPr>
          <t>DOCET Involucro</t>
        </r>
        <r>
          <rPr>
            <sz val="9"/>
            <color indexed="81"/>
            <rFont val="Tahoma"/>
            <family val="2"/>
          </rPr>
          <t xml:space="preserve">
</t>
        </r>
      </text>
    </comment>
    <comment ref="I57" authorId="0" shapeId="0" xr:uid="{AAA90A73-0795-4B28-97FA-511C42699A8A}">
      <text>
        <r>
          <rPr>
            <b/>
            <sz val="9"/>
            <color indexed="81"/>
            <rFont val="Tahoma"/>
            <family val="2"/>
          </rPr>
          <t>DOCET Involucro</t>
        </r>
        <r>
          <rPr>
            <sz val="9"/>
            <color indexed="81"/>
            <rFont val="Tahoma"/>
            <family val="2"/>
          </rPr>
          <t xml:space="preserve">
</t>
        </r>
      </text>
    </comment>
    <comment ref="K57" authorId="0" shapeId="0" xr:uid="{984E4294-72B5-4495-9DAE-391ED6845468}">
      <text>
        <r>
          <rPr>
            <b/>
            <sz val="9"/>
            <color indexed="81"/>
            <rFont val="Tahoma"/>
            <family val="2"/>
          </rPr>
          <t>DOCET Involucro - inserire NO se non presente</t>
        </r>
        <r>
          <rPr>
            <sz val="9"/>
            <color indexed="81"/>
            <rFont val="Tahoma"/>
            <family val="2"/>
          </rPr>
          <t xml:space="preserve">
</t>
        </r>
      </text>
    </comment>
    <comment ref="M57" authorId="1" shapeId="0" xr:uid="{6573918A-CC7C-4C9F-96E1-8D49E079AAE6}">
      <text>
        <r>
          <rPr>
            <b/>
            <sz val="9"/>
            <color indexed="81"/>
            <rFont val="Tahoma"/>
            <family val="2"/>
          </rPr>
          <t>DOCET Involucro</t>
        </r>
      </text>
    </comment>
    <comment ref="O57" authorId="1" shapeId="0" xr:uid="{78809E61-A0A6-4255-81A6-1F956799F21A}">
      <text>
        <r>
          <rPr>
            <b/>
            <sz val="9"/>
            <color indexed="81"/>
            <rFont val="Tahoma"/>
            <family val="2"/>
          </rPr>
          <t>DOCET Involucro
Per questa trasmittanza, come per le altre, fare riferimento al dato fornito da DOCET o, qualora più attendibile, al dato fornito da altro SW a disposizione dell'energy auditor. In presenza di un dato inserito manualmente si chiede di inviare la copia pdf della stratigrafia. Stesso discorso per il valore YIE.</t>
        </r>
      </text>
    </comment>
    <comment ref="Q57" authorId="1" shapeId="0" xr:uid="{83AE3C1A-ED87-46E2-8B00-DA18F8E1F48F}">
      <text>
        <r>
          <rPr>
            <b/>
            <sz val="9"/>
            <color indexed="81"/>
            <rFont val="Tahoma"/>
            <family val="2"/>
          </rPr>
          <t>DOCET Involucro</t>
        </r>
      </text>
    </comment>
    <comment ref="S57" authorId="1" shapeId="0" xr:uid="{C1A59528-8960-4B1C-A198-4EF58E725E92}">
      <text>
        <r>
          <rPr>
            <b/>
            <sz val="9"/>
            <color indexed="81"/>
            <rFont val="Tahoma"/>
            <family val="2"/>
          </rPr>
          <t>DOCET Involucro</t>
        </r>
      </text>
    </comment>
    <comment ref="U57" authorId="1" shapeId="0" xr:uid="{92571D63-C8B6-43F3-9C46-6553CAE2B398}">
      <text>
        <r>
          <rPr>
            <b/>
            <sz val="9"/>
            <color indexed="81"/>
            <rFont val="Tahoma"/>
            <family val="2"/>
          </rPr>
          <t>DOCET Involucro</t>
        </r>
      </text>
    </comment>
    <comment ref="W57" authorId="1" shapeId="0" xr:uid="{9FAA3820-B86F-40D3-97A0-4855BF44DB71}">
      <text>
        <r>
          <rPr>
            <b/>
            <sz val="9"/>
            <color indexed="81"/>
            <rFont val="Tahoma"/>
            <family val="2"/>
          </rPr>
          <t>DOCET Involucro</t>
        </r>
        <r>
          <rPr>
            <sz val="9"/>
            <color indexed="81"/>
            <rFont val="Tahoma"/>
            <family val="2"/>
          </rPr>
          <t xml:space="preserve">
</t>
        </r>
      </text>
    </comment>
    <comment ref="Y57" authorId="1" shapeId="0" xr:uid="{07BC828F-F910-4D0B-A1D3-89DEA0F0AB73}">
      <text>
        <r>
          <rPr>
            <b/>
            <sz val="9"/>
            <color indexed="81"/>
            <rFont val="Tahoma"/>
            <family val="2"/>
          </rPr>
          <t>DOCET Involucro</t>
        </r>
        <r>
          <rPr>
            <sz val="9"/>
            <color indexed="81"/>
            <rFont val="Tahoma"/>
            <family val="2"/>
          </rPr>
          <t xml:space="preserve">
</t>
        </r>
      </text>
    </comment>
    <comment ref="AA57" authorId="1" shapeId="0" xr:uid="{AB0D9FB2-7E2A-4CE7-A5C4-D994E527A646}">
      <text>
        <r>
          <rPr>
            <b/>
            <sz val="9"/>
            <color indexed="81"/>
            <rFont val="Tahoma"/>
            <family val="2"/>
          </rPr>
          <t>DOCET Involucro</t>
        </r>
        <r>
          <rPr>
            <sz val="9"/>
            <color indexed="81"/>
            <rFont val="Tahoma"/>
            <family val="2"/>
          </rPr>
          <t xml:space="preserve">
</t>
        </r>
      </text>
    </comment>
    <comment ref="AC57" authorId="1" shapeId="0" xr:uid="{04EDB67A-7E94-4D76-824A-98C4EFBFD57C}">
      <text>
        <r>
          <rPr>
            <b/>
            <sz val="9"/>
            <color indexed="81"/>
            <rFont val="Tahoma"/>
            <family val="2"/>
          </rPr>
          <t>EXTRA DOCET</t>
        </r>
        <r>
          <rPr>
            <sz val="9"/>
            <color indexed="81"/>
            <rFont val="Tahoma"/>
            <family val="2"/>
          </rPr>
          <t xml:space="preserve">
Inserire la parete lorda considerando le misure esterne delle pareti e l'altezza lorda (mezzo solaio se l'appartamento oggetto di calcolo confina con ambiente riscaldato e solaio intero in caso contrario)</t>
        </r>
      </text>
    </comment>
    <comment ref="AE57" authorId="1" shapeId="0" xr:uid="{9BAD3516-B626-438A-AA2B-0DACBE297294}">
      <text>
        <r>
          <rPr>
            <b/>
            <sz val="9"/>
            <color indexed="81"/>
            <rFont val="Tahoma"/>
            <family val="2"/>
          </rPr>
          <t xml:space="preserve">EXTRA DOCET
</t>
        </r>
        <r>
          <rPr>
            <sz val="9"/>
            <color indexed="81"/>
            <rFont val="Tahoma"/>
            <family val="2"/>
          </rPr>
          <t xml:space="preserve">
</t>
        </r>
      </text>
    </comment>
    <comment ref="AG57" authorId="1" shapeId="0" xr:uid="{6FA1BF8A-40AB-4A67-98C8-149E26487D0C}">
      <text>
        <r>
          <rPr>
            <b/>
            <sz val="9"/>
            <color indexed="81"/>
            <rFont val="Tahoma"/>
            <family val="2"/>
          </rPr>
          <t xml:space="preserve">DOCET Involucro </t>
        </r>
        <r>
          <rPr>
            <sz val="9"/>
            <color indexed="81"/>
            <rFont val="Tahoma"/>
            <family val="2"/>
          </rPr>
          <t xml:space="preserve">
</t>
        </r>
      </text>
    </comment>
    <comment ref="AI57" authorId="1" shapeId="0" xr:uid="{6CF87BAA-4EA7-4007-B07F-1AFDA591303E}">
      <text>
        <r>
          <rPr>
            <b/>
            <sz val="9"/>
            <color indexed="81"/>
            <rFont val="Tahoma"/>
            <family val="2"/>
          </rPr>
          <t xml:space="preserve">DOCET Involucro </t>
        </r>
        <r>
          <rPr>
            <sz val="9"/>
            <color indexed="81"/>
            <rFont val="Tahoma"/>
            <family val="2"/>
          </rPr>
          <t xml:space="preserve">
</t>
        </r>
      </text>
    </comment>
    <comment ref="AK57" authorId="1" shapeId="0" xr:uid="{4C49EAB4-D4CC-4B50-BE64-7D7ABD05D7F9}">
      <text>
        <r>
          <rPr>
            <b/>
            <sz val="9"/>
            <color indexed="81"/>
            <rFont val="Tahoma"/>
            <family val="2"/>
          </rPr>
          <t xml:space="preserve">DOCET Involucro </t>
        </r>
      </text>
    </comment>
    <comment ref="AM57" authorId="1" shapeId="0" xr:uid="{BDB3946C-D7D7-4306-8AFA-FB69E93F57B2}">
      <text>
        <r>
          <rPr>
            <b/>
            <sz val="9"/>
            <color indexed="81"/>
            <rFont val="Tahoma"/>
            <family val="2"/>
          </rPr>
          <t xml:space="preserve">DOCET Involucro </t>
        </r>
      </text>
    </comment>
    <comment ref="AY57" authorId="1" shapeId="0" xr:uid="{ACCB9D5D-4681-4B27-9D99-930515F86C14}">
      <text>
        <r>
          <rPr>
            <b/>
            <sz val="9"/>
            <color indexed="81"/>
            <rFont val="Tahoma"/>
            <family val="2"/>
          </rPr>
          <t>DOCET Involucro</t>
        </r>
      </text>
    </comment>
    <comment ref="BA57" authorId="1" shapeId="0" xr:uid="{BF815172-F525-4F2E-A8C1-B8A2056E0BEB}">
      <text>
        <r>
          <rPr>
            <b/>
            <sz val="9"/>
            <color indexed="81"/>
            <rFont val="Tahoma"/>
            <family val="2"/>
          </rPr>
          <t>DOCET Involucro</t>
        </r>
      </text>
    </comment>
    <comment ref="BC57" authorId="1" shapeId="0" xr:uid="{65C4B60E-0BF8-4827-AF43-1CA400B7E809}">
      <text>
        <r>
          <rPr>
            <b/>
            <sz val="9"/>
            <color indexed="81"/>
            <rFont val="Tahoma"/>
            <family val="2"/>
          </rPr>
          <t>DOCET Involucro</t>
        </r>
      </text>
    </comment>
    <comment ref="E58" authorId="0" shapeId="0" xr:uid="{475AFF3A-18DD-4B21-944B-7BE0B932B1EF}">
      <text>
        <r>
          <rPr>
            <b/>
            <sz val="9"/>
            <color indexed="81"/>
            <rFont val="Tahoma"/>
            <family val="2"/>
          </rPr>
          <t>DOCET Involucro</t>
        </r>
      </text>
    </comment>
    <comment ref="G58" authorId="0" shapeId="0" xr:uid="{3BF4528D-7893-44E2-99CF-EE55535A6FAB}">
      <text>
        <r>
          <rPr>
            <b/>
            <sz val="9"/>
            <color indexed="81"/>
            <rFont val="Tahoma"/>
            <family val="2"/>
          </rPr>
          <t>DOCET Involucro</t>
        </r>
      </text>
    </comment>
    <comment ref="K58" authorId="0" shapeId="0" xr:uid="{1C0A5F56-C2CF-45E6-B580-22D68F4221A0}">
      <text>
        <r>
          <rPr>
            <b/>
            <sz val="9"/>
            <color indexed="81"/>
            <rFont val="Tahoma"/>
            <family val="2"/>
          </rPr>
          <t>DOCET Involucro - inserire NO se non presente</t>
        </r>
      </text>
    </comment>
    <comment ref="M58" authorId="1" shapeId="0" xr:uid="{283EA1AD-85A7-4F74-A26B-8768C8D35B53}">
      <text>
        <r>
          <rPr>
            <b/>
            <sz val="9"/>
            <color indexed="81"/>
            <rFont val="Tahoma"/>
            <family val="2"/>
          </rPr>
          <t>EXTRA DOCET</t>
        </r>
      </text>
    </comment>
    <comment ref="O58" authorId="1" shapeId="0" xr:uid="{FDA86E07-DE52-4964-910E-AE1D1D1F77C6}">
      <text>
        <r>
          <rPr>
            <b/>
            <sz val="9"/>
            <color indexed="81"/>
            <rFont val="Tahoma"/>
            <family val="2"/>
          </rPr>
          <t>DOCET Involucro</t>
        </r>
      </text>
    </comment>
    <comment ref="Q58" authorId="1" shapeId="0" xr:uid="{C91DB4CC-9E57-4192-B214-D5D20BE351AA}">
      <text>
        <r>
          <rPr>
            <b/>
            <sz val="9"/>
            <color indexed="81"/>
            <rFont val="Tahoma"/>
            <family val="2"/>
          </rPr>
          <t>DOCET Involucro</t>
        </r>
      </text>
    </comment>
    <comment ref="S58" authorId="1" shapeId="0" xr:uid="{B0F1F813-D7D2-46F8-83C9-00A612F9B809}">
      <text>
        <r>
          <rPr>
            <b/>
            <sz val="9"/>
            <color indexed="81"/>
            <rFont val="Tahoma"/>
            <family val="2"/>
          </rPr>
          <t>DOCET Involucro</t>
        </r>
      </text>
    </comment>
    <comment ref="U58" authorId="1" shapeId="0" xr:uid="{CB432DED-7728-47FD-BF76-FADBDEBE972B}">
      <text>
        <r>
          <rPr>
            <b/>
            <sz val="9"/>
            <color indexed="81"/>
            <rFont val="Tahoma"/>
            <family val="2"/>
          </rPr>
          <t>DOCET Involucro</t>
        </r>
      </text>
    </comment>
    <comment ref="W58" authorId="1" shapeId="0" xr:uid="{3ADC104E-F7F7-4D5E-A9D9-D87E0E6E05E2}">
      <text>
        <r>
          <rPr>
            <b/>
            <sz val="9"/>
            <color indexed="81"/>
            <rFont val="Tahoma"/>
            <family val="2"/>
          </rPr>
          <t>DOCET Involucro</t>
        </r>
      </text>
    </comment>
    <comment ref="Y58" authorId="1" shapeId="0" xr:uid="{31C08C3A-A014-4C7E-BADD-52C7FC6C1524}">
      <text>
        <r>
          <rPr>
            <b/>
            <sz val="9"/>
            <color indexed="81"/>
            <rFont val="Tahoma"/>
            <family val="2"/>
          </rPr>
          <t xml:space="preserve">DOCET Involucro
</t>
        </r>
        <r>
          <rPr>
            <sz val="9"/>
            <color indexed="81"/>
            <rFont val="Tahoma"/>
            <family val="2"/>
          </rPr>
          <t xml:space="preserve">
</t>
        </r>
      </text>
    </comment>
    <comment ref="AA58" authorId="1" shapeId="0" xr:uid="{9D4950BD-E907-4044-B276-7C0BD1110660}">
      <text>
        <r>
          <rPr>
            <b/>
            <sz val="9"/>
            <color indexed="81"/>
            <rFont val="Tahoma"/>
            <family val="2"/>
          </rPr>
          <t xml:space="preserve">Ottenuto da DOCET Involucro o da valore impostato dal tecnico. </t>
        </r>
      </text>
    </comment>
    <comment ref="AC58" authorId="1" shapeId="0" xr:uid="{8239010F-9FE7-4C25-9658-2E0190887DE0}">
      <text>
        <r>
          <rPr>
            <b/>
            <sz val="9"/>
            <color indexed="81"/>
            <rFont val="Tahoma"/>
            <family val="2"/>
          </rPr>
          <t xml:space="preserve">EXTRA DOCET
</t>
        </r>
        <r>
          <rPr>
            <sz val="9"/>
            <color indexed="81"/>
            <rFont val="Tahoma"/>
            <family val="2"/>
          </rPr>
          <t xml:space="preserve">
</t>
        </r>
      </text>
    </comment>
    <comment ref="AG58" authorId="1" shapeId="0" xr:uid="{90DC158F-5850-45CF-9CAA-C1272FBE548F}">
      <text>
        <r>
          <rPr>
            <b/>
            <sz val="9"/>
            <color indexed="81"/>
            <rFont val="Tahoma"/>
            <family val="2"/>
          </rPr>
          <t xml:space="preserve">DOCET Involucro </t>
        </r>
        <r>
          <rPr>
            <sz val="9"/>
            <color indexed="81"/>
            <rFont val="Tahoma"/>
            <family val="2"/>
          </rPr>
          <t xml:space="preserve">
</t>
        </r>
      </text>
    </comment>
    <comment ref="AI58" authorId="1" shapeId="0" xr:uid="{DAF857F8-ADBC-40DF-8535-02508D586477}">
      <text>
        <r>
          <rPr>
            <b/>
            <sz val="9"/>
            <color indexed="81"/>
            <rFont val="Tahoma"/>
            <family val="2"/>
          </rPr>
          <t xml:space="preserve">DOCET Involucro </t>
        </r>
        <r>
          <rPr>
            <sz val="9"/>
            <color indexed="81"/>
            <rFont val="Tahoma"/>
            <family val="2"/>
          </rPr>
          <t xml:space="preserve">
</t>
        </r>
      </text>
    </comment>
    <comment ref="AK58" authorId="1" shapeId="0" xr:uid="{35657FE6-EF47-4A9D-9C2B-923AD5CE19ED}">
      <text>
        <r>
          <rPr>
            <b/>
            <sz val="9"/>
            <color indexed="81"/>
            <rFont val="Tahoma"/>
            <family val="2"/>
          </rPr>
          <t xml:space="preserve">DOCET Involucro </t>
        </r>
      </text>
    </comment>
    <comment ref="AM58" authorId="1" shapeId="0" xr:uid="{1728BEFD-61C3-44A2-94D2-DA356805550D}">
      <text>
        <r>
          <rPr>
            <b/>
            <sz val="9"/>
            <color indexed="81"/>
            <rFont val="Tahoma"/>
            <family val="2"/>
          </rPr>
          <t xml:space="preserve">DOCET Involucro </t>
        </r>
      </text>
    </comment>
    <comment ref="AU58" authorId="1" shapeId="0" xr:uid="{D8974C92-1965-4999-B484-7B5BE658DCCB}">
      <text>
        <r>
          <rPr>
            <b/>
            <sz val="9"/>
            <color indexed="81"/>
            <rFont val="Tahoma"/>
            <family val="2"/>
          </rPr>
          <t>DOCET Involucro</t>
        </r>
      </text>
    </comment>
    <comment ref="AW58" authorId="1" shapeId="0" xr:uid="{65FB9BA0-D926-4357-A5B3-9A38E3DB42AC}">
      <text>
        <r>
          <rPr>
            <b/>
            <sz val="9"/>
            <color indexed="81"/>
            <rFont val="Tahoma"/>
            <family val="2"/>
          </rPr>
          <t>DOCET Involucro</t>
        </r>
      </text>
    </comment>
    <comment ref="BA58" authorId="1" shapeId="0" xr:uid="{63D545FF-C3BB-4658-AC8A-0AB207D34F40}">
      <text>
        <r>
          <rPr>
            <b/>
            <sz val="9"/>
            <color indexed="81"/>
            <rFont val="Tahoma"/>
            <family val="2"/>
          </rPr>
          <t>DOCET Involucro</t>
        </r>
      </text>
    </comment>
    <comment ref="BC58" authorId="1" shapeId="0" xr:uid="{C66F2DD4-530F-4FF7-8023-FCD23D4CE311}">
      <text>
        <r>
          <rPr>
            <b/>
            <sz val="9"/>
            <color indexed="81"/>
            <rFont val="Tahoma"/>
            <family val="2"/>
          </rPr>
          <t>DOCET Involucro.
Calcolato in automatico da exel</t>
        </r>
      </text>
    </comment>
    <comment ref="E62" authorId="0" shapeId="0" xr:uid="{A9E7EEAB-D9AB-44C3-A8BC-DC7680580DB3}">
      <text>
        <r>
          <rPr>
            <b/>
            <sz val="9"/>
            <color indexed="81"/>
            <rFont val="Tahoma"/>
            <family val="2"/>
          </rPr>
          <t>DOCET Involucro</t>
        </r>
      </text>
    </comment>
    <comment ref="G62" authorId="0" shapeId="0" xr:uid="{970B8648-973B-418A-8885-BF59B196C060}">
      <text>
        <r>
          <rPr>
            <b/>
            <sz val="9"/>
            <color indexed="81"/>
            <rFont val="Tahoma"/>
            <family val="2"/>
          </rPr>
          <t>DOCET Involucro</t>
        </r>
      </text>
    </comment>
    <comment ref="I62" authorId="0" shapeId="0" xr:uid="{8FB38B5E-FCE1-4F77-B5BF-4ADDEE7012D0}">
      <text>
        <r>
          <rPr>
            <b/>
            <sz val="9"/>
            <color indexed="81"/>
            <rFont val="Tahoma"/>
            <family val="2"/>
          </rPr>
          <t>DOCET Involucro</t>
        </r>
        <r>
          <rPr>
            <sz val="9"/>
            <color indexed="81"/>
            <rFont val="Tahoma"/>
            <family val="2"/>
          </rPr>
          <t xml:space="preserve">
Dato ottenuto dalle planimetrie rielaborate a seguito del sopralluogo</t>
        </r>
      </text>
    </comment>
    <comment ref="K62" authorId="0" shapeId="0" xr:uid="{CEA5D1AA-F249-44A7-976C-6FB09A16CE4C}">
      <text>
        <r>
          <rPr>
            <b/>
            <sz val="9"/>
            <color indexed="81"/>
            <rFont val="Tahoma"/>
            <family val="2"/>
          </rPr>
          <t>DOCET Involucro - inserire NO se non presente</t>
        </r>
        <r>
          <rPr>
            <sz val="9"/>
            <color indexed="81"/>
            <rFont val="Tahoma"/>
            <family val="2"/>
          </rPr>
          <t xml:space="preserve">
</t>
        </r>
      </text>
    </comment>
    <comment ref="M62" authorId="1" shapeId="0" xr:uid="{FA50D05E-CF12-4C63-9778-D773FD5E5DC2}">
      <text>
        <r>
          <rPr>
            <b/>
            <sz val="9"/>
            <color indexed="81"/>
            <rFont val="Tahoma"/>
            <family val="2"/>
          </rPr>
          <t>DOCET Involucro</t>
        </r>
        <r>
          <rPr>
            <sz val="9"/>
            <color indexed="81"/>
            <rFont val="Tahoma"/>
            <family val="2"/>
          </rPr>
          <t xml:space="preserve">
</t>
        </r>
      </text>
    </comment>
    <comment ref="O62" authorId="1" shapeId="0" xr:uid="{B888547B-117C-4B87-8E8A-0F42251B7405}">
      <text>
        <r>
          <rPr>
            <b/>
            <sz val="9"/>
            <color indexed="81"/>
            <rFont val="Tahoma"/>
            <family val="2"/>
          </rPr>
          <t>DOCET Involucro</t>
        </r>
      </text>
    </comment>
    <comment ref="Q62" authorId="1" shapeId="0" xr:uid="{A58E46E6-22E0-4139-B354-3D41B21FE44A}">
      <text>
        <r>
          <rPr>
            <b/>
            <sz val="9"/>
            <color indexed="81"/>
            <rFont val="Tahoma"/>
            <family val="2"/>
          </rPr>
          <t>DOCET Involucro</t>
        </r>
      </text>
    </comment>
    <comment ref="S62" authorId="1" shapeId="0" xr:uid="{42701C6E-FE4E-4CBE-B066-5EF077E87180}">
      <text>
        <r>
          <rPr>
            <b/>
            <sz val="9"/>
            <color indexed="81"/>
            <rFont val="Tahoma"/>
            <family val="2"/>
          </rPr>
          <t>DOCET Involucro</t>
        </r>
      </text>
    </comment>
    <comment ref="U62" authorId="1" shapeId="0" xr:uid="{90E0BFAE-6301-4EFF-8F38-9BC0D327293D}">
      <text>
        <r>
          <rPr>
            <b/>
            <sz val="9"/>
            <color indexed="81"/>
            <rFont val="Tahoma"/>
            <family val="2"/>
          </rPr>
          <t>DOCET Involucro</t>
        </r>
      </text>
    </comment>
    <comment ref="W62" authorId="1" shapeId="0" xr:uid="{C0AACF79-97E2-48D7-A6E0-635892F23F8E}">
      <text>
        <r>
          <rPr>
            <b/>
            <sz val="9"/>
            <color indexed="81"/>
            <rFont val="Tahoma"/>
            <family val="2"/>
          </rPr>
          <t>DOCET Involucro</t>
        </r>
      </text>
    </comment>
    <comment ref="Y62" authorId="1" shapeId="0" xr:uid="{CF9E34E1-A577-4746-9B40-48050AF18C7D}">
      <text>
        <r>
          <rPr>
            <b/>
            <sz val="9"/>
            <color indexed="81"/>
            <rFont val="Tahoma"/>
            <family val="2"/>
          </rPr>
          <t>DOCET Involucro</t>
        </r>
        <r>
          <rPr>
            <sz val="9"/>
            <color indexed="81"/>
            <rFont val="Tahoma"/>
            <family val="2"/>
          </rPr>
          <t xml:space="preserve">
</t>
        </r>
      </text>
    </comment>
    <comment ref="AA62" authorId="1" shapeId="0" xr:uid="{A1163368-567F-41DA-AC16-13ECDAB1F7C4}">
      <text>
        <r>
          <rPr>
            <b/>
            <sz val="9"/>
            <color indexed="81"/>
            <rFont val="Tahoma"/>
            <family val="2"/>
          </rPr>
          <t>DOCET Involucro</t>
        </r>
      </text>
    </comment>
    <comment ref="AC62" authorId="1" shapeId="0" xr:uid="{E19379B3-81AE-4DD6-A7AB-E2CA0ED5DC25}">
      <text>
        <r>
          <rPr>
            <b/>
            <sz val="9"/>
            <color indexed="81"/>
            <rFont val="Tahoma"/>
            <family val="2"/>
          </rPr>
          <t xml:space="preserve">DOCET Involucro:
</t>
        </r>
        <r>
          <rPr>
            <sz val="9"/>
            <color indexed="81"/>
            <rFont val="Tahoma"/>
            <family val="2"/>
          </rPr>
          <t xml:space="preserve">informazione utile per determinare l'orientamento dell'involucro, ipotizzando che possa avere esclusivamente al massimo  quattro orientamenti (N,E,S,O oppure NE,NO,SE,SO)
</t>
        </r>
      </text>
    </comment>
    <comment ref="AE62" authorId="1" shapeId="0" xr:uid="{B5CB078B-EDA7-462B-8A40-ACFE834DFF2A}">
      <text>
        <r>
          <rPr>
            <b/>
            <sz val="9"/>
            <color indexed="81"/>
            <rFont val="Tahoma"/>
            <family val="2"/>
          </rPr>
          <t xml:space="preserve">EXTRA DOCET
</t>
        </r>
      </text>
    </comment>
    <comment ref="AG62" authorId="1" shapeId="0" xr:uid="{666EDCF6-D74E-4C51-9EE7-18C0DD0C0404}">
      <text>
        <r>
          <rPr>
            <b/>
            <sz val="9"/>
            <color indexed="81"/>
            <rFont val="Tahoma"/>
            <family val="2"/>
          </rPr>
          <t xml:space="preserve">DOCET Involucro </t>
        </r>
        <r>
          <rPr>
            <sz val="9"/>
            <color indexed="81"/>
            <rFont val="Tahoma"/>
            <family val="2"/>
          </rPr>
          <t xml:space="preserve">
</t>
        </r>
      </text>
    </comment>
    <comment ref="AI62" authorId="1" shapeId="0" xr:uid="{54D6D4DC-8D0C-43C2-8799-6B766F42FB3A}">
      <text>
        <r>
          <rPr>
            <b/>
            <sz val="9"/>
            <color indexed="81"/>
            <rFont val="Tahoma"/>
            <family val="2"/>
          </rPr>
          <t xml:space="preserve">DOCET Involucro </t>
        </r>
      </text>
    </comment>
    <comment ref="AK62" authorId="1" shapeId="0" xr:uid="{9807317E-8DEA-4AE5-B485-55308C8F02DE}">
      <text>
        <r>
          <rPr>
            <b/>
            <sz val="9"/>
            <color indexed="81"/>
            <rFont val="Tahoma"/>
            <family val="2"/>
          </rPr>
          <t xml:space="preserve">DOCET Involucro </t>
        </r>
        <r>
          <rPr>
            <sz val="9"/>
            <color indexed="81"/>
            <rFont val="Tahoma"/>
            <family val="2"/>
          </rPr>
          <t xml:space="preserve">
</t>
        </r>
      </text>
    </comment>
    <comment ref="AM62" authorId="1" shapeId="0" xr:uid="{7400784E-01D5-4876-BACA-8BB3C9CB1E46}">
      <text>
        <r>
          <rPr>
            <b/>
            <sz val="9"/>
            <color indexed="81"/>
            <rFont val="Tahoma"/>
            <family val="2"/>
          </rPr>
          <t xml:space="preserve">DOCET Involucro </t>
        </r>
      </text>
    </comment>
    <comment ref="AY62" authorId="1" shapeId="0" xr:uid="{0DBFF053-9713-4C93-9F41-7832A213C2A6}">
      <text>
        <r>
          <rPr>
            <b/>
            <sz val="9"/>
            <color indexed="81"/>
            <rFont val="Tahoma"/>
            <family val="2"/>
          </rPr>
          <t>DOCET Involucro</t>
        </r>
      </text>
    </comment>
    <comment ref="BA62" authorId="1" shapeId="0" xr:uid="{DD820517-F8CB-454C-BEE6-4977C7A8968C}">
      <text>
        <r>
          <rPr>
            <b/>
            <sz val="9"/>
            <color indexed="81"/>
            <rFont val="Tahoma"/>
            <family val="2"/>
          </rPr>
          <t>DOCET Involucro</t>
        </r>
      </text>
    </comment>
    <comment ref="BC62" authorId="1" shapeId="0" xr:uid="{C1ADB9D7-5B99-4E5F-B8CF-2B0EA11AB11E}">
      <text>
        <r>
          <rPr>
            <b/>
            <sz val="9"/>
            <color indexed="81"/>
            <rFont val="Tahoma"/>
            <family val="2"/>
          </rPr>
          <t xml:space="preserve">DOCET Involucro. 
Calcolato da questo file excel, da correggere all'occorrenza. </t>
        </r>
      </text>
    </comment>
    <comment ref="E63" authorId="0" shapeId="0" xr:uid="{F172D0D2-2B14-4A33-971A-562A13156829}">
      <text>
        <r>
          <rPr>
            <b/>
            <sz val="9"/>
            <color indexed="81"/>
            <rFont val="Tahoma"/>
            <family val="2"/>
          </rPr>
          <t>DOCET Involucro</t>
        </r>
      </text>
    </comment>
    <comment ref="G63" authorId="0" shapeId="0" xr:uid="{6C6EAA76-B065-4C21-99F7-7CEFBA368126}">
      <text>
        <r>
          <rPr>
            <b/>
            <sz val="9"/>
            <color indexed="81"/>
            <rFont val="Tahoma"/>
            <family val="2"/>
          </rPr>
          <t>DOCET Involucro</t>
        </r>
        <r>
          <rPr>
            <sz val="9"/>
            <color indexed="81"/>
            <rFont val="Tahoma"/>
            <family val="2"/>
          </rPr>
          <t xml:space="preserve">
</t>
        </r>
      </text>
    </comment>
    <comment ref="I63" authorId="0" shapeId="0" xr:uid="{74172120-F990-412F-94D2-8B0E36B19BA5}">
      <text>
        <r>
          <rPr>
            <b/>
            <sz val="9"/>
            <color indexed="81"/>
            <rFont val="Tahoma"/>
            <family val="2"/>
          </rPr>
          <t>DOCET Involucro</t>
        </r>
        <r>
          <rPr>
            <sz val="9"/>
            <color indexed="81"/>
            <rFont val="Tahoma"/>
            <family val="2"/>
          </rPr>
          <t xml:space="preserve">
</t>
        </r>
      </text>
    </comment>
    <comment ref="K63" authorId="0" shapeId="0" xr:uid="{471A3EDB-5304-4E55-B380-80800C8D71A7}">
      <text>
        <r>
          <rPr>
            <b/>
            <sz val="9"/>
            <color indexed="81"/>
            <rFont val="Tahoma"/>
            <family val="2"/>
          </rPr>
          <t>DOCET Involucro - inserire NO se non presente</t>
        </r>
        <r>
          <rPr>
            <sz val="9"/>
            <color indexed="81"/>
            <rFont val="Tahoma"/>
            <family val="2"/>
          </rPr>
          <t xml:space="preserve">
</t>
        </r>
      </text>
    </comment>
    <comment ref="M63" authorId="1" shapeId="0" xr:uid="{C48C37A0-4A9E-4404-9D9C-89FEE39C00FE}">
      <text>
        <r>
          <rPr>
            <b/>
            <sz val="9"/>
            <color indexed="81"/>
            <rFont val="Tahoma"/>
            <family val="2"/>
          </rPr>
          <t>DOCET Involucro</t>
        </r>
      </text>
    </comment>
    <comment ref="O63" authorId="1" shapeId="0" xr:uid="{E3572BB4-5075-4EC8-BED9-5F4A17640AC3}">
      <text>
        <r>
          <rPr>
            <b/>
            <sz val="9"/>
            <color indexed="81"/>
            <rFont val="Tahoma"/>
            <family val="2"/>
          </rPr>
          <t>DOCET Involucro
Per questa trasmittanza, come per le altre, fare riferimento al dato fornito da DOCET o, qualora più attendibile, al dato fornito da altro SW a disposizione dell'energy auditor. In presenza di un dato inserito manualmente si chiede di inviare la copia pdf della stratigrafia. Stesso discorso per il valore YIE.</t>
        </r>
      </text>
    </comment>
    <comment ref="Q63" authorId="1" shapeId="0" xr:uid="{44B58D97-F5DE-42DC-9BB2-3648C3783E38}">
      <text>
        <r>
          <rPr>
            <b/>
            <sz val="9"/>
            <color indexed="81"/>
            <rFont val="Tahoma"/>
            <family val="2"/>
          </rPr>
          <t>DOCET Involucro</t>
        </r>
      </text>
    </comment>
    <comment ref="S63" authorId="1" shapeId="0" xr:uid="{AF165887-DA9A-4612-958F-691F7FF9BCCF}">
      <text>
        <r>
          <rPr>
            <b/>
            <sz val="9"/>
            <color indexed="81"/>
            <rFont val="Tahoma"/>
            <family val="2"/>
          </rPr>
          <t>DOCET Involucro</t>
        </r>
      </text>
    </comment>
    <comment ref="U63" authorId="1" shapeId="0" xr:uid="{FD3B3EC8-2543-4AA5-9DF3-AC8EED6C2AE3}">
      <text>
        <r>
          <rPr>
            <b/>
            <sz val="9"/>
            <color indexed="81"/>
            <rFont val="Tahoma"/>
            <family val="2"/>
          </rPr>
          <t>DOCET Involucro</t>
        </r>
      </text>
    </comment>
    <comment ref="W63" authorId="1" shapeId="0" xr:uid="{C6310672-6864-4124-8D21-F61B32773C7B}">
      <text>
        <r>
          <rPr>
            <b/>
            <sz val="9"/>
            <color indexed="81"/>
            <rFont val="Tahoma"/>
            <family val="2"/>
          </rPr>
          <t>DOCET Involucro</t>
        </r>
        <r>
          <rPr>
            <sz val="9"/>
            <color indexed="81"/>
            <rFont val="Tahoma"/>
            <family val="2"/>
          </rPr>
          <t xml:space="preserve">
</t>
        </r>
      </text>
    </comment>
    <comment ref="Y63" authorId="1" shapeId="0" xr:uid="{E00ADC8C-CB2A-4EC3-A6F8-959FA52E9472}">
      <text>
        <r>
          <rPr>
            <b/>
            <sz val="9"/>
            <color indexed="81"/>
            <rFont val="Tahoma"/>
            <family val="2"/>
          </rPr>
          <t>DOCET Involucro</t>
        </r>
        <r>
          <rPr>
            <sz val="9"/>
            <color indexed="81"/>
            <rFont val="Tahoma"/>
            <family val="2"/>
          </rPr>
          <t xml:space="preserve">
</t>
        </r>
      </text>
    </comment>
    <comment ref="AA63" authorId="1" shapeId="0" xr:uid="{1F20AD21-1B8F-4024-BD32-FC22A05A0107}">
      <text>
        <r>
          <rPr>
            <b/>
            <sz val="9"/>
            <color indexed="81"/>
            <rFont val="Tahoma"/>
            <family val="2"/>
          </rPr>
          <t>DOCET Involucro</t>
        </r>
        <r>
          <rPr>
            <sz val="9"/>
            <color indexed="81"/>
            <rFont val="Tahoma"/>
            <family val="2"/>
          </rPr>
          <t xml:space="preserve">
</t>
        </r>
      </text>
    </comment>
    <comment ref="AC63" authorId="1" shapeId="0" xr:uid="{3890AD7A-0664-47D6-BD64-5978702F3AA4}">
      <text>
        <r>
          <rPr>
            <b/>
            <sz val="9"/>
            <color indexed="81"/>
            <rFont val="Tahoma"/>
            <family val="2"/>
          </rPr>
          <t>EXTRA DOCET</t>
        </r>
        <r>
          <rPr>
            <sz val="9"/>
            <color indexed="81"/>
            <rFont val="Tahoma"/>
            <family val="2"/>
          </rPr>
          <t xml:space="preserve">
Inserire la parete lorda considerando le misure esterne delle pareti e l'altezza lorda (mezzo solaio se l'appartamento oggetto di calcolo confina con ambiente riscaldato e solaio intero in caso contrario)</t>
        </r>
      </text>
    </comment>
    <comment ref="AE63" authorId="1" shapeId="0" xr:uid="{BC26BEDA-E7BB-4690-8774-23D380544543}">
      <text>
        <r>
          <rPr>
            <b/>
            <sz val="9"/>
            <color indexed="81"/>
            <rFont val="Tahoma"/>
            <family val="2"/>
          </rPr>
          <t xml:space="preserve">EXTRA DOCET
</t>
        </r>
        <r>
          <rPr>
            <sz val="9"/>
            <color indexed="81"/>
            <rFont val="Tahoma"/>
            <family val="2"/>
          </rPr>
          <t xml:space="preserve">
</t>
        </r>
      </text>
    </comment>
    <comment ref="AG63" authorId="1" shapeId="0" xr:uid="{EEB32888-CD3B-49FF-84D9-6FEC9CF82F36}">
      <text>
        <r>
          <rPr>
            <b/>
            <sz val="9"/>
            <color indexed="81"/>
            <rFont val="Tahoma"/>
            <family val="2"/>
          </rPr>
          <t xml:space="preserve">DOCET Involucro </t>
        </r>
        <r>
          <rPr>
            <sz val="9"/>
            <color indexed="81"/>
            <rFont val="Tahoma"/>
            <family val="2"/>
          </rPr>
          <t xml:space="preserve">
</t>
        </r>
      </text>
    </comment>
    <comment ref="AI63" authorId="1" shapeId="0" xr:uid="{0D70984E-9BF5-425B-97FC-FEB35A10BA29}">
      <text>
        <r>
          <rPr>
            <b/>
            <sz val="9"/>
            <color indexed="81"/>
            <rFont val="Tahoma"/>
            <family val="2"/>
          </rPr>
          <t xml:space="preserve">DOCET Involucro </t>
        </r>
        <r>
          <rPr>
            <sz val="9"/>
            <color indexed="81"/>
            <rFont val="Tahoma"/>
            <family val="2"/>
          </rPr>
          <t xml:space="preserve">
</t>
        </r>
      </text>
    </comment>
    <comment ref="AK63" authorId="1" shapeId="0" xr:uid="{1DE45662-249D-4FCE-AE25-ADE8903AD616}">
      <text>
        <r>
          <rPr>
            <b/>
            <sz val="9"/>
            <color indexed="81"/>
            <rFont val="Tahoma"/>
            <family val="2"/>
          </rPr>
          <t xml:space="preserve">DOCET Involucro </t>
        </r>
      </text>
    </comment>
    <comment ref="AM63" authorId="1" shapeId="0" xr:uid="{55D50D91-E712-48BF-BC15-0020923763E8}">
      <text>
        <r>
          <rPr>
            <b/>
            <sz val="9"/>
            <color indexed="81"/>
            <rFont val="Tahoma"/>
            <family val="2"/>
          </rPr>
          <t xml:space="preserve">DOCET Involucro </t>
        </r>
      </text>
    </comment>
    <comment ref="AY63" authorId="1" shapeId="0" xr:uid="{09805C6F-ABCA-419D-ACE8-18F192C9223E}">
      <text>
        <r>
          <rPr>
            <b/>
            <sz val="9"/>
            <color indexed="81"/>
            <rFont val="Tahoma"/>
            <family val="2"/>
          </rPr>
          <t>DOCET Involucro</t>
        </r>
      </text>
    </comment>
    <comment ref="BA63" authorId="1" shapeId="0" xr:uid="{4D068472-B52C-404B-9237-9E66371A7F60}">
      <text>
        <r>
          <rPr>
            <b/>
            <sz val="9"/>
            <color indexed="81"/>
            <rFont val="Tahoma"/>
            <family val="2"/>
          </rPr>
          <t>DOCET Involucro</t>
        </r>
      </text>
    </comment>
    <comment ref="BC63" authorId="1" shapeId="0" xr:uid="{577FF093-D1B9-460C-9DF4-09D12213382A}">
      <text>
        <r>
          <rPr>
            <b/>
            <sz val="9"/>
            <color indexed="81"/>
            <rFont val="Tahoma"/>
            <family val="2"/>
          </rPr>
          <t>DOCET Involucro</t>
        </r>
      </text>
    </comment>
    <comment ref="E64" authorId="0" shapeId="0" xr:uid="{BA5C023B-8B81-48DB-BE5F-1C8132CB4FA8}">
      <text>
        <r>
          <rPr>
            <b/>
            <sz val="9"/>
            <color indexed="81"/>
            <rFont val="Tahoma"/>
            <family val="2"/>
          </rPr>
          <t>DOCET Involucro</t>
        </r>
      </text>
    </comment>
    <comment ref="G64" authorId="0" shapeId="0" xr:uid="{7E6DFAC5-1BB0-4334-98A7-F20701942EA3}">
      <text>
        <r>
          <rPr>
            <b/>
            <sz val="9"/>
            <color indexed="81"/>
            <rFont val="Tahoma"/>
            <family val="2"/>
          </rPr>
          <t>DOCET Involucro</t>
        </r>
      </text>
    </comment>
    <comment ref="K64" authorId="0" shapeId="0" xr:uid="{D1001A47-0B4B-4D6D-89D8-C281ADA4CBDF}">
      <text>
        <r>
          <rPr>
            <b/>
            <sz val="9"/>
            <color indexed="81"/>
            <rFont val="Tahoma"/>
            <family val="2"/>
          </rPr>
          <t>DOCET Involucro - inserire NO se non presente</t>
        </r>
      </text>
    </comment>
    <comment ref="M64" authorId="1" shapeId="0" xr:uid="{BDE1638C-AA80-4B3C-A5B2-2A7DF1F6AB82}">
      <text>
        <r>
          <rPr>
            <b/>
            <sz val="9"/>
            <color indexed="81"/>
            <rFont val="Tahoma"/>
            <family val="2"/>
          </rPr>
          <t>EXTRA DOCET</t>
        </r>
      </text>
    </comment>
    <comment ref="O64" authorId="1" shapeId="0" xr:uid="{90F2D275-F7CE-4D8C-9E6E-71ED7B32F895}">
      <text>
        <r>
          <rPr>
            <b/>
            <sz val="9"/>
            <color indexed="81"/>
            <rFont val="Tahoma"/>
            <family val="2"/>
          </rPr>
          <t>DOCET Involucro</t>
        </r>
      </text>
    </comment>
    <comment ref="Q64" authorId="1" shapeId="0" xr:uid="{4B8E322D-0BEC-43D9-A906-0DF2C9E15FFB}">
      <text>
        <r>
          <rPr>
            <b/>
            <sz val="9"/>
            <color indexed="81"/>
            <rFont val="Tahoma"/>
            <family val="2"/>
          </rPr>
          <t>DOCET Involucro</t>
        </r>
      </text>
    </comment>
    <comment ref="S64" authorId="1" shapeId="0" xr:uid="{FCCE4E2C-67CE-4FD2-B4B3-E3FDF0AE9FB6}">
      <text>
        <r>
          <rPr>
            <b/>
            <sz val="9"/>
            <color indexed="81"/>
            <rFont val="Tahoma"/>
            <family val="2"/>
          </rPr>
          <t>DOCET Involucro</t>
        </r>
      </text>
    </comment>
    <comment ref="U64" authorId="1" shapeId="0" xr:uid="{40764781-3DF0-472C-A43A-AE287829687F}">
      <text>
        <r>
          <rPr>
            <b/>
            <sz val="9"/>
            <color indexed="81"/>
            <rFont val="Tahoma"/>
            <family val="2"/>
          </rPr>
          <t>DOCET Involucro</t>
        </r>
      </text>
    </comment>
    <comment ref="W64" authorId="1" shapeId="0" xr:uid="{E94BED16-29AA-4913-9BF7-B0F282CBCC39}">
      <text>
        <r>
          <rPr>
            <b/>
            <sz val="9"/>
            <color indexed="81"/>
            <rFont val="Tahoma"/>
            <family val="2"/>
          </rPr>
          <t>DOCET Involucro</t>
        </r>
      </text>
    </comment>
    <comment ref="Y64" authorId="1" shapeId="0" xr:uid="{981732A3-DDFC-476C-BA9C-45A3615058DD}">
      <text>
        <r>
          <rPr>
            <b/>
            <sz val="9"/>
            <color indexed="81"/>
            <rFont val="Tahoma"/>
            <family val="2"/>
          </rPr>
          <t xml:space="preserve">DOCET Involucro
</t>
        </r>
        <r>
          <rPr>
            <sz val="9"/>
            <color indexed="81"/>
            <rFont val="Tahoma"/>
            <family val="2"/>
          </rPr>
          <t xml:space="preserve">
</t>
        </r>
      </text>
    </comment>
    <comment ref="AA64" authorId="1" shapeId="0" xr:uid="{33DADADD-E64F-48BB-8967-6FE4415C8CFF}">
      <text>
        <r>
          <rPr>
            <b/>
            <sz val="9"/>
            <color indexed="81"/>
            <rFont val="Tahoma"/>
            <family val="2"/>
          </rPr>
          <t xml:space="preserve">Ottenuto da DOCET Involucro o da valore impostato dal tecnico. </t>
        </r>
      </text>
    </comment>
    <comment ref="AC64" authorId="1" shapeId="0" xr:uid="{D4B5FFD4-F3D3-4E36-8396-BFA9A21D65E5}">
      <text>
        <r>
          <rPr>
            <b/>
            <sz val="9"/>
            <color indexed="81"/>
            <rFont val="Tahoma"/>
            <family val="2"/>
          </rPr>
          <t xml:space="preserve">EXTRA DOCET
</t>
        </r>
        <r>
          <rPr>
            <sz val="9"/>
            <color indexed="81"/>
            <rFont val="Tahoma"/>
            <family val="2"/>
          </rPr>
          <t xml:space="preserve">
</t>
        </r>
      </text>
    </comment>
    <comment ref="AG64" authorId="1" shapeId="0" xr:uid="{B21BC076-BCF1-40FD-AB47-7680B1297307}">
      <text>
        <r>
          <rPr>
            <b/>
            <sz val="9"/>
            <color indexed="81"/>
            <rFont val="Tahoma"/>
            <family val="2"/>
          </rPr>
          <t xml:space="preserve">DOCET Involucro </t>
        </r>
        <r>
          <rPr>
            <sz val="9"/>
            <color indexed="81"/>
            <rFont val="Tahoma"/>
            <family val="2"/>
          </rPr>
          <t xml:space="preserve">
</t>
        </r>
      </text>
    </comment>
    <comment ref="AI64" authorId="1" shapeId="0" xr:uid="{4BE051C8-4E3B-4DBD-8C7A-D15C310848FC}">
      <text>
        <r>
          <rPr>
            <b/>
            <sz val="9"/>
            <color indexed="81"/>
            <rFont val="Tahoma"/>
            <family val="2"/>
          </rPr>
          <t xml:space="preserve">DOCET Involucro </t>
        </r>
        <r>
          <rPr>
            <sz val="9"/>
            <color indexed="81"/>
            <rFont val="Tahoma"/>
            <family val="2"/>
          </rPr>
          <t xml:space="preserve">
</t>
        </r>
      </text>
    </comment>
    <comment ref="AK64" authorId="1" shapeId="0" xr:uid="{D4DA38D9-8F6C-45E9-9515-439011BB7468}">
      <text>
        <r>
          <rPr>
            <b/>
            <sz val="9"/>
            <color indexed="81"/>
            <rFont val="Tahoma"/>
            <family val="2"/>
          </rPr>
          <t xml:space="preserve">DOCET Involucro </t>
        </r>
      </text>
    </comment>
    <comment ref="AM64" authorId="1" shapeId="0" xr:uid="{03CE5AE5-DBE6-4668-B9B5-295905D20C2B}">
      <text>
        <r>
          <rPr>
            <b/>
            <sz val="9"/>
            <color indexed="81"/>
            <rFont val="Tahoma"/>
            <family val="2"/>
          </rPr>
          <t xml:space="preserve">DOCET Involucro </t>
        </r>
      </text>
    </comment>
    <comment ref="AU64" authorId="1" shapeId="0" xr:uid="{5DA2411C-DCAA-4A0C-A6E5-A407DAD1D852}">
      <text>
        <r>
          <rPr>
            <b/>
            <sz val="9"/>
            <color indexed="81"/>
            <rFont val="Tahoma"/>
            <family val="2"/>
          </rPr>
          <t>DOCET Involucro</t>
        </r>
      </text>
    </comment>
    <comment ref="AW64" authorId="1" shapeId="0" xr:uid="{17C25380-90A5-4AEE-9FB7-B5D1C1BBFDED}">
      <text>
        <r>
          <rPr>
            <b/>
            <sz val="9"/>
            <color indexed="81"/>
            <rFont val="Tahoma"/>
            <family val="2"/>
          </rPr>
          <t>DOCET Involucro</t>
        </r>
      </text>
    </comment>
    <comment ref="BA64" authorId="1" shapeId="0" xr:uid="{41E4243E-0DED-4052-985D-CC91455A6271}">
      <text>
        <r>
          <rPr>
            <b/>
            <sz val="9"/>
            <color indexed="81"/>
            <rFont val="Tahoma"/>
            <family val="2"/>
          </rPr>
          <t>DOCET Involucro</t>
        </r>
      </text>
    </comment>
    <comment ref="BC64" authorId="1" shapeId="0" xr:uid="{446BCA29-2AEF-40BD-889C-DDAD7F8A415F}">
      <text>
        <r>
          <rPr>
            <b/>
            <sz val="9"/>
            <color indexed="81"/>
            <rFont val="Tahoma"/>
            <family val="2"/>
          </rPr>
          <t>DOCET Involucro.
Calcolato in automatico da exel</t>
        </r>
      </text>
    </comment>
    <comment ref="I68" authorId="0" shapeId="0" xr:uid="{00000000-0006-0000-0200-00001A020000}">
      <text>
        <r>
          <rPr>
            <b/>
            <sz val="9"/>
            <color indexed="81"/>
            <rFont val="Tahoma"/>
            <family val="2"/>
          </rPr>
          <t>DOCET Involucro</t>
        </r>
        <r>
          <rPr>
            <sz val="9"/>
            <color indexed="81"/>
            <rFont val="Tahoma"/>
            <family val="2"/>
          </rPr>
          <t xml:space="preserve">
Dato ottenuto dalle planimetrie rielaborate a seguito del sopralluogo</t>
        </r>
      </text>
    </comment>
    <comment ref="I69" authorId="0" shapeId="0" xr:uid="{00000000-0006-0000-0200-00001B020000}">
      <text>
        <r>
          <rPr>
            <b/>
            <sz val="9"/>
            <color indexed="81"/>
            <rFont val="Tahoma"/>
            <family val="2"/>
          </rPr>
          <t>DOCET Involucro</t>
        </r>
        <r>
          <rPr>
            <sz val="9"/>
            <color indexed="81"/>
            <rFont val="Tahoma"/>
            <family val="2"/>
          </rPr>
          <t xml:space="preserve">
</t>
        </r>
      </text>
    </comment>
    <comment ref="I70" authorId="0" shapeId="0" xr:uid="{00000000-0006-0000-0200-00001C020000}">
      <text>
        <r>
          <rPr>
            <b/>
            <sz val="9"/>
            <color indexed="81"/>
            <rFont val="Tahoma"/>
            <family val="2"/>
          </rPr>
          <t>DOCET necessario per S/V di involucro</t>
        </r>
        <r>
          <rPr>
            <sz val="9"/>
            <color indexed="81"/>
            <rFont val="Tahoma"/>
            <family val="2"/>
          </rPr>
          <t xml:space="preserve">
</t>
        </r>
      </text>
    </comment>
    <comment ref="E74" authorId="0" shapeId="0" xr:uid="{D5A372C3-AE29-4CEC-A158-694A4C74CB04}">
      <text>
        <r>
          <rPr>
            <b/>
            <sz val="9"/>
            <color indexed="81"/>
            <rFont val="Tahoma"/>
            <family val="2"/>
          </rPr>
          <t>DOCET Involucro</t>
        </r>
      </text>
    </comment>
    <comment ref="G74" authorId="0" shapeId="0" xr:uid="{F949ABBC-73B4-44D5-A354-9054CF8FB33F}">
      <text>
        <r>
          <rPr>
            <b/>
            <sz val="9"/>
            <color indexed="81"/>
            <rFont val="Tahoma"/>
            <family val="2"/>
          </rPr>
          <t>DOCET Involucro</t>
        </r>
      </text>
    </comment>
    <comment ref="I74" authorId="0" shapeId="0" xr:uid="{834A04B3-8577-4FCF-A4E7-D27F2A2B7EAF}">
      <text>
        <r>
          <rPr>
            <b/>
            <sz val="9"/>
            <color indexed="81"/>
            <rFont val="Tahoma"/>
            <family val="2"/>
          </rPr>
          <t>DOCET Involucro</t>
        </r>
        <r>
          <rPr>
            <sz val="9"/>
            <color indexed="81"/>
            <rFont val="Tahoma"/>
            <family val="2"/>
          </rPr>
          <t xml:space="preserve">
Dato ottenuto dalle planimetrie rielaborate a seguito del sopralluogo</t>
        </r>
      </text>
    </comment>
    <comment ref="K74" authorId="0" shapeId="0" xr:uid="{B7D2DB58-8E6D-4C3D-B140-356ADE70ABCD}">
      <text>
        <r>
          <rPr>
            <b/>
            <sz val="9"/>
            <color indexed="81"/>
            <rFont val="Tahoma"/>
            <family val="2"/>
          </rPr>
          <t>DOCET Involucro - inserire NO se non presente</t>
        </r>
        <r>
          <rPr>
            <sz val="9"/>
            <color indexed="81"/>
            <rFont val="Tahoma"/>
            <family val="2"/>
          </rPr>
          <t xml:space="preserve">
</t>
        </r>
      </text>
    </comment>
    <comment ref="M74" authorId="1" shapeId="0" xr:uid="{1ED69DC9-F81E-4ACE-9024-39FC8791BB96}">
      <text>
        <r>
          <rPr>
            <b/>
            <sz val="9"/>
            <color indexed="81"/>
            <rFont val="Tahoma"/>
            <family val="2"/>
          </rPr>
          <t>DOCET Involucro</t>
        </r>
        <r>
          <rPr>
            <sz val="9"/>
            <color indexed="81"/>
            <rFont val="Tahoma"/>
            <family val="2"/>
          </rPr>
          <t xml:space="preserve">
</t>
        </r>
      </text>
    </comment>
    <comment ref="O74" authorId="1" shapeId="0" xr:uid="{136534A7-C2A0-4E89-AE68-F229D7CA3E4B}">
      <text>
        <r>
          <rPr>
            <b/>
            <sz val="9"/>
            <color indexed="81"/>
            <rFont val="Tahoma"/>
            <family val="2"/>
          </rPr>
          <t>DOCET Involucro</t>
        </r>
      </text>
    </comment>
    <comment ref="Q74" authorId="1" shapeId="0" xr:uid="{727CB583-1E74-4E57-AAF6-00BBF3C1F6BF}">
      <text>
        <r>
          <rPr>
            <b/>
            <sz val="9"/>
            <color indexed="81"/>
            <rFont val="Tahoma"/>
            <family val="2"/>
          </rPr>
          <t>DOCET Involucro</t>
        </r>
      </text>
    </comment>
    <comment ref="S74" authorId="1" shapeId="0" xr:uid="{99389DE2-5B01-4A2F-8F9C-3CCD280D0A34}">
      <text>
        <r>
          <rPr>
            <b/>
            <sz val="9"/>
            <color indexed="81"/>
            <rFont val="Tahoma"/>
            <family val="2"/>
          </rPr>
          <t>DOCET Involucro</t>
        </r>
      </text>
    </comment>
    <comment ref="U74" authorId="1" shapeId="0" xr:uid="{DBAA65DE-A4C1-4D4F-B785-A9A0D15EF8F6}">
      <text>
        <r>
          <rPr>
            <b/>
            <sz val="9"/>
            <color indexed="81"/>
            <rFont val="Tahoma"/>
            <family val="2"/>
          </rPr>
          <t>DOCET Involucro</t>
        </r>
      </text>
    </comment>
    <comment ref="W74" authorId="1" shapeId="0" xr:uid="{804B6621-34F3-470F-87F0-56D573315039}">
      <text>
        <r>
          <rPr>
            <b/>
            <sz val="9"/>
            <color indexed="81"/>
            <rFont val="Tahoma"/>
            <family val="2"/>
          </rPr>
          <t>DOCET Involucro</t>
        </r>
      </text>
    </comment>
    <comment ref="Y74" authorId="1" shapeId="0" xr:uid="{ACC8D029-CEDC-470A-A540-0074A2FAD908}">
      <text>
        <r>
          <rPr>
            <b/>
            <sz val="9"/>
            <color indexed="81"/>
            <rFont val="Tahoma"/>
            <family val="2"/>
          </rPr>
          <t>DOCET Involucro</t>
        </r>
        <r>
          <rPr>
            <sz val="9"/>
            <color indexed="81"/>
            <rFont val="Tahoma"/>
            <family val="2"/>
          </rPr>
          <t xml:space="preserve">
</t>
        </r>
      </text>
    </comment>
    <comment ref="AA74" authorId="1" shapeId="0" xr:uid="{7B655C98-0BF5-44E2-BF85-8D5023787B5B}">
      <text>
        <r>
          <rPr>
            <b/>
            <sz val="9"/>
            <color indexed="81"/>
            <rFont val="Tahoma"/>
            <family val="2"/>
          </rPr>
          <t>DOCET Involucro</t>
        </r>
      </text>
    </comment>
    <comment ref="AC74" authorId="1" shapeId="0" xr:uid="{66337A02-2441-4F96-8D8C-D3D64A9F2D67}">
      <text>
        <r>
          <rPr>
            <b/>
            <sz val="9"/>
            <color indexed="81"/>
            <rFont val="Tahoma"/>
            <family val="2"/>
          </rPr>
          <t xml:space="preserve">DOCET Involucro:
</t>
        </r>
        <r>
          <rPr>
            <sz val="9"/>
            <color indexed="81"/>
            <rFont val="Tahoma"/>
            <family val="2"/>
          </rPr>
          <t xml:space="preserve">informazione utile per determinare l'orientamento dell'involucro, ipotizzando che possa avere esclusivamente al massimo  quattro orientamenti (N,E,S,O oppure NE,NO,SE,SO)
</t>
        </r>
      </text>
    </comment>
    <comment ref="AE74" authorId="1" shapeId="0" xr:uid="{D47C06BD-8CAE-4560-B444-ED534037A6AF}">
      <text>
        <r>
          <rPr>
            <b/>
            <sz val="9"/>
            <color indexed="81"/>
            <rFont val="Tahoma"/>
            <family val="2"/>
          </rPr>
          <t xml:space="preserve">EXTRA DOCET
</t>
        </r>
      </text>
    </comment>
    <comment ref="AG74" authorId="1" shapeId="0" xr:uid="{0857C6B0-E154-4AD6-A299-FADE2AB7DE6D}">
      <text>
        <r>
          <rPr>
            <b/>
            <sz val="9"/>
            <color indexed="81"/>
            <rFont val="Tahoma"/>
            <family val="2"/>
          </rPr>
          <t xml:space="preserve">DOCET Involucro </t>
        </r>
        <r>
          <rPr>
            <sz val="9"/>
            <color indexed="81"/>
            <rFont val="Tahoma"/>
            <family val="2"/>
          </rPr>
          <t xml:space="preserve">
</t>
        </r>
      </text>
    </comment>
    <comment ref="AI74" authorId="1" shapeId="0" xr:uid="{36D6F2EB-A047-4481-8EA2-C0242E0AB28A}">
      <text>
        <r>
          <rPr>
            <b/>
            <sz val="9"/>
            <color indexed="81"/>
            <rFont val="Tahoma"/>
            <family val="2"/>
          </rPr>
          <t xml:space="preserve">DOCET Involucro </t>
        </r>
      </text>
    </comment>
    <comment ref="AK74" authorId="1" shapeId="0" xr:uid="{155D5297-CA86-4E4F-A599-AB2750F05493}">
      <text>
        <r>
          <rPr>
            <b/>
            <sz val="9"/>
            <color indexed="81"/>
            <rFont val="Tahoma"/>
            <family val="2"/>
          </rPr>
          <t xml:space="preserve">DOCET Involucro </t>
        </r>
        <r>
          <rPr>
            <sz val="9"/>
            <color indexed="81"/>
            <rFont val="Tahoma"/>
            <family val="2"/>
          </rPr>
          <t xml:space="preserve">
</t>
        </r>
      </text>
    </comment>
    <comment ref="AM74" authorId="1" shapeId="0" xr:uid="{B1AB91DB-7F1D-40BF-9ED5-F363DB1277F7}">
      <text>
        <r>
          <rPr>
            <b/>
            <sz val="9"/>
            <color indexed="81"/>
            <rFont val="Tahoma"/>
            <family val="2"/>
          </rPr>
          <t xml:space="preserve">DOCET Involucro </t>
        </r>
      </text>
    </comment>
    <comment ref="AY74" authorId="1" shapeId="0" xr:uid="{EDB45F05-2B7A-49B8-8AEB-4F536A8C872A}">
      <text>
        <r>
          <rPr>
            <b/>
            <sz val="9"/>
            <color indexed="81"/>
            <rFont val="Tahoma"/>
            <family val="2"/>
          </rPr>
          <t>DOCET Involucro</t>
        </r>
      </text>
    </comment>
    <comment ref="BA74" authorId="1" shapeId="0" xr:uid="{40800ED1-BB78-4A8C-B431-C872C48C76C3}">
      <text>
        <r>
          <rPr>
            <b/>
            <sz val="9"/>
            <color indexed="81"/>
            <rFont val="Tahoma"/>
            <family val="2"/>
          </rPr>
          <t>DOCET Involucro</t>
        </r>
      </text>
    </comment>
    <comment ref="BC74" authorId="1" shapeId="0" xr:uid="{A8689829-8F2C-4CD1-A7D5-A47AD45F4CAA}">
      <text>
        <r>
          <rPr>
            <b/>
            <sz val="9"/>
            <color indexed="81"/>
            <rFont val="Tahoma"/>
            <family val="2"/>
          </rPr>
          <t xml:space="preserve">DOCET Involucro. 
Calcolato da questo file excel, da correggere all'occorrenza. </t>
        </r>
      </text>
    </comment>
    <comment ref="E75" authorId="0" shapeId="0" xr:uid="{EE7C905C-9C08-49CA-AF42-6DDF4735D78A}">
      <text>
        <r>
          <rPr>
            <b/>
            <sz val="9"/>
            <color indexed="81"/>
            <rFont val="Tahoma"/>
            <family val="2"/>
          </rPr>
          <t>DOCET Involucro</t>
        </r>
      </text>
    </comment>
    <comment ref="G75" authorId="0" shapeId="0" xr:uid="{8C1A55F3-96F3-4F15-9F97-A1BAE9B55DDE}">
      <text>
        <r>
          <rPr>
            <b/>
            <sz val="9"/>
            <color indexed="81"/>
            <rFont val="Tahoma"/>
            <family val="2"/>
          </rPr>
          <t>DOCET Involucro</t>
        </r>
        <r>
          <rPr>
            <sz val="9"/>
            <color indexed="81"/>
            <rFont val="Tahoma"/>
            <family val="2"/>
          </rPr>
          <t xml:space="preserve">
</t>
        </r>
      </text>
    </comment>
    <comment ref="I75" authorId="0" shapeId="0" xr:uid="{E20D4BA0-6B05-4418-B34D-8A61175E73C5}">
      <text>
        <r>
          <rPr>
            <b/>
            <sz val="9"/>
            <color indexed="81"/>
            <rFont val="Tahoma"/>
            <family val="2"/>
          </rPr>
          <t>DOCET Involucro</t>
        </r>
        <r>
          <rPr>
            <sz val="9"/>
            <color indexed="81"/>
            <rFont val="Tahoma"/>
            <family val="2"/>
          </rPr>
          <t xml:space="preserve">
</t>
        </r>
      </text>
    </comment>
    <comment ref="K75" authorId="0" shapeId="0" xr:uid="{3B70C50E-469B-4B8E-BB3F-FF01072E2665}">
      <text>
        <r>
          <rPr>
            <b/>
            <sz val="9"/>
            <color indexed="81"/>
            <rFont val="Tahoma"/>
            <family val="2"/>
          </rPr>
          <t>DOCET Involucro - inserire NO se non presente</t>
        </r>
        <r>
          <rPr>
            <sz val="9"/>
            <color indexed="81"/>
            <rFont val="Tahoma"/>
            <family val="2"/>
          </rPr>
          <t xml:space="preserve">
</t>
        </r>
      </text>
    </comment>
    <comment ref="M75" authorId="1" shapeId="0" xr:uid="{C86B6DB8-3E57-4C65-BB35-B3C16BE4FC5D}">
      <text>
        <r>
          <rPr>
            <b/>
            <sz val="9"/>
            <color indexed="81"/>
            <rFont val="Tahoma"/>
            <family val="2"/>
          </rPr>
          <t>DOCET Involucro</t>
        </r>
      </text>
    </comment>
    <comment ref="O75" authorId="1" shapeId="0" xr:uid="{A2A26D53-5F74-4D03-9BAE-8F52488B3BE2}">
      <text>
        <r>
          <rPr>
            <b/>
            <sz val="9"/>
            <color indexed="81"/>
            <rFont val="Tahoma"/>
            <family val="2"/>
          </rPr>
          <t>DOCET Involucro
Per questa trasmittanza, come per le altre, fare riferimento al dato fornito da DOCET o, qualora più attendibile, al dato fornito da altro SW a disposizione dell'energy auditor. In presenza di un dato inserito manualmente si chiede di inviare la copia pdf della stratigrafia. Stesso discorso per il valore YIE.</t>
        </r>
      </text>
    </comment>
    <comment ref="Q75" authorId="1" shapeId="0" xr:uid="{21ADC79F-C7F2-41B9-8334-1C3DC5440144}">
      <text>
        <r>
          <rPr>
            <b/>
            <sz val="9"/>
            <color indexed="81"/>
            <rFont val="Tahoma"/>
            <family val="2"/>
          </rPr>
          <t>DOCET Involucro</t>
        </r>
      </text>
    </comment>
    <comment ref="S75" authorId="1" shapeId="0" xr:uid="{107942E1-6CD2-4F45-BF62-F7211F3ADE9E}">
      <text>
        <r>
          <rPr>
            <b/>
            <sz val="9"/>
            <color indexed="81"/>
            <rFont val="Tahoma"/>
            <family val="2"/>
          </rPr>
          <t>DOCET Involucro</t>
        </r>
      </text>
    </comment>
    <comment ref="U75" authorId="1" shapeId="0" xr:uid="{A06FD4A7-58FB-4519-A56F-59E63A045425}">
      <text>
        <r>
          <rPr>
            <b/>
            <sz val="9"/>
            <color indexed="81"/>
            <rFont val="Tahoma"/>
            <family val="2"/>
          </rPr>
          <t>DOCET Involucro</t>
        </r>
      </text>
    </comment>
    <comment ref="W75" authorId="1" shapeId="0" xr:uid="{AFC95587-B137-4212-8CCC-F24B24EC1EF5}">
      <text>
        <r>
          <rPr>
            <b/>
            <sz val="9"/>
            <color indexed="81"/>
            <rFont val="Tahoma"/>
            <family val="2"/>
          </rPr>
          <t>DOCET Involucro</t>
        </r>
        <r>
          <rPr>
            <sz val="9"/>
            <color indexed="81"/>
            <rFont val="Tahoma"/>
            <family val="2"/>
          </rPr>
          <t xml:space="preserve">
</t>
        </r>
      </text>
    </comment>
    <comment ref="Y75" authorId="1" shapeId="0" xr:uid="{35A94A2B-6CC6-45C7-97A8-E492FEB7C849}">
      <text>
        <r>
          <rPr>
            <b/>
            <sz val="9"/>
            <color indexed="81"/>
            <rFont val="Tahoma"/>
            <family val="2"/>
          </rPr>
          <t>DOCET Involucro</t>
        </r>
        <r>
          <rPr>
            <sz val="9"/>
            <color indexed="81"/>
            <rFont val="Tahoma"/>
            <family val="2"/>
          </rPr>
          <t xml:space="preserve">
</t>
        </r>
      </text>
    </comment>
    <comment ref="AA75" authorId="1" shapeId="0" xr:uid="{6E83271B-28CC-451E-8F79-3084EA61BBD2}">
      <text>
        <r>
          <rPr>
            <b/>
            <sz val="9"/>
            <color indexed="81"/>
            <rFont val="Tahoma"/>
            <family val="2"/>
          </rPr>
          <t>DOCET Involucro</t>
        </r>
        <r>
          <rPr>
            <sz val="9"/>
            <color indexed="81"/>
            <rFont val="Tahoma"/>
            <family val="2"/>
          </rPr>
          <t xml:space="preserve">
</t>
        </r>
      </text>
    </comment>
    <comment ref="AC75" authorId="1" shapeId="0" xr:uid="{4756DC27-751F-4424-8C8E-131BD5FE4042}">
      <text>
        <r>
          <rPr>
            <b/>
            <sz val="9"/>
            <color indexed="81"/>
            <rFont val="Tahoma"/>
            <family val="2"/>
          </rPr>
          <t>EXTRA DOCET</t>
        </r>
        <r>
          <rPr>
            <sz val="9"/>
            <color indexed="81"/>
            <rFont val="Tahoma"/>
            <family val="2"/>
          </rPr>
          <t xml:space="preserve">
Inserire la parete lorda considerando le misure esterne delle pareti e l'altezza lorda (mezzo solaio se l'appartamento oggetto di calcolo confina con ambiente riscaldato e solaio intero in caso contrario)</t>
        </r>
      </text>
    </comment>
    <comment ref="AE75" authorId="1" shapeId="0" xr:uid="{54816F8B-5494-46D1-8E23-43A60DA02638}">
      <text>
        <r>
          <rPr>
            <b/>
            <sz val="9"/>
            <color indexed="81"/>
            <rFont val="Tahoma"/>
            <family val="2"/>
          </rPr>
          <t xml:space="preserve">EXTRA DOCET
</t>
        </r>
        <r>
          <rPr>
            <sz val="9"/>
            <color indexed="81"/>
            <rFont val="Tahoma"/>
            <family val="2"/>
          </rPr>
          <t xml:space="preserve">
</t>
        </r>
      </text>
    </comment>
    <comment ref="AG75" authorId="1" shapeId="0" xr:uid="{8D2C35A9-2C34-4112-8E26-2114380A22FA}">
      <text>
        <r>
          <rPr>
            <b/>
            <sz val="9"/>
            <color indexed="81"/>
            <rFont val="Tahoma"/>
            <family val="2"/>
          </rPr>
          <t xml:space="preserve">DOCET Involucro </t>
        </r>
        <r>
          <rPr>
            <sz val="9"/>
            <color indexed="81"/>
            <rFont val="Tahoma"/>
            <family val="2"/>
          </rPr>
          <t xml:space="preserve">
</t>
        </r>
      </text>
    </comment>
    <comment ref="AI75" authorId="1" shapeId="0" xr:uid="{D6D80A8B-CC4E-408C-A95F-57883C44DBEE}">
      <text>
        <r>
          <rPr>
            <b/>
            <sz val="9"/>
            <color indexed="81"/>
            <rFont val="Tahoma"/>
            <family val="2"/>
          </rPr>
          <t xml:space="preserve">DOCET Involucro </t>
        </r>
        <r>
          <rPr>
            <sz val="9"/>
            <color indexed="81"/>
            <rFont val="Tahoma"/>
            <family val="2"/>
          </rPr>
          <t xml:space="preserve">
</t>
        </r>
      </text>
    </comment>
    <comment ref="AK75" authorId="1" shapeId="0" xr:uid="{638450FA-C436-4F67-AFFA-54A110CC69DF}">
      <text>
        <r>
          <rPr>
            <b/>
            <sz val="9"/>
            <color indexed="81"/>
            <rFont val="Tahoma"/>
            <family val="2"/>
          </rPr>
          <t xml:space="preserve">DOCET Involucro </t>
        </r>
      </text>
    </comment>
    <comment ref="AM75" authorId="1" shapeId="0" xr:uid="{56290D9D-8AF8-4541-A4AF-2472D8EE8608}">
      <text>
        <r>
          <rPr>
            <b/>
            <sz val="9"/>
            <color indexed="81"/>
            <rFont val="Tahoma"/>
            <family val="2"/>
          </rPr>
          <t xml:space="preserve">DOCET Involucro </t>
        </r>
      </text>
    </comment>
    <comment ref="AY75" authorId="1" shapeId="0" xr:uid="{61C904A1-2279-4664-9081-C981AB77A703}">
      <text>
        <r>
          <rPr>
            <b/>
            <sz val="9"/>
            <color indexed="81"/>
            <rFont val="Tahoma"/>
            <family val="2"/>
          </rPr>
          <t>DOCET Involucro</t>
        </r>
      </text>
    </comment>
    <comment ref="BA75" authorId="1" shapeId="0" xr:uid="{EB85AE66-24C2-48B3-AECE-635A87A598BD}">
      <text>
        <r>
          <rPr>
            <b/>
            <sz val="9"/>
            <color indexed="81"/>
            <rFont val="Tahoma"/>
            <family val="2"/>
          </rPr>
          <t>DOCET Involucro</t>
        </r>
      </text>
    </comment>
    <comment ref="BC75" authorId="1" shapeId="0" xr:uid="{CC8864CE-8CD5-4B9A-85A5-0A49F6ECE27C}">
      <text>
        <r>
          <rPr>
            <b/>
            <sz val="9"/>
            <color indexed="81"/>
            <rFont val="Tahoma"/>
            <family val="2"/>
          </rPr>
          <t>DOCET Involucro</t>
        </r>
      </text>
    </comment>
    <comment ref="E76" authorId="0" shapeId="0" xr:uid="{BFAC966E-21DB-42BA-A141-6470DE065811}">
      <text>
        <r>
          <rPr>
            <b/>
            <sz val="9"/>
            <color indexed="81"/>
            <rFont val="Tahoma"/>
            <family val="2"/>
          </rPr>
          <t>DOCET Involucro</t>
        </r>
      </text>
    </comment>
    <comment ref="G76" authorId="0" shapeId="0" xr:uid="{3A1DDDA3-5444-4B4D-9245-D10835B03A08}">
      <text>
        <r>
          <rPr>
            <b/>
            <sz val="9"/>
            <color indexed="81"/>
            <rFont val="Tahoma"/>
            <family val="2"/>
          </rPr>
          <t>DOCET Involucro</t>
        </r>
      </text>
    </comment>
    <comment ref="K76" authorId="0" shapeId="0" xr:uid="{24470FAB-DD78-4C75-8E54-8751FD8FD5C2}">
      <text>
        <r>
          <rPr>
            <b/>
            <sz val="9"/>
            <color indexed="81"/>
            <rFont val="Tahoma"/>
            <family val="2"/>
          </rPr>
          <t>DOCET Involucro - inserire NO se non presente</t>
        </r>
      </text>
    </comment>
    <comment ref="M76" authorId="1" shapeId="0" xr:uid="{5116B798-155F-4FCC-8007-5E327EF46556}">
      <text>
        <r>
          <rPr>
            <b/>
            <sz val="9"/>
            <color indexed="81"/>
            <rFont val="Tahoma"/>
            <family val="2"/>
          </rPr>
          <t>EXTRA DOCET</t>
        </r>
      </text>
    </comment>
    <comment ref="O76" authorId="1" shapeId="0" xr:uid="{C1FC6515-7F93-4987-95DF-8474F85DCA93}">
      <text>
        <r>
          <rPr>
            <b/>
            <sz val="9"/>
            <color indexed="81"/>
            <rFont val="Tahoma"/>
            <family val="2"/>
          </rPr>
          <t>DOCET Involucro</t>
        </r>
      </text>
    </comment>
    <comment ref="Q76" authorId="1" shapeId="0" xr:uid="{DCC4A954-912C-42FE-BB3A-FC9F23626A5C}">
      <text>
        <r>
          <rPr>
            <b/>
            <sz val="9"/>
            <color indexed="81"/>
            <rFont val="Tahoma"/>
            <family val="2"/>
          </rPr>
          <t>DOCET Involucro</t>
        </r>
      </text>
    </comment>
    <comment ref="S76" authorId="1" shapeId="0" xr:uid="{4C13D584-A023-4C48-81CA-A73A386343F4}">
      <text>
        <r>
          <rPr>
            <b/>
            <sz val="9"/>
            <color indexed="81"/>
            <rFont val="Tahoma"/>
            <family val="2"/>
          </rPr>
          <t>DOCET Involucro</t>
        </r>
      </text>
    </comment>
    <comment ref="U76" authorId="1" shapeId="0" xr:uid="{2744C601-B926-42AD-879B-A3C7B6E8B7A9}">
      <text>
        <r>
          <rPr>
            <b/>
            <sz val="9"/>
            <color indexed="81"/>
            <rFont val="Tahoma"/>
            <family val="2"/>
          </rPr>
          <t>DOCET Involucro</t>
        </r>
      </text>
    </comment>
    <comment ref="W76" authorId="1" shapeId="0" xr:uid="{81409BA1-DC2D-4621-BDD3-75C6A8957FCD}">
      <text>
        <r>
          <rPr>
            <b/>
            <sz val="9"/>
            <color indexed="81"/>
            <rFont val="Tahoma"/>
            <family val="2"/>
          </rPr>
          <t>DOCET Involucro</t>
        </r>
      </text>
    </comment>
    <comment ref="Y76" authorId="1" shapeId="0" xr:uid="{E1A6E388-CE1C-4F05-88E4-447FA59E2A8F}">
      <text>
        <r>
          <rPr>
            <b/>
            <sz val="9"/>
            <color indexed="81"/>
            <rFont val="Tahoma"/>
            <family val="2"/>
          </rPr>
          <t xml:space="preserve">DOCET Involucro
</t>
        </r>
        <r>
          <rPr>
            <sz val="9"/>
            <color indexed="81"/>
            <rFont val="Tahoma"/>
            <family val="2"/>
          </rPr>
          <t xml:space="preserve">
</t>
        </r>
      </text>
    </comment>
    <comment ref="AA76" authorId="1" shapeId="0" xr:uid="{A35C5835-C4DA-4CF7-B804-A6CF02D5BE5E}">
      <text>
        <r>
          <rPr>
            <b/>
            <sz val="9"/>
            <color indexed="81"/>
            <rFont val="Tahoma"/>
            <family val="2"/>
          </rPr>
          <t xml:space="preserve">Ottenuto da DOCET Involucro o da valore impostato dal tecnico. </t>
        </r>
      </text>
    </comment>
    <comment ref="AC76" authorId="1" shapeId="0" xr:uid="{A941548A-74B7-42FB-B277-71B21967DA55}">
      <text>
        <r>
          <rPr>
            <b/>
            <sz val="9"/>
            <color indexed="81"/>
            <rFont val="Tahoma"/>
            <family val="2"/>
          </rPr>
          <t xml:space="preserve">EXTRA DOCET
</t>
        </r>
        <r>
          <rPr>
            <sz val="9"/>
            <color indexed="81"/>
            <rFont val="Tahoma"/>
            <family val="2"/>
          </rPr>
          <t xml:space="preserve">
</t>
        </r>
      </text>
    </comment>
    <comment ref="AG76" authorId="1" shapeId="0" xr:uid="{26698F72-8238-4621-A031-08165FC39C43}">
      <text>
        <r>
          <rPr>
            <b/>
            <sz val="9"/>
            <color indexed="81"/>
            <rFont val="Tahoma"/>
            <family val="2"/>
          </rPr>
          <t xml:space="preserve">DOCET Involucro </t>
        </r>
        <r>
          <rPr>
            <sz val="9"/>
            <color indexed="81"/>
            <rFont val="Tahoma"/>
            <family val="2"/>
          </rPr>
          <t xml:space="preserve">
</t>
        </r>
      </text>
    </comment>
    <comment ref="AI76" authorId="1" shapeId="0" xr:uid="{CA6312B9-4953-4E38-B7A6-D386C4DCDE87}">
      <text>
        <r>
          <rPr>
            <b/>
            <sz val="9"/>
            <color indexed="81"/>
            <rFont val="Tahoma"/>
            <family val="2"/>
          </rPr>
          <t xml:space="preserve">DOCET Involucro </t>
        </r>
        <r>
          <rPr>
            <sz val="9"/>
            <color indexed="81"/>
            <rFont val="Tahoma"/>
            <family val="2"/>
          </rPr>
          <t xml:space="preserve">
</t>
        </r>
      </text>
    </comment>
    <comment ref="AK76" authorId="1" shapeId="0" xr:uid="{0B717C5F-0BDB-42B6-B6EA-CB8D2B48D84B}">
      <text>
        <r>
          <rPr>
            <b/>
            <sz val="9"/>
            <color indexed="81"/>
            <rFont val="Tahoma"/>
            <family val="2"/>
          </rPr>
          <t xml:space="preserve">DOCET Involucro </t>
        </r>
      </text>
    </comment>
    <comment ref="AM76" authorId="1" shapeId="0" xr:uid="{D13EE417-37D7-4B99-92EA-4A21BC9ED3AA}">
      <text>
        <r>
          <rPr>
            <b/>
            <sz val="9"/>
            <color indexed="81"/>
            <rFont val="Tahoma"/>
            <family val="2"/>
          </rPr>
          <t xml:space="preserve">DOCET Involucro </t>
        </r>
      </text>
    </comment>
    <comment ref="AU76" authorId="1" shapeId="0" xr:uid="{0876C6A6-7393-4E23-89D9-110CAEA3D4BC}">
      <text>
        <r>
          <rPr>
            <b/>
            <sz val="9"/>
            <color indexed="81"/>
            <rFont val="Tahoma"/>
            <family val="2"/>
          </rPr>
          <t>DOCET Involucro</t>
        </r>
      </text>
    </comment>
    <comment ref="AW76" authorId="1" shapeId="0" xr:uid="{6F81F997-5FF8-485E-85B4-C595ADB32383}">
      <text>
        <r>
          <rPr>
            <b/>
            <sz val="9"/>
            <color indexed="81"/>
            <rFont val="Tahoma"/>
            <family val="2"/>
          </rPr>
          <t>DOCET Involucro</t>
        </r>
      </text>
    </comment>
    <comment ref="BA76" authorId="1" shapeId="0" xr:uid="{090D0B79-CF7D-4091-AA13-2541934C8955}">
      <text>
        <r>
          <rPr>
            <b/>
            <sz val="9"/>
            <color indexed="81"/>
            <rFont val="Tahoma"/>
            <family val="2"/>
          </rPr>
          <t>DOCET Involucro</t>
        </r>
      </text>
    </comment>
    <comment ref="BC76" authorId="1" shapeId="0" xr:uid="{8BC2EA16-933A-4662-AD71-C86519F9907D}">
      <text>
        <r>
          <rPr>
            <b/>
            <sz val="9"/>
            <color indexed="81"/>
            <rFont val="Tahoma"/>
            <family val="2"/>
          </rPr>
          <t>DOCET Involucro.
Calcolato in automatico da exel</t>
        </r>
      </text>
    </comment>
    <comment ref="E80" authorId="0" shapeId="0" xr:uid="{209EF7C6-509B-4D58-9179-9F26EC635052}">
      <text>
        <r>
          <rPr>
            <b/>
            <sz val="9"/>
            <color indexed="81"/>
            <rFont val="Tahoma"/>
            <family val="2"/>
          </rPr>
          <t>DOCET Involucro</t>
        </r>
      </text>
    </comment>
    <comment ref="G80" authorId="0" shapeId="0" xr:uid="{F4129C61-70AD-48CF-9167-A41B64301FFE}">
      <text>
        <r>
          <rPr>
            <b/>
            <sz val="9"/>
            <color indexed="81"/>
            <rFont val="Tahoma"/>
            <family val="2"/>
          </rPr>
          <t>DOCET Involucro</t>
        </r>
      </text>
    </comment>
    <comment ref="I80" authorId="0" shapeId="0" xr:uid="{AC1553D6-8244-40ED-9006-C9AD4970B74B}">
      <text>
        <r>
          <rPr>
            <b/>
            <sz val="9"/>
            <color indexed="81"/>
            <rFont val="Tahoma"/>
            <family val="2"/>
          </rPr>
          <t>DOCET Involucro</t>
        </r>
        <r>
          <rPr>
            <sz val="9"/>
            <color indexed="81"/>
            <rFont val="Tahoma"/>
            <family val="2"/>
          </rPr>
          <t xml:space="preserve">
Dato ottenuto dalle planimetrie rielaborate a seguito del sopralluogo</t>
        </r>
      </text>
    </comment>
    <comment ref="K80" authorId="0" shapeId="0" xr:uid="{F7E45147-44A1-4B79-8840-54EFB258873F}">
      <text>
        <r>
          <rPr>
            <b/>
            <sz val="9"/>
            <color indexed="81"/>
            <rFont val="Tahoma"/>
            <family val="2"/>
          </rPr>
          <t>DOCET Involucro - inserire NO se non presente</t>
        </r>
        <r>
          <rPr>
            <sz val="9"/>
            <color indexed="81"/>
            <rFont val="Tahoma"/>
            <family val="2"/>
          </rPr>
          <t xml:space="preserve">
</t>
        </r>
      </text>
    </comment>
    <comment ref="M80" authorId="1" shapeId="0" xr:uid="{2C9A914D-86E7-4F35-ABC2-D0ED7D0E881B}">
      <text>
        <r>
          <rPr>
            <b/>
            <sz val="9"/>
            <color indexed="81"/>
            <rFont val="Tahoma"/>
            <family val="2"/>
          </rPr>
          <t>DOCET Involucro</t>
        </r>
        <r>
          <rPr>
            <sz val="9"/>
            <color indexed="81"/>
            <rFont val="Tahoma"/>
            <family val="2"/>
          </rPr>
          <t xml:space="preserve">
</t>
        </r>
      </text>
    </comment>
    <comment ref="O80" authorId="1" shapeId="0" xr:uid="{18435C0B-8D67-4BC9-943C-787F97C1BCDD}">
      <text>
        <r>
          <rPr>
            <b/>
            <sz val="9"/>
            <color indexed="81"/>
            <rFont val="Tahoma"/>
            <family val="2"/>
          </rPr>
          <t>DOCET Involucro</t>
        </r>
      </text>
    </comment>
    <comment ref="Q80" authorId="1" shapeId="0" xr:uid="{DB888B1E-EA5B-49B3-AF18-2E95C68D2A10}">
      <text>
        <r>
          <rPr>
            <b/>
            <sz val="9"/>
            <color indexed="81"/>
            <rFont val="Tahoma"/>
            <family val="2"/>
          </rPr>
          <t>DOCET Involucro</t>
        </r>
      </text>
    </comment>
    <comment ref="S80" authorId="1" shapeId="0" xr:uid="{89B7B115-F367-4EA1-8546-828D92F373DD}">
      <text>
        <r>
          <rPr>
            <b/>
            <sz val="9"/>
            <color indexed="81"/>
            <rFont val="Tahoma"/>
            <family val="2"/>
          </rPr>
          <t>DOCET Involucro</t>
        </r>
      </text>
    </comment>
    <comment ref="U80" authorId="1" shapeId="0" xr:uid="{5DFFE838-C0F5-444F-8EFD-EC8EB2880550}">
      <text>
        <r>
          <rPr>
            <b/>
            <sz val="9"/>
            <color indexed="81"/>
            <rFont val="Tahoma"/>
            <family val="2"/>
          </rPr>
          <t>DOCET Involucro</t>
        </r>
      </text>
    </comment>
    <comment ref="W80" authorId="1" shapeId="0" xr:uid="{58BDEC16-AF28-4DF2-BC37-21BCE2D0A35A}">
      <text>
        <r>
          <rPr>
            <b/>
            <sz val="9"/>
            <color indexed="81"/>
            <rFont val="Tahoma"/>
            <family val="2"/>
          </rPr>
          <t>DOCET Involucro</t>
        </r>
      </text>
    </comment>
    <comment ref="Y80" authorId="1" shapeId="0" xr:uid="{3577C4B2-6342-471B-B7BD-F7F8456557C3}">
      <text>
        <r>
          <rPr>
            <b/>
            <sz val="9"/>
            <color indexed="81"/>
            <rFont val="Tahoma"/>
            <family val="2"/>
          </rPr>
          <t>DOCET Involucro</t>
        </r>
        <r>
          <rPr>
            <sz val="9"/>
            <color indexed="81"/>
            <rFont val="Tahoma"/>
            <family val="2"/>
          </rPr>
          <t xml:space="preserve">
</t>
        </r>
      </text>
    </comment>
    <comment ref="AA80" authorId="1" shapeId="0" xr:uid="{C0F710AA-BF51-4706-837A-D1BA2709F37F}">
      <text>
        <r>
          <rPr>
            <b/>
            <sz val="9"/>
            <color indexed="81"/>
            <rFont val="Tahoma"/>
            <family val="2"/>
          </rPr>
          <t>DOCET Involucro</t>
        </r>
      </text>
    </comment>
    <comment ref="AC80" authorId="1" shapeId="0" xr:uid="{90292A58-795D-4099-9997-31AF464B68F0}">
      <text>
        <r>
          <rPr>
            <b/>
            <sz val="9"/>
            <color indexed="81"/>
            <rFont val="Tahoma"/>
            <family val="2"/>
          </rPr>
          <t xml:space="preserve">DOCET Involucro:
</t>
        </r>
        <r>
          <rPr>
            <sz val="9"/>
            <color indexed="81"/>
            <rFont val="Tahoma"/>
            <family val="2"/>
          </rPr>
          <t xml:space="preserve">informazione utile per determinare l'orientamento dell'involucro, ipotizzando che possa avere esclusivamente al massimo  quattro orientamenti (N,E,S,O oppure NE,NO,SE,SO)
</t>
        </r>
      </text>
    </comment>
    <comment ref="AE80" authorId="1" shapeId="0" xr:uid="{B62B75E0-285A-4BA0-9150-F3A87DD41258}">
      <text>
        <r>
          <rPr>
            <b/>
            <sz val="9"/>
            <color indexed="81"/>
            <rFont val="Tahoma"/>
            <family val="2"/>
          </rPr>
          <t xml:space="preserve">EXTRA DOCET
</t>
        </r>
      </text>
    </comment>
    <comment ref="AG80" authorId="1" shapeId="0" xr:uid="{4399C992-D2F4-43D8-AB31-CDF2B32793D2}">
      <text>
        <r>
          <rPr>
            <b/>
            <sz val="9"/>
            <color indexed="81"/>
            <rFont val="Tahoma"/>
            <family val="2"/>
          </rPr>
          <t xml:space="preserve">DOCET Involucro </t>
        </r>
        <r>
          <rPr>
            <sz val="9"/>
            <color indexed="81"/>
            <rFont val="Tahoma"/>
            <family val="2"/>
          </rPr>
          <t xml:space="preserve">
</t>
        </r>
      </text>
    </comment>
    <comment ref="AI80" authorId="1" shapeId="0" xr:uid="{C40F86C2-448F-4C99-942C-65E95A05EF2E}">
      <text>
        <r>
          <rPr>
            <b/>
            <sz val="9"/>
            <color indexed="81"/>
            <rFont val="Tahoma"/>
            <family val="2"/>
          </rPr>
          <t xml:space="preserve">DOCET Involucro </t>
        </r>
      </text>
    </comment>
    <comment ref="AK80" authorId="1" shapeId="0" xr:uid="{7685C88A-1DEE-49D2-BA87-DC240AA378DE}">
      <text>
        <r>
          <rPr>
            <b/>
            <sz val="9"/>
            <color indexed="81"/>
            <rFont val="Tahoma"/>
            <family val="2"/>
          </rPr>
          <t xml:space="preserve">DOCET Involucro </t>
        </r>
        <r>
          <rPr>
            <sz val="9"/>
            <color indexed="81"/>
            <rFont val="Tahoma"/>
            <family val="2"/>
          </rPr>
          <t xml:space="preserve">
</t>
        </r>
      </text>
    </comment>
    <comment ref="AM80" authorId="1" shapeId="0" xr:uid="{83C6B5B5-C6D9-481B-B752-FCC9FDD2A153}">
      <text>
        <r>
          <rPr>
            <b/>
            <sz val="9"/>
            <color indexed="81"/>
            <rFont val="Tahoma"/>
            <family val="2"/>
          </rPr>
          <t xml:space="preserve">DOCET Involucro </t>
        </r>
      </text>
    </comment>
    <comment ref="AY80" authorId="1" shapeId="0" xr:uid="{BD74E538-7CE5-450E-A19C-C0EBB7EB3FC5}">
      <text>
        <r>
          <rPr>
            <b/>
            <sz val="9"/>
            <color indexed="81"/>
            <rFont val="Tahoma"/>
            <family val="2"/>
          </rPr>
          <t>DOCET Involucro</t>
        </r>
      </text>
    </comment>
    <comment ref="BA80" authorId="1" shapeId="0" xr:uid="{98DDA4A5-9FF9-4898-A923-53441F36FB4C}">
      <text>
        <r>
          <rPr>
            <b/>
            <sz val="9"/>
            <color indexed="81"/>
            <rFont val="Tahoma"/>
            <family val="2"/>
          </rPr>
          <t>DOCET Involucro</t>
        </r>
      </text>
    </comment>
    <comment ref="BC80" authorId="1" shapeId="0" xr:uid="{9AD7A7FF-58CC-4B4B-8562-770220C580AC}">
      <text>
        <r>
          <rPr>
            <b/>
            <sz val="9"/>
            <color indexed="81"/>
            <rFont val="Tahoma"/>
            <family val="2"/>
          </rPr>
          <t xml:space="preserve">DOCET Involucro. 
Calcolato da questo file excel, da correggere all'occorrenza. </t>
        </r>
      </text>
    </comment>
    <comment ref="E81" authorId="0" shapeId="0" xr:uid="{050876D2-D9CA-4765-B377-448FDCFD0771}">
      <text>
        <r>
          <rPr>
            <b/>
            <sz val="9"/>
            <color indexed="81"/>
            <rFont val="Tahoma"/>
            <family val="2"/>
          </rPr>
          <t>DOCET Involucro</t>
        </r>
      </text>
    </comment>
    <comment ref="G81" authorId="0" shapeId="0" xr:uid="{DAB6BBCC-9B1D-4403-A4BF-381447674B19}">
      <text>
        <r>
          <rPr>
            <b/>
            <sz val="9"/>
            <color indexed="81"/>
            <rFont val="Tahoma"/>
            <family val="2"/>
          </rPr>
          <t>DOCET Involucro</t>
        </r>
        <r>
          <rPr>
            <sz val="9"/>
            <color indexed="81"/>
            <rFont val="Tahoma"/>
            <family val="2"/>
          </rPr>
          <t xml:space="preserve">
</t>
        </r>
      </text>
    </comment>
    <comment ref="I81" authorId="0" shapeId="0" xr:uid="{4D6A7ACB-9C91-496E-A797-658A0C509113}">
      <text>
        <r>
          <rPr>
            <b/>
            <sz val="9"/>
            <color indexed="81"/>
            <rFont val="Tahoma"/>
            <family val="2"/>
          </rPr>
          <t>DOCET Involucro</t>
        </r>
        <r>
          <rPr>
            <sz val="9"/>
            <color indexed="81"/>
            <rFont val="Tahoma"/>
            <family val="2"/>
          </rPr>
          <t xml:space="preserve">
</t>
        </r>
      </text>
    </comment>
    <comment ref="K81" authorId="0" shapeId="0" xr:uid="{722FF1A8-C2D8-44F9-A1CC-C7C274AB4B0F}">
      <text>
        <r>
          <rPr>
            <b/>
            <sz val="9"/>
            <color indexed="81"/>
            <rFont val="Tahoma"/>
            <family val="2"/>
          </rPr>
          <t>DOCET Involucro - inserire NO se non presente</t>
        </r>
        <r>
          <rPr>
            <sz val="9"/>
            <color indexed="81"/>
            <rFont val="Tahoma"/>
            <family val="2"/>
          </rPr>
          <t xml:space="preserve">
</t>
        </r>
      </text>
    </comment>
    <comment ref="M81" authorId="1" shapeId="0" xr:uid="{A20B2D4D-5B4A-402F-B11C-0D5A95F364A8}">
      <text>
        <r>
          <rPr>
            <b/>
            <sz val="9"/>
            <color indexed="81"/>
            <rFont val="Tahoma"/>
            <family val="2"/>
          </rPr>
          <t>DOCET Involucro</t>
        </r>
      </text>
    </comment>
    <comment ref="O81" authorId="1" shapeId="0" xr:uid="{821F0406-7BB1-44AA-9E45-E98B35A3F628}">
      <text>
        <r>
          <rPr>
            <b/>
            <sz val="9"/>
            <color indexed="81"/>
            <rFont val="Tahoma"/>
            <family val="2"/>
          </rPr>
          <t>DOCET Involucro
Per questa trasmittanza, come per le altre, fare riferimento al dato fornito da DOCET o, qualora più attendibile, al dato fornito da altro SW a disposizione dell'energy auditor. In presenza di un dato inserito manualmente si chiede di inviare la copia pdf della stratigrafia. Stesso discorso per il valore YIE.</t>
        </r>
      </text>
    </comment>
    <comment ref="Q81" authorId="1" shapeId="0" xr:uid="{9F36AD03-9D14-42D4-B4A9-D644003493D6}">
      <text>
        <r>
          <rPr>
            <b/>
            <sz val="9"/>
            <color indexed="81"/>
            <rFont val="Tahoma"/>
            <family val="2"/>
          </rPr>
          <t>DOCET Involucro</t>
        </r>
      </text>
    </comment>
    <comment ref="S81" authorId="1" shapeId="0" xr:uid="{FDC5A358-195B-4A71-A177-5A07E4988726}">
      <text>
        <r>
          <rPr>
            <b/>
            <sz val="9"/>
            <color indexed="81"/>
            <rFont val="Tahoma"/>
            <family val="2"/>
          </rPr>
          <t>DOCET Involucro</t>
        </r>
      </text>
    </comment>
    <comment ref="U81" authorId="1" shapeId="0" xr:uid="{3D71066F-418B-4A29-A2CD-E55A243EAB7E}">
      <text>
        <r>
          <rPr>
            <b/>
            <sz val="9"/>
            <color indexed="81"/>
            <rFont val="Tahoma"/>
            <family val="2"/>
          </rPr>
          <t>DOCET Involucro</t>
        </r>
      </text>
    </comment>
    <comment ref="W81" authorId="1" shapeId="0" xr:uid="{55741E6B-E04B-41AE-848F-A77A1F98A096}">
      <text>
        <r>
          <rPr>
            <b/>
            <sz val="9"/>
            <color indexed="81"/>
            <rFont val="Tahoma"/>
            <family val="2"/>
          </rPr>
          <t>DOCET Involucro</t>
        </r>
        <r>
          <rPr>
            <sz val="9"/>
            <color indexed="81"/>
            <rFont val="Tahoma"/>
            <family val="2"/>
          </rPr>
          <t xml:space="preserve">
</t>
        </r>
      </text>
    </comment>
    <comment ref="Y81" authorId="1" shapeId="0" xr:uid="{B0AFD88D-07F4-46D5-9DA6-5531E9A6150C}">
      <text>
        <r>
          <rPr>
            <b/>
            <sz val="9"/>
            <color indexed="81"/>
            <rFont val="Tahoma"/>
            <family val="2"/>
          </rPr>
          <t>DOCET Involucro</t>
        </r>
        <r>
          <rPr>
            <sz val="9"/>
            <color indexed="81"/>
            <rFont val="Tahoma"/>
            <family val="2"/>
          </rPr>
          <t xml:space="preserve">
</t>
        </r>
      </text>
    </comment>
    <comment ref="AA81" authorId="1" shapeId="0" xr:uid="{0E6B0EDB-AE81-449B-846D-BB4718A15341}">
      <text>
        <r>
          <rPr>
            <b/>
            <sz val="9"/>
            <color indexed="81"/>
            <rFont val="Tahoma"/>
            <family val="2"/>
          </rPr>
          <t>DOCET Involucro</t>
        </r>
        <r>
          <rPr>
            <sz val="9"/>
            <color indexed="81"/>
            <rFont val="Tahoma"/>
            <family val="2"/>
          </rPr>
          <t xml:space="preserve">
</t>
        </r>
      </text>
    </comment>
    <comment ref="AC81" authorId="1" shapeId="0" xr:uid="{633D5197-CA56-43D8-A052-EF45AEE5980E}">
      <text>
        <r>
          <rPr>
            <b/>
            <sz val="9"/>
            <color indexed="81"/>
            <rFont val="Tahoma"/>
            <family val="2"/>
          </rPr>
          <t>EXTRA DOCET</t>
        </r>
        <r>
          <rPr>
            <sz val="9"/>
            <color indexed="81"/>
            <rFont val="Tahoma"/>
            <family val="2"/>
          </rPr>
          <t xml:space="preserve">
Inserire la parete lorda considerando le misure esterne delle pareti e l'altezza lorda (mezzo solaio se l'appartamento oggetto di calcolo confina con ambiente riscaldato e solaio intero in caso contrario)</t>
        </r>
      </text>
    </comment>
    <comment ref="AE81" authorId="1" shapeId="0" xr:uid="{B088CEC4-20BD-4B57-940A-B4659CBAEB4D}">
      <text>
        <r>
          <rPr>
            <b/>
            <sz val="9"/>
            <color indexed="81"/>
            <rFont val="Tahoma"/>
            <family val="2"/>
          </rPr>
          <t xml:space="preserve">EXTRA DOCET
</t>
        </r>
        <r>
          <rPr>
            <sz val="9"/>
            <color indexed="81"/>
            <rFont val="Tahoma"/>
            <family val="2"/>
          </rPr>
          <t xml:space="preserve">
</t>
        </r>
      </text>
    </comment>
    <comment ref="AG81" authorId="1" shapeId="0" xr:uid="{C5BAF1E4-33D2-4E57-95FF-08048A179A60}">
      <text>
        <r>
          <rPr>
            <b/>
            <sz val="9"/>
            <color indexed="81"/>
            <rFont val="Tahoma"/>
            <family val="2"/>
          </rPr>
          <t xml:space="preserve">DOCET Involucro </t>
        </r>
        <r>
          <rPr>
            <sz val="9"/>
            <color indexed="81"/>
            <rFont val="Tahoma"/>
            <family val="2"/>
          </rPr>
          <t xml:space="preserve">
</t>
        </r>
      </text>
    </comment>
    <comment ref="AI81" authorId="1" shapeId="0" xr:uid="{1504B30A-D2EB-4956-9E6D-28717A88BDF6}">
      <text>
        <r>
          <rPr>
            <b/>
            <sz val="9"/>
            <color indexed="81"/>
            <rFont val="Tahoma"/>
            <family val="2"/>
          </rPr>
          <t xml:space="preserve">DOCET Involucro </t>
        </r>
        <r>
          <rPr>
            <sz val="9"/>
            <color indexed="81"/>
            <rFont val="Tahoma"/>
            <family val="2"/>
          </rPr>
          <t xml:space="preserve">
</t>
        </r>
      </text>
    </comment>
    <comment ref="AK81" authorId="1" shapeId="0" xr:uid="{7D002C03-3EC2-485A-B155-715A13371FAB}">
      <text>
        <r>
          <rPr>
            <b/>
            <sz val="9"/>
            <color indexed="81"/>
            <rFont val="Tahoma"/>
            <family val="2"/>
          </rPr>
          <t xml:space="preserve">DOCET Involucro </t>
        </r>
      </text>
    </comment>
    <comment ref="AM81" authorId="1" shapeId="0" xr:uid="{99589517-C5CC-44AE-8721-F05780F197FD}">
      <text>
        <r>
          <rPr>
            <b/>
            <sz val="9"/>
            <color indexed="81"/>
            <rFont val="Tahoma"/>
            <family val="2"/>
          </rPr>
          <t xml:space="preserve">DOCET Involucro </t>
        </r>
      </text>
    </comment>
    <comment ref="AY81" authorId="1" shapeId="0" xr:uid="{E45DAE93-41BE-46AD-A9EB-3C636A04BAC3}">
      <text>
        <r>
          <rPr>
            <b/>
            <sz val="9"/>
            <color indexed="81"/>
            <rFont val="Tahoma"/>
            <family val="2"/>
          </rPr>
          <t>DOCET Involucro</t>
        </r>
      </text>
    </comment>
    <comment ref="BA81" authorId="1" shapeId="0" xr:uid="{FF5FE7CA-9E3E-4456-BE02-B3B3FA07F4BF}">
      <text>
        <r>
          <rPr>
            <b/>
            <sz val="9"/>
            <color indexed="81"/>
            <rFont val="Tahoma"/>
            <family val="2"/>
          </rPr>
          <t>DOCET Involucro</t>
        </r>
      </text>
    </comment>
    <comment ref="BC81" authorId="1" shapeId="0" xr:uid="{DA69E7CE-402C-4E94-9DD2-A79EF33C35CE}">
      <text>
        <r>
          <rPr>
            <b/>
            <sz val="9"/>
            <color indexed="81"/>
            <rFont val="Tahoma"/>
            <family val="2"/>
          </rPr>
          <t>DOCET Involucro</t>
        </r>
      </text>
    </comment>
    <comment ref="E82" authorId="0" shapeId="0" xr:uid="{D2534872-674D-4E0C-BA27-C86FECD4B3BE}">
      <text>
        <r>
          <rPr>
            <b/>
            <sz val="9"/>
            <color indexed="81"/>
            <rFont val="Tahoma"/>
            <family val="2"/>
          </rPr>
          <t>DOCET Involucro</t>
        </r>
      </text>
    </comment>
    <comment ref="G82" authorId="0" shapeId="0" xr:uid="{D8B4C468-AC17-4580-AD1D-74C14832282B}">
      <text>
        <r>
          <rPr>
            <b/>
            <sz val="9"/>
            <color indexed="81"/>
            <rFont val="Tahoma"/>
            <family val="2"/>
          </rPr>
          <t>DOCET Involucro</t>
        </r>
      </text>
    </comment>
    <comment ref="K82" authorId="0" shapeId="0" xr:uid="{6FA40D46-85DE-48FB-A5A9-02919F20EA65}">
      <text>
        <r>
          <rPr>
            <b/>
            <sz val="9"/>
            <color indexed="81"/>
            <rFont val="Tahoma"/>
            <family val="2"/>
          </rPr>
          <t>DOCET Involucro - inserire NO se non presente</t>
        </r>
      </text>
    </comment>
    <comment ref="M82" authorId="1" shapeId="0" xr:uid="{9CA62625-F4F0-4561-8707-3762D80906B0}">
      <text>
        <r>
          <rPr>
            <b/>
            <sz val="9"/>
            <color indexed="81"/>
            <rFont val="Tahoma"/>
            <family val="2"/>
          </rPr>
          <t>EXTRA DOCET</t>
        </r>
      </text>
    </comment>
    <comment ref="O82" authorId="1" shapeId="0" xr:uid="{B7C3200E-5DDA-4825-9FE2-544B63AC2F60}">
      <text>
        <r>
          <rPr>
            <b/>
            <sz val="9"/>
            <color indexed="81"/>
            <rFont val="Tahoma"/>
            <family val="2"/>
          </rPr>
          <t>DOCET Involucro</t>
        </r>
      </text>
    </comment>
    <comment ref="Q82" authorId="1" shapeId="0" xr:uid="{63F1AE4D-CE51-40C0-961C-791C9167F3FB}">
      <text>
        <r>
          <rPr>
            <b/>
            <sz val="9"/>
            <color indexed="81"/>
            <rFont val="Tahoma"/>
            <family val="2"/>
          </rPr>
          <t>DOCET Involucro</t>
        </r>
      </text>
    </comment>
    <comment ref="S82" authorId="1" shapeId="0" xr:uid="{F24847DA-8D22-4F71-8B8D-98F526D67B66}">
      <text>
        <r>
          <rPr>
            <b/>
            <sz val="9"/>
            <color indexed="81"/>
            <rFont val="Tahoma"/>
            <family val="2"/>
          </rPr>
          <t>DOCET Involucro</t>
        </r>
      </text>
    </comment>
    <comment ref="U82" authorId="1" shapeId="0" xr:uid="{1EB172A2-0AAF-4458-8FBC-F4D475FC0D42}">
      <text>
        <r>
          <rPr>
            <b/>
            <sz val="9"/>
            <color indexed="81"/>
            <rFont val="Tahoma"/>
            <family val="2"/>
          </rPr>
          <t>DOCET Involucro</t>
        </r>
      </text>
    </comment>
    <comment ref="W82" authorId="1" shapeId="0" xr:uid="{C6F8D9F2-CFD7-4799-A8ED-E29107CDAA0E}">
      <text>
        <r>
          <rPr>
            <b/>
            <sz val="9"/>
            <color indexed="81"/>
            <rFont val="Tahoma"/>
            <family val="2"/>
          </rPr>
          <t>DOCET Involucro</t>
        </r>
      </text>
    </comment>
    <comment ref="Y82" authorId="1" shapeId="0" xr:uid="{523DEA7B-4D36-4A0E-8FD2-DA82F92B3954}">
      <text>
        <r>
          <rPr>
            <b/>
            <sz val="9"/>
            <color indexed="81"/>
            <rFont val="Tahoma"/>
            <family val="2"/>
          </rPr>
          <t xml:space="preserve">DOCET Involucro
</t>
        </r>
        <r>
          <rPr>
            <sz val="9"/>
            <color indexed="81"/>
            <rFont val="Tahoma"/>
            <family val="2"/>
          </rPr>
          <t xml:space="preserve">
</t>
        </r>
      </text>
    </comment>
    <comment ref="AA82" authorId="1" shapeId="0" xr:uid="{45450B62-C4C5-4F0C-BEAE-776246D22BB3}">
      <text>
        <r>
          <rPr>
            <b/>
            <sz val="9"/>
            <color indexed="81"/>
            <rFont val="Tahoma"/>
            <family val="2"/>
          </rPr>
          <t xml:space="preserve">Ottenuto da DOCET Involucro o da valore impostato dal tecnico. </t>
        </r>
      </text>
    </comment>
    <comment ref="AC82" authorId="1" shapeId="0" xr:uid="{ED33FF77-EE16-40F6-BF71-4F1AE246BFAD}">
      <text>
        <r>
          <rPr>
            <b/>
            <sz val="9"/>
            <color indexed="81"/>
            <rFont val="Tahoma"/>
            <family val="2"/>
          </rPr>
          <t xml:space="preserve">EXTRA DOCET
</t>
        </r>
        <r>
          <rPr>
            <sz val="9"/>
            <color indexed="81"/>
            <rFont val="Tahoma"/>
            <family val="2"/>
          </rPr>
          <t xml:space="preserve">
</t>
        </r>
      </text>
    </comment>
    <comment ref="AG82" authorId="1" shapeId="0" xr:uid="{905128AC-1259-445E-B58F-7ABFBD62AEBB}">
      <text>
        <r>
          <rPr>
            <b/>
            <sz val="9"/>
            <color indexed="81"/>
            <rFont val="Tahoma"/>
            <family val="2"/>
          </rPr>
          <t xml:space="preserve">DOCET Involucro </t>
        </r>
        <r>
          <rPr>
            <sz val="9"/>
            <color indexed="81"/>
            <rFont val="Tahoma"/>
            <family val="2"/>
          </rPr>
          <t xml:space="preserve">
</t>
        </r>
      </text>
    </comment>
    <comment ref="AI82" authorId="1" shapeId="0" xr:uid="{4799E4AA-6C1E-4E17-A598-6BF559F1F2C8}">
      <text>
        <r>
          <rPr>
            <b/>
            <sz val="9"/>
            <color indexed="81"/>
            <rFont val="Tahoma"/>
            <family val="2"/>
          </rPr>
          <t xml:space="preserve">DOCET Involucro </t>
        </r>
        <r>
          <rPr>
            <sz val="9"/>
            <color indexed="81"/>
            <rFont val="Tahoma"/>
            <family val="2"/>
          </rPr>
          <t xml:space="preserve">
</t>
        </r>
      </text>
    </comment>
    <comment ref="AK82" authorId="1" shapeId="0" xr:uid="{1BA59613-C860-4CF8-98A0-94EEBF641FE7}">
      <text>
        <r>
          <rPr>
            <b/>
            <sz val="9"/>
            <color indexed="81"/>
            <rFont val="Tahoma"/>
            <family val="2"/>
          </rPr>
          <t xml:space="preserve">DOCET Involucro </t>
        </r>
      </text>
    </comment>
    <comment ref="AM82" authorId="1" shapeId="0" xr:uid="{BABE814C-2BE9-490E-9D02-C116A6ED7D6A}">
      <text>
        <r>
          <rPr>
            <b/>
            <sz val="9"/>
            <color indexed="81"/>
            <rFont val="Tahoma"/>
            <family val="2"/>
          </rPr>
          <t xml:space="preserve">DOCET Involucro </t>
        </r>
      </text>
    </comment>
    <comment ref="AU82" authorId="1" shapeId="0" xr:uid="{DE0691E1-321D-453D-853D-262E17B82796}">
      <text>
        <r>
          <rPr>
            <b/>
            <sz val="9"/>
            <color indexed="81"/>
            <rFont val="Tahoma"/>
            <family val="2"/>
          </rPr>
          <t>DOCET Involucro</t>
        </r>
      </text>
    </comment>
    <comment ref="AW82" authorId="1" shapeId="0" xr:uid="{C2837AB1-0108-4032-B8D2-79E8EC02C22B}">
      <text>
        <r>
          <rPr>
            <b/>
            <sz val="9"/>
            <color indexed="81"/>
            <rFont val="Tahoma"/>
            <family val="2"/>
          </rPr>
          <t>DOCET Involucro</t>
        </r>
      </text>
    </comment>
    <comment ref="BA82" authorId="1" shapeId="0" xr:uid="{6D6DAF8C-C720-408A-BD1A-43A89538B683}">
      <text>
        <r>
          <rPr>
            <b/>
            <sz val="9"/>
            <color indexed="81"/>
            <rFont val="Tahoma"/>
            <family val="2"/>
          </rPr>
          <t>DOCET Involucro</t>
        </r>
      </text>
    </comment>
    <comment ref="BC82" authorId="1" shapeId="0" xr:uid="{30ED6569-28A6-4801-A72A-552131C7AB7C}">
      <text>
        <r>
          <rPr>
            <b/>
            <sz val="9"/>
            <color indexed="81"/>
            <rFont val="Tahoma"/>
            <family val="2"/>
          </rPr>
          <t>DOCET Involucro.
Calcolato in automatico da exel</t>
        </r>
      </text>
    </comment>
    <comment ref="E86" authorId="0" shapeId="0" xr:uid="{0AC5B6B3-2FEE-48D7-AC32-2BA5C17B5E3A}">
      <text>
        <r>
          <rPr>
            <b/>
            <sz val="9"/>
            <color indexed="81"/>
            <rFont val="Tahoma"/>
            <family val="2"/>
          </rPr>
          <t>DOCET Involucro</t>
        </r>
      </text>
    </comment>
    <comment ref="G86" authorId="0" shapeId="0" xr:uid="{94527ECC-50D8-4D4C-AB53-210B7618435A}">
      <text>
        <r>
          <rPr>
            <b/>
            <sz val="9"/>
            <color indexed="81"/>
            <rFont val="Tahoma"/>
            <family val="2"/>
          </rPr>
          <t>DOCET Involucro</t>
        </r>
      </text>
    </comment>
    <comment ref="I86" authorId="0" shapeId="0" xr:uid="{8312AB12-1BA4-44CF-B308-F1BF1FDB4E93}">
      <text>
        <r>
          <rPr>
            <b/>
            <sz val="9"/>
            <color indexed="81"/>
            <rFont val="Tahoma"/>
            <family val="2"/>
          </rPr>
          <t>DOCET Involucro</t>
        </r>
        <r>
          <rPr>
            <sz val="9"/>
            <color indexed="81"/>
            <rFont val="Tahoma"/>
            <family val="2"/>
          </rPr>
          <t xml:space="preserve">
Dato ottenuto dalle planimetrie rielaborate a seguito del sopralluogo</t>
        </r>
      </text>
    </comment>
    <comment ref="K86" authorId="0" shapeId="0" xr:uid="{CCED83E9-8820-4FC5-8DB3-03DE38F82C97}">
      <text>
        <r>
          <rPr>
            <b/>
            <sz val="9"/>
            <color indexed="81"/>
            <rFont val="Tahoma"/>
            <family val="2"/>
          </rPr>
          <t>DOCET Involucro - inserire NO se non presente</t>
        </r>
        <r>
          <rPr>
            <sz val="9"/>
            <color indexed="81"/>
            <rFont val="Tahoma"/>
            <family val="2"/>
          </rPr>
          <t xml:space="preserve">
</t>
        </r>
      </text>
    </comment>
    <comment ref="M86" authorId="1" shapeId="0" xr:uid="{B58210B6-2AF1-4B5E-BF39-67D3F5D8F250}">
      <text>
        <r>
          <rPr>
            <b/>
            <sz val="9"/>
            <color indexed="81"/>
            <rFont val="Tahoma"/>
            <family val="2"/>
          </rPr>
          <t>DOCET Involucro</t>
        </r>
        <r>
          <rPr>
            <sz val="9"/>
            <color indexed="81"/>
            <rFont val="Tahoma"/>
            <family val="2"/>
          </rPr>
          <t xml:space="preserve">
</t>
        </r>
      </text>
    </comment>
    <comment ref="O86" authorId="1" shapeId="0" xr:uid="{DCA657FC-3B33-4C76-8FF9-82064FFC2E49}">
      <text>
        <r>
          <rPr>
            <b/>
            <sz val="9"/>
            <color indexed="81"/>
            <rFont val="Tahoma"/>
            <family val="2"/>
          </rPr>
          <t>DOCET Involucro</t>
        </r>
      </text>
    </comment>
    <comment ref="Q86" authorId="1" shapeId="0" xr:uid="{A855669E-F490-482A-9D40-4F42640EC4D6}">
      <text>
        <r>
          <rPr>
            <b/>
            <sz val="9"/>
            <color indexed="81"/>
            <rFont val="Tahoma"/>
            <family val="2"/>
          </rPr>
          <t>DOCET Involucro</t>
        </r>
      </text>
    </comment>
    <comment ref="S86" authorId="1" shapeId="0" xr:uid="{130CE672-4242-46EF-91A2-188033C5D0CE}">
      <text>
        <r>
          <rPr>
            <b/>
            <sz val="9"/>
            <color indexed="81"/>
            <rFont val="Tahoma"/>
            <family val="2"/>
          </rPr>
          <t>DOCET Involucro</t>
        </r>
      </text>
    </comment>
    <comment ref="U86" authorId="1" shapeId="0" xr:uid="{64051CD4-18C6-4F13-922E-A5371DA4418C}">
      <text>
        <r>
          <rPr>
            <b/>
            <sz val="9"/>
            <color indexed="81"/>
            <rFont val="Tahoma"/>
            <family val="2"/>
          </rPr>
          <t>DOCET Involucro</t>
        </r>
      </text>
    </comment>
    <comment ref="W86" authorId="1" shapeId="0" xr:uid="{5EDEDCA7-DBBA-4A45-81D0-79FF159465AF}">
      <text>
        <r>
          <rPr>
            <b/>
            <sz val="9"/>
            <color indexed="81"/>
            <rFont val="Tahoma"/>
            <family val="2"/>
          </rPr>
          <t>DOCET Involucro</t>
        </r>
      </text>
    </comment>
    <comment ref="Y86" authorId="1" shapeId="0" xr:uid="{305241C0-DFB9-40CD-89F0-3A68213CAA92}">
      <text>
        <r>
          <rPr>
            <b/>
            <sz val="9"/>
            <color indexed="81"/>
            <rFont val="Tahoma"/>
            <family val="2"/>
          </rPr>
          <t>DOCET Involucro</t>
        </r>
        <r>
          <rPr>
            <sz val="9"/>
            <color indexed="81"/>
            <rFont val="Tahoma"/>
            <family val="2"/>
          </rPr>
          <t xml:space="preserve">
</t>
        </r>
      </text>
    </comment>
    <comment ref="AA86" authorId="1" shapeId="0" xr:uid="{C582C5F6-3B5E-4692-9D8B-3A1CE1B6162B}">
      <text>
        <r>
          <rPr>
            <b/>
            <sz val="9"/>
            <color indexed="81"/>
            <rFont val="Tahoma"/>
            <family val="2"/>
          </rPr>
          <t>DOCET Involucro</t>
        </r>
      </text>
    </comment>
    <comment ref="AC86" authorId="1" shapeId="0" xr:uid="{9C06F337-FF13-40A9-937C-B47967DD856F}">
      <text>
        <r>
          <rPr>
            <b/>
            <sz val="9"/>
            <color indexed="81"/>
            <rFont val="Tahoma"/>
            <family val="2"/>
          </rPr>
          <t xml:space="preserve">DOCET Involucro:
</t>
        </r>
        <r>
          <rPr>
            <sz val="9"/>
            <color indexed="81"/>
            <rFont val="Tahoma"/>
            <family val="2"/>
          </rPr>
          <t xml:space="preserve">informazione utile per determinare l'orientamento dell'involucro, ipotizzando che possa avere esclusivamente al massimo  quattro orientamenti (N,E,S,O oppure NE,NO,SE,SO)
</t>
        </r>
      </text>
    </comment>
    <comment ref="AE86" authorId="1" shapeId="0" xr:uid="{965A7361-EF5C-4B20-8016-5765BBDD7C58}">
      <text>
        <r>
          <rPr>
            <b/>
            <sz val="9"/>
            <color indexed="81"/>
            <rFont val="Tahoma"/>
            <family val="2"/>
          </rPr>
          <t xml:space="preserve">EXTRA DOCET
</t>
        </r>
      </text>
    </comment>
    <comment ref="AG86" authorId="1" shapeId="0" xr:uid="{D0D0B8FB-8178-48BB-B01A-DA8C7D8D42DE}">
      <text>
        <r>
          <rPr>
            <b/>
            <sz val="9"/>
            <color indexed="81"/>
            <rFont val="Tahoma"/>
            <family val="2"/>
          </rPr>
          <t xml:space="preserve">DOCET Involucro </t>
        </r>
        <r>
          <rPr>
            <sz val="9"/>
            <color indexed="81"/>
            <rFont val="Tahoma"/>
            <family val="2"/>
          </rPr>
          <t xml:space="preserve">
</t>
        </r>
      </text>
    </comment>
    <comment ref="AI86" authorId="1" shapeId="0" xr:uid="{C5676587-BD08-43E7-9F92-E25FBAE7681D}">
      <text>
        <r>
          <rPr>
            <b/>
            <sz val="9"/>
            <color indexed="81"/>
            <rFont val="Tahoma"/>
            <family val="2"/>
          </rPr>
          <t xml:space="preserve">DOCET Involucro </t>
        </r>
      </text>
    </comment>
    <comment ref="AK86" authorId="1" shapeId="0" xr:uid="{D65F1E7B-A413-42A1-B84B-C89439C210CA}">
      <text>
        <r>
          <rPr>
            <b/>
            <sz val="9"/>
            <color indexed="81"/>
            <rFont val="Tahoma"/>
            <family val="2"/>
          </rPr>
          <t xml:space="preserve">DOCET Involucro </t>
        </r>
        <r>
          <rPr>
            <sz val="9"/>
            <color indexed="81"/>
            <rFont val="Tahoma"/>
            <family val="2"/>
          </rPr>
          <t xml:space="preserve">
</t>
        </r>
      </text>
    </comment>
    <comment ref="AM86" authorId="1" shapeId="0" xr:uid="{DFC967FA-225D-4D9B-8708-DC7ED229BCC7}">
      <text>
        <r>
          <rPr>
            <b/>
            <sz val="9"/>
            <color indexed="81"/>
            <rFont val="Tahoma"/>
            <family val="2"/>
          </rPr>
          <t xml:space="preserve">DOCET Involucro </t>
        </r>
      </text>
    </comment>
    <comment ref="AY86" authorId="1" shapeId="0" xr:uid="{7D1021A7-0124-4634-8A82-F804FB7F7B0E}">
      <text>
        <r>
          <rPr>
            <b/>
            <sz val="9"/>
            <color indexed="81"/>
            <rFont val="Tahoma"/>
            <family val="2"/>
          </rPr>
          <t>DOCET Involucro</t>
        </r>
      </text>
    </comment>
    <comment ref="BA86" authorId="1" shapeId="0" xr:uid="{CE140B11-FFE1-4A1A-9E03-25F1AD01C406}">
      <text>
        <r>
          <rPr>
            <b/>
            <sz val="9"/>
            <color indexed="81"/>
            <rFont val="Tahoma"/>
            <family val="2"/>
          </rPr>
          <t>DOCET Involucro</t>
        </r>
      </text>
    </comment>
    <comment ref="BC86" authorId="1" shapeId="0" xr:uid="{F99C0C13-E1B2-4D85-9DD4-747D110CED96}">
      <text>
        <r>
          <rPr>
            <b/>
            <sz val="9"/>
            <color indexed="81"/>
            <rFont val="Tahoma"/>
            <family val="2"/>
          </rPr>
          <t xml:space="preserve">DOCET Involucro. 
Calcolato da questo file excel, da correggere all'occorrenza. </t>
        </r>
      </text>
    </comment>
    <comment ref="E87" authorId="0" shapeId="0" xr:uid="{C48DF3E4-22B0-407A-B481-B6113F63F4C1}">
      <text>
        <r>
          <rPr>
            <b/>
            <sz val="9"/>
            <color indexed="81"/>
            <rFont val="Tahoma"/>
            <family val="2"/>
          </rPr>
          <t>DOCET Involucro</t>
        </r>
      </text>
    </comment>
    <comment ref="G87" authorId="0" shapeId="0" xr:uid="{B204B86D-18DF-4B82-8E23-E4B6DC64F4D4}">
      <text>
        <r>
          <rPr>
            <b/>
            <sz val="9"/>
            <color indexed="81"/>
            <rFont val="Tahoma"/>
            <family val="2"/>
          </rPr>
          <t>DOCET Involucro</t>
        </r>
        <r>
          <rPr>
            <sz val="9"/>
            <color indexed="81"/>
            <rFont val="Tahoma"/>
            <family val="2"/>
          </rPr>
          <t xml:space="preserve">
</t>
        </r>
      </text>
    </comment>
    <comment ref="I87" authorId="0" shapeId="0" xr:uid="{DF30CBEA-B8B9-4F88-AB19-126FECC01292}">
      <text>
        <r>
          <rPr>
            <b/>
            <sz val="9"/>
            <color indexed="81"/>
            <rFont val="Tahoma"/>
            <family val="2"/>
          </rPr>
          <t>DOCET Involucro</t>
        </r>
        <r>
          <rPr>
            <sz val="9"/>
            <color indexed="81"/>
            <rFont val="Tahoma"/>
            <family val="2"/>
          </rPr>
          <t xml:space="preserve">
</t>
        </r>
      </text>
    </comment>
    <comment ref="K87" authorId="0" shapeId="0" xr:uid="{8658C866-E51D-4A82-8451-1A2E3961BDC1}">
      <text>
        <r>
          <rPr>
            <b/>
            <sz val="9"/>
            <color indexed="81"/>
            <rFont val="Tahoma"/>
            <family val="2"/>
          </rPr>
          <t>DOCET Involucro - inserire NO se non presente</t>
        </r>
        <r>
          <rPr>
            <sz val="9"/>
            <color indexed="81"/>
            <rFont val="Tahoma"/>
            <family val="2"/>
          </rPr>
          <t xml:space="preserve">
</t>
        </r>
      </text>
    </comment>
    <comment ref="M87" authorId="1" shapeId="0" xr:uid="{7CF4418C-70A1-494A-8C0C-893AEDFBA807}">
      <text>
        <r>
          <rPr>
            <b/>
            <sz val="9"/>
            <color indexed="81"/>
            <rFont val="Tahoma"/>
            <family val="2"/>
          </rPr>
          <t>DOCET Involucro</t>
        </r>
      </text>
    </comment>
    <comment ref="O87" authorId="1" shapeId="0" xr:uid="{4139758C-DF7D-4D25-9865-FADED355A530}">
      <text>
        <r>
          <rPr>
            <b/>
            <sz val="9"/>
            <color indexed="81"/>
            <rFont val="Tahoma"/>
            <family val="2"/>
          </rPr>
          <t>DOCET Involucro
Per questa trasmittanza, come per le altre, fare riferimento al dato fornito da DOCET o, qualora più attendibile, al dato fornito da altro SW a disposizione dell'energy auditor. In presenza di un dato inserito manualmente si chiede di inviare la copia pdf della stratigrafia. Stesso discorso per il valore YIE.</t>
        </r>
      </text>
    </comment>
    <comment ref="Q87" authorId="1" shapeId="0" xr:uid="{D49D4F75-DA4E-4134-9B53-4634312C1D21}">
      <text>
        <r>
          <rPr>
            <b/>
            <sz val="9"/>
            <color indexed="81"/>
            <rFont val="Tahoma"/>
            <family val="2"/>
          </rPr>
          <t>DOCET Involucro</t>
        </r>
      </text>
    </comment>
    <comment ref="S87" authorId="1" shapeId="0" xr:uid="{CFD165D7-8016-4FCA-AADB-6B0629FB55E8}">
      <text>
        <r>
          <rPr>
            <b/>
            <sz val="9"/>
            <color indexed="81"/>
            <rFont val="Tahoma"/>
            <family val="2"/>
          </rPr>
          <t>DOCET Involucro</t>
        </r>
      </text>
    </comment>
    <comment ref="U87" authorId="1" shapeId="0" xr:uid="{B3FFC297-4E15-4DC9-B2B6-2CBA3EBE4FE6}">
      <text>
        <r>
          <rPr>
            <b/>
            <sz val="9"/>
            <color indexed="81"/>
            <rFont val="Tahoma"/>
            <family val="2"/>
          </rPr>
          <t>DOCET Involucro</t>
        </r>
      </text>
    </comment>
    <comment ref="W87" authorId="1" shapeId="0" xr:uid="{103FCC44-FB82-403D-A488-AB826B62DD6F}">
      <text>
        <r>
          <rPr>
            <b/>
            <sz val="9"/>
            <color indexed="81"/>
            <rFont val="Tahoma"/>
            <family val="2"/>
          </rPr>
          <t>DOCET Involucro</t>
        </r>
        <r>
          <rPr>
            <sz val="9"/>
            <color indexed="81"/>
            <rFont val="Tahoma"/>
            <family val="2"/>
          </rPr>
          <t xml:space="preserve">
</t>
        </r>
      </text>
    </comment>
    <comment ref="Y87" authorId="1" shapeId="0" xr:uid="{9512F0B5-B2A9-4AB1-95CF-6033179AB581}">
      <text>
        <r>
          <rPr>
            <b/>
            <sz val="9"/>
            <color indexed="81"/>
            <rFont val="Tahoma"/>
            <family val="2"/>
          </rPr>
          <t>DOCET Involucro</t>
        </r>
        <r>
          <rPr>
            <sz val="9"/>
            <color indexed="81"/>
            <rFont val="Tahoma"/>
            <family val="2"/>
          </rPr>
          <t xml:space="preserve">
</t>
        </r>
      </text>
    </comment>
    <comment ref="AA87" authorId="1" shapeId="0" xr:uid="{3D49AEBB-3931-487A-BD6B-26C25300CC81}">
      <text>
        <r>
          <rPr>
            <b/>
            <sz val="9"/>
            <color indexed="81"/>
            <rFont val="Tahoma"/>
            <family val="2"/>
          </rPr>
          <t>DOCET Involucro</t>
        </r>
        <r>
          <rPr>
            <sz val="9"/>
            <color indexed="81"/>
            <rFont val="Tahoma"/>
            <family val="2"/>
          </rPr>
          <t xml:space="preserve">
</t>
        </r>
      </text>
    </comment>
    <comment ref="AC87" authorId="1" shapeId="0" xr:uid="{2B9F401F-EA53-4A30-BB5D-9EA3A09DBEC8}">
      <text>
        <r>
          <rPr>
            <b/>
            <sz val="9"/>
            <color indexed="81"/>
            <rFont val="Tahoma"/>
            <family val="2"/>
          </rPr>
          <t>EXTRA DOCET</t>
        </r>
        <r>
          <rPr>
            <sz val="9"/>
            <color indexed="81"/>
            <rFont val="Tahoma"/>
            <family val="2"/>
          </rPr>
          <t xml:space="preserve">
Inserire la parete lorda considerando le misure esterne delle pareti e l'altezza lorda (mezzo solaio se l'appartamento oggetto di calcolo confina con ambiente riscaldato e solaio intero in caso contrario)</t>
        </r>
      </text>
    </comment>
    <comment ref="AE87" authorId="1" shapeId="0" xr:uid="{6751C543-A9FA-460F-A1DE-AACD6357869D}">
      <text>
        <r>
          <rPr>
            <b/>
            <sz val="9"/>
            <color indexed="81"/>
            <rFont val="Tahoma"/>
            <family val="2"/>
          </rPr>
          <t xml:space="preserve">EXTRA DOCET
</t>
        </r>
        <r>
          <rPr>
            <sz val="9"/>
            <color indexed="81"/>
            <rFont val="Tahoma"/>
            <family val="2"/>
          </rPr>
          <t xml:space="preserve">
</t>
        </r>
      </text>
    </comment>
    <comment ref="AG87" authorId="1" shapeId="0" xr:uid="{93466630-CAB3-4750-A645-BC0CCAA09FB1}">
      <text>
        <r>
          <rPr>
            <b/>
            <sz val="9"/>
            <color indexed="81"/>
            <rFont val="Tahoma"/>
            <family val="2"/>
          </rPr>
          <t xml:space="preserve">DOCET Involucro </t>
        </r>
        <r>
          <rPr>
            <sz val="9"/>
            <color indexed="81"/>
            <rFont val="Tahoma"/>
            <family val="2"/>
          </rPr>
          <t xml:space="preserve">
</t>
        </r>
      </text>
    </comment>
    <comment ref="AI87" authorId="1" shapeId="0" xr:uid="{5D1760C9-8AFD-43E3-8E2A-16DE2C09581D}">
      <text>
        <r>
          <rPr>
            <b/>
            <sz val="9"/>
            <color indexed="81"/>
            <rFont val="Tahoma"/>
            <family val="2"/>
          </rPr>
          <t xml:space="preserve">DOCET Involucro </t>
        </r>
        <r>
          <rPr>
            <sz val="9"/>
            <color indexed="81"/>
            <rFont val="Tahoma"/>
            <family val="2"/>
          </rPr>
          <t xml:space="preserve">
</t>
        </r>
      </text>
    </comment>
    <comment ref="AK87" authorId="1" shapeId="0" xr:uid="{DD9E7188-3491-4F31-9FB1-995DE170362E}">
      <text>
        <r>
          <rPr>
            <b/>
            <sz val="9"/>
            <color indexed="81"/>
            <rFont val="Tahoma"/>
            <family val="2"/>
          </rPr>
          <t xml:space="preserve">DOCET Involucro </t>
        </r>
      </text>
    </comment>
    <comment ref="AM87" authorId="1" shapeId="0" xr:uid="{F83A486E-8B4D-4A2F-AAFA-33584978AE72}">
      <text>
        <r>
          <rPr>
            <b/>
            <sz val="9"/>
            <color indexed="81"/>
            <rFont val="Tahoma"/>
            <family val="2"/>
          </rPr>
          <t xml:space="preserve">DOCET Involucro </t>
        </r>
      </text>
    </comment>
    <comment ref="AY87" authorId="1" shapeId="0" xr:uid="{C70B5F32-11B8-4BC5-8BEE-C29FE9ADC1DA}">
      <text>
        <r>
          <rPr>
            <b/>
            <sz val="9"/>
            <color indexed="81"/>
            <rFont val="Tahoma"/>
            <family val="2"/>
          </rPr>
          <t>DOCET Involucro</t>
        </r>
      </text>
    </comment>
    <comment ref="BA87" authorId="1" shapeId="0" xr:uid="{7C88BC13-13E8-42FB-95D7-D87360B113E9}">
      <text>
        <r>
          <rPr>
            <b/>
            <sz val="9"/>
            <color indexed="81"/>
            <rFont val="Tahoma"/>
            <family val="2"/>
          </rPr>
          <t>DOCET Involucro</t>
        </r>
      </text>
    </comment>
    <comment ref="BC87" authorId="1" shapeId="0" xr:uid="{6233C670-6B5A-45BF-9827-439B2BB563B7}">
      <text>
        <r>
          <rPr>
            <b/>
            <sz val="9"/>
            <color indexed="81"/>
            <rFont val="Tahoma"/>
            <family val="2"/>
          </rPr>
          <t>DOCET Involucro</t>
        </r>
      </text>
    </comment>
    <comment ref="E88" authorId="0" shapeId="0" xr:uid="{9F358E15-FC62-454D-8594-96AD5184CAAB}">
      <text>
        <r>
          <rPr>
            <b/>
            <sz val="9"/>
            <color indexed="81"/>
            <rFont val="Tahoma"/>
            <family val="2"/>
          </rPr>
          <t>DOCET Involucro</t>
        </r>
      </text>
    </comment>
    <comment ref="G88" authorId="0" shapeId="0" xr:uid="{33BF7153-A0FD-4D8C-9724-6D663F9EC2C9}">
      <text>
        <r>
          <rPr>
            <b/>
            <sz val="9"/>
            <color indexed="81"/>
            <rFont val="Tahoma"/>
            <family val="2"/>
          </rPr>
          <t>DOCET Involucro</t>
        </r>
      </text>
    </comment>
    <comment ref="K88" authorId="0" shapeId="0" xr:uid="{398E1EBD-488B-4F4E-B0B7-8DFCC23BF97A}">
      <text>
        <r>
          <rPr>
            <b/>
            <sz val="9"/>
            <color indexed="81"/>
            <rFont val="Tahoma"/>
            <family val="2"/>
          </rPr>
          <t>DOCET Involucro - inserire NO se non presente</t>
        </r>
      </text>
    </comment>
    <comment ref="M88" authorId="1" shapeId="0" xr:uid="{DEE6155F-58A3-4C9E-BCB6-72D29F8ED2CE}">
      <text>
        <r>
          <rPr>
            <b/>
            <sz val="9"/>
            <color indexed="81"/>
            <rFont val="Tahoma"/>
            <family val="2"/>
          </rPr>
          <t>EXTRA DOCET</t>
        </r>
      </text>
    </comment>
    <comment ref="O88" authorId="1" shapeId="0" xr:uid="{BE523153-6A24-4300-A86D-ED9253150849}">
      <text>
        <r>
          <rPr>
            <b/>
            <sz val="9"/>
            <color indexed="81"/>
            <rFont val="Tahoma"/>
            <family val="2"/>
          </rPr>
          <t>DOCET Involucro</t>
        </r>
      </text>
    </comment>
    <comment ref="Q88" authorId="1" shapeId="0" xr:uid="{43369095-0B25-4125-B589-5C732FE074C4}">
      <text>
        <r>
          <rPr>
            <b/>
            <sz val="9"/>
            <color indexed="81"/>
            <rFont val="Tahoma"/>
            <family val="2"/>
          </rPr>
          <t>DOCET Involucro</t>
        </r>
      </text>
    </comment>
    <comment ref="S88" authorId="1" shapeId="0" xr:uid="{616A8A18-66DE-48B2-8AF8-4FC5F38D03C0}">
      <text>
        <r>
          <rPr>
            <b/>
            <sz val="9"/>
            <color indexed="81"/>
            <rFont val="Tahoma"/>
            <family val="2"/>
          </rPr>
          <t>DOCET Involucro</t>
        </r>
      </text>
    </comment>
    <comment ref="U88" authorId="1" shapeId="0" xr:uid="{E8AFB8D1-33E2-485D-B786-1D43B41175BD}">
      <text>
        <r>
          <rPr>
            <b/>
            <sz val="9"/>
            <color indexed="81"/>
            <rFont val="Tahoma"/>
            <family val="2"/>
          </rPr>
          <t>DOCET Involucro</t>
        </r>
      </text>
    </comment>
    <comment ref="W88" authorId="1" shapeId="0" xr:uid="{26006287-8ABA-41A8-9C59-9529DBC7FD42}">
      <text>
        <r>
          <rPr>
            <b/>
            <sz val="9"/>
            <color indexed="81"/>
            <rFont val="Tahoma"/>
            <family val="2"/>
          </rPr>
          <t>DOCET Involucro</t>
        </r>
      </text>
    </comment>
    <comment ref="Y88" authorId="1" shapeId="0" xr:uid="{DF09279A-6FD4-4A31-87BD-088DA6B625BF}">
      <text>
        <r>
          <rPr>
            <b/>
            <sz val="9"/>
            <color indexed="81"/>
            <rFont val="Tahoma"/>
            <family val="2"/>
          </rPr>
          <t xml:space="preserve">DOCET Involucro
</t>
        </r>
        <r>
          <rPr>
            <sz val="9"/>
            <color indexed="81"/>
            <rFont val="Tahoma"/>
            <family val="2"/>
          </rPr>
          <t xml:space="preserve">
</t>
        </r>
      </text>
    </comment>
    <comment ref="AA88" authorId="1" shapeId="0" xr:uid="{12186389-3E60-49C9-82C1-BF8ADAAD5CED}">
      <text>
        <r>
          <rPr>
            <b/>
            <sz val="9"/>
            <color indexed="81"/>
            <rFont val="Tahoma"/>
            <family val="2"/>
          </rPr>
          <t xml:space="preserve">Ottenuto da DOCET Involucro o da valore impostato dal tecnico. </t>
        </r>
      </text>
    </comment>
    <comment ref="AC88" authorId="1" shapeId="0" xr:uid="{4C4B8F99-243F-4F0B-9910-641F43D1EA04}">
      <text>
        <r>
          <rPr>
            <b/>
            <sz val="9"/>
            <color indexed="81"/>
            <rFont val="Tahoma"/>
            <family val="2"/>
          </rPr>
          <t xml:space="preserve">EXTRA DOCET
</t>
        </r>
        <r>
          <rPr>
            <sz val="9"/>
            <color indexed="81"/>
            <rFont val="Tahoma"/>
            <family val="2"/>
          </rPr>
          <t xml:space="preserve">
</t>
        </r>
      </text>
    </comment>
    <comment ref="AG88" authorId="1" shapeId="0" xr:uid="{AA732AF8-9BCA-49D2-890C-1F498C5B6870}">
      <text>
        <r>
          <rPr>
            <b/>
            <sz val="9"/>
            <color indexed="81"/>
            <rFont val="Tahoma"/>
            <family val="2"/>
          </rPr>
          <t xml:space="preserve">DOCET Involucro </t>
        </r>
        <r>
          <rPr>
            <sz val="9"/>
            <color indexed="81"/>
            <rFont val="Tahoma"/>
            <family val="2"/>
          </rPr>
          <t xml:space="preserve">
</t>
        </r>
      </text>
    </comment>
    <comment ref="AI88" authorId="1" shapeId="0" xr:uid="{885451A5-D75C-4DE4-9BB3-5D2DCC1B5FFE}">
      <text>
        <r>
          <rPr>
            <b/>
            <sz val="9"/>
            <color indexed="81"/>
            <rFont val="Tahoma"/>
            <family val="2"/>
          </rPr>
          <t xml:space="preserve">DOCET Involucro </t>
        </r>
        <r>
          <rPr>
            <sz val="9"/>
            <color indexed="81"/>
            <rFont val="Tahoma"/>
            <family val="2"/>
          </rPr>
          <t xml:space="preserve">
</t>
        </r>
      </text>
    </comment>
    <comment ref="AK88" authorId="1" shapeId="0" xr:uid="{6B7D883B-47C2-4564-AE8B-EB5D2BE21B99}">
      <text>
        <r>
          <rPr>
            <b/>
            <sz val="9"/>
            <color indexed="81"/>
            <rFont val="Tahoma"/>
            <family val="2"/>
          </rPr>
          <t xml:space="preserve">DOCET Involucro </t>
        </r>
      </text>
    </comment>
    <comment ref="AM88" authorId="1" shapeId="0" xr:uid="{F98120E0-F769-4528-B08C-269A21F3C6EF}">
      <text>
        <r>
          <rPr>
            <b/>
            <sz val="9"/>
            <color indexed="81"/>
            <rFont val="Tahoma"/>
            <family val="2"/>
          </rPr>
          <t xml:space="preserve">DOCET Involucro </t>
        </r>
      </text>
    </comment>
    <comment ref="AU88" authorId="1" shapeId="0" xr:uid="{2A203009-B3CA-4B56-A114-EB679ABA55C1}">
      <text>
        <r>
          <rPr>
            <b/>
            <sz val="9"/>
            <color indexed="81"/>
            <rFont val="Tahoma"/>
            <family val="2"/>
          </rPr>
          <t>DOCET Involucro</t>
        </r>
      </text>
    </comment>
    <comment ref="AW88" authorId="1" shapeId="0" xr:uid="{46F32371-8D7D-4213-B717-7E30B1BC891C}">
      <text>
        <r>
          <rPr>
            <b/>
            <sz val="9"/>
            <color indexed="81"/>
            <rFont val="Tahoma"/>
            <family val="2"/>
          </rPr>
          <t>DOCET Involucro</t>
        </r>
      </text>
    </comment>
    <comment ref="BA88" authorId="1" shapeId="0" xr:uid="{F2A9BD27-CF9F-43A9-AF05-8462C2A90F04}">
      <text>
        <r>
          <rPr>
            <b/>
            <sz val="9"/>
            <color indexed="81"/>
            <rFont val="Tahoma"/>
            <family val="2"/>
          </rPr>
          <t>DOCET Involucro</t>
        </r>
      </text>
    </comment>
    <comment ref="BC88" authorId="1" shapeId="0" xr:uid="{C6FD482A-EBC8-4D2E-A413-5D973B008601}">
      <text>
        <r>
          <rPr>
            <b/>
            <sz val="9"/>
            <color indexed="81"/>
            <rFont val="Tahoma"/>
            <family val="2"/>
          </rPr>
          <t>DOCET Involucro.
Calcolato in automatico da exel</t>
        </r>
      </text>
    </comment>
    <comment ref="E92" authorId="0" shapeId="0" xr:uid="{A95E75EC-9E48-48DA-9B79-9B40DC61A892}">
      <text>
        <r>
          <rPr>
            <b/>
            <sz val="9"/>
            <color indexed="81"/>
            <rFont val="Tahoma"/>
            <family val="2"/>
          </rPr>
          <t>DOCET Involucro</t>
        </r>
      </text>
    </comment>
    <comment ref="G92" authorId="0" shapeId="0" xr:uid="{342D0236-449D-45F7-AF81-F8D06DEB4080}">
      <text>
        <r>
          <rPr>
            <b/>
            <sz val="9"/>
            <color indexed="81"/>
            <rFont val="Tahoma"/>
            <family val="2"/>
          </rPr>
          <t>DOCET Involucro</t>
        </r>
      </text>
    </comment>
    <comment ref="I92" authorId="0" shapeId="0" xr:uid="{A474C6CB-8228-4750-BA5F-79D58631530D}">
      <text>
        <r>
          <rPr>
            <b/>
            <sz val="9"/>
            <color indexed="81"/>
            <rFont val="Tahoma"/>
            <family val="2"/>
          </rPr>
          <t>DOCET Involucro</t>
        </r>
        <r>
          <rPr>
            <sz val="9"/>
            <color indexed="81"/>
            <rFont val="Tahoma"/>
            <family val="2"/>
          </rPr>
          <t xml:space="preserve">
Dato ottenuto dalle planimetrie rielaborate a seguito del sopralluogo</t>
        </r>
      </text>
    </comment>
    <comment ref="K92" authorId="0" shapeId="0" xr:uid="{69780DCE-47AF-456A-A959-53EC5775B438}">
      <text>
        <r>
          <rPr>
            <b/>
            <sz val="9"/>
            <color indexed="81"/>
            <rFont val="Tahoma"/>
            <family val="2"/>
          </rPr>
          <t>DOCET Involucro - inserire NO se non presente</t>
        </r>
        <r>
          <rPr>
            <sz val="9"/>
            <color indexed="81"/>
            <rFont val="Tahoma"/>
            <family val="2"/>
          </rPr>
          <t xml:space="preserve">
</t>
        </r>
      </text>
    </comment>
    <comment ref="M92" authorId="1" shapeId="0" xr:uid="{52BA398D-05BF-46E6-BF5E-737D448671D4}">
      <text>
        <r>
          <rPr>
            <b/>
            <sz val="9"/>
            <color indexed="81"/>
            <rFont val="Tahoma"/>
            <family val="2"/>
          </rPr>
          <t>DOCET Involucro</t>
        </r>
        <r>
          <rPr>
            <sz val="9"/>
            <color indexed="81"/>
            <rFont val="Tahoma"/>
            <family val="2"/>
          </rPr>
          <t xml:space="preserve">
</t>
        </r>
      </text>
    </comment>
    <comment ref="O92" authorId="1" shapeId="0" xr:uid="{0C96E686-F158-4BD8-B034-2224923DFF09}">
      <text>
        <r>
          <rPr>
            <b/>
            <sz val="9"/>
            <color indexed="81"/>
            <rFont val="Tahoma"/>
            <family val="2"/>
          </rPr>
          <t>DOCET Involucro</t>
        </r>
      </text>
    </comment>
    <comment ref="Q92" authorId="1" shapeId="0" xr:uid="{8D70ACDF-52DA-40BF-B973-DFD7CBDE5D04}">
      <text>
        <r>
          <rPr>
            <b/>
            <sz val="9"/>
            <color indexed="81"/>
            <rFont val="Tahoma"/>
            <family val="2"/>
          </rPr>
          <t>DOCET Involucro</t>
        </r>
      </text>
    </comment>
    <comment ref="S92" authorId="1" shapeId="0" xr:uid="{0641E66F-D225-4CC2-B56F-F73D26CC2B4C}">
      <text>
        <r>
          <rPr>
            <b/>
            <sz val="9"/>
            <color indexed="81"/>
            <rFont val="Tahoma"/>
            <family val="2"/>
          </rPr>
          <t>DOCET Involucro</t>
        </r>
      </text>
    </comment>
    <comment ref="U92" authorId="1" shapeId="0" xr:uid="{ECF31A9D-00B3-4D6F-AFB5-FE976CF9BCEF}">
      <text>
        <r>
          <rPr>
            <b/>
            <sz val="9"/>
            <color indexed="81"/>
            <rFont val="Tahoma"/>
            <family val="2"/>
          </rPr>
          <t>DOCET Involucro</t>
        </r>
      </text>
    </comment>
    <comment ref="W92" authorId="1" shapeId="0" xr:uid="{75B9F894-D9B0-4457-8793-DC916597F1CE}">
      <text>
        <r>
          <rPr>
            <b/>
            <sz val="9"/>
            <color indexed="81"/>
            <rFont val="Tahoma"/>
            <family val="2"/>
          </rPr>
          <t>DOCET Involucro</t>
        </r>
      </text>
    </comment>
    <comment ref="Y92" authorId="1" shapeId="0" xr:uid="{9A38DEF7-B393-4C25-8F0F-F7EB2F92C1B4}">
      <text>
        <r>
          <rPr>
            <b/>
            <sz val="9"/>
            <color indexed="81"/>
            <rFont val="Tahoma"/>
            <family val="2"/>
          </rPr>
          <t>DOCET Involucro</t>
        </r>
        <r>
          <rPr>
            <sz val="9"/>
            <color indexed="81"/>
            <rFont val="Tahoma"/>
            <family val="2"/>
          </rPr>
          <t xml:space="preserve">
</t>
        </r>
      </text>
    </comment>
    <comment ref="AA92" authorId="1" shapeId="0" xr:uid="{D6174873-9F9F-481D-9641-92C1ED1D1E98}">
      <text>
        <r>
          <rPr>
            <b/>
            <sz val="9"/>
            <color indexed="81"/>
            <rFont val="Tahoma"/>
            <family val="2"/>
          </rPr>
          <t>DOCET Involucro</t>
        </r>
      </text>
    </comment>
    <comment ref="AC92" authorId="1" shapeId="0" xr:uid="{17C70014-ABA9-4F81-925A-4698A4549A21}">
      <text>
        <r>
          <rPr>
            <b/>
            <sz val="9"/>
            <color indexed="81"/>
            <rFont val="Tahoma"/>
            <family val="2"/>
          </rPr>
          <t xml:space="preserve">DOCET Involucro:
</t>
        </r>
        <r>
          <rPr>
            <sz val="9"/>
            <color indexed="81"/>
            <rFont val="Tahoma"/>
            <family val="2"/>
          </rPr>
          <t xml:space="preserve">informazione utile per determinare l'orientamento dell'involucro, ipotizzando che possa avere esclusivamente al massimo  quattro orientamenti (N,E,S,O oppure NE,NO,SE,SO)
</t>
        </r>
      </text>
    </comment>
    <comment ref="AE92" authorId="1" shapeId="0" xr:uid="{0AFACDF5-DCAC-4D3B-A06B-EE3FB10DAF9F}">
      <text>
        <r>
          <rPr>
            <b/>
            <sz val="9"/>
            <color indexed="81"/>
            <rFont val="Tahoma"/>
            <family val="2"/>
          </rPr>
          <t xml:space="preserve">EXTRA DOCET
</t>
        </r>
      </text>
    </comment>
    <comment ref="AG92" authorId="1" shapeId="0" xr:uid="{0DFBE1C4-54D5-43F8-93B3-0D810F23DE75}">
      <text>
        <r>
          <rPr>
            <b/>
            <sz val="9"/>
            <color indexed="81"/>
            <rFont val="Tahoma"/>
            <family val="2"/>
          </rPr>
          <t xml:space="preserve">DOCET Involucro </t>
        </r>
        <r>
          <rPr>
            <sz val="9"/>
            <color indexed="81"/>
            <rFont val="Tahoma"/>
            <family val="2"/>
          </rPr>
          <t xml:space="preserve">
</t>
        </r>
      </text>
    </comment>
    <comment ref="AI92" authorId="1" shapeId="0" xr:uid="{49EC68ED-A17E-4382-811B-1ADD18173930}">
      <text>
        <r>
          <rPr>
            <b/>
            <sz val="9"/>
            <color indexed="81"/>
            <rFont val="Tahoma"/>
            <family val="2"/>
          </rPr>
          <t xml:space="preserve">DOCET Involucro </t>
        </r>
      </text>
    </comment>
    <comment ref="AK92" authorId="1" shapeId="0" xr:uid="{E23B0F54-3E8A-46FA-ABDB-1DD4F17F53B3}">
      <text>
        <r>
          <rPr>
            <b/>
            <sz val="9"/>
            <color indexed="81"/>
            <rFont val="Tahoma"/>
            <family val="2"/>
          </rPr>
          <t xml:space="preserve">DOCET Involucro </t>
        </r>
        <r>
          <rPr>
            <sz val="9"/>
            <color indexed="81"/>
            <rFont val="Tahoma"/>
            <family val="2"/>
          </rPr>
          <t xml:space="preserve">
</t>
        </r>
      </text>
    </comment>
    <comment ref="AM92" authorId="1" shapeId="0" xr:uid="{C9EB0612-4127-46A7-AB86-35B993CBA996}">
      <text>
        <r>
          <rPr>
            <b/>
            <sz val="9"/>
            <color indexed="81"/>
            <rFont val="Tahoma"/>
            <family val="2"/>
          </rPr>
          <t xml:space="preserve">DOCET Involucro </t>
        </r>
      </text>
    </comment>
    <comment ref="AY92" authorId="1" shapeId="0" xr:uid="{50D7F4E0-7FA4-40FB-8B6A-EACE7B32A6F1}">
      <text>
        <r>
          <rPr>
            <b/>
            <sz val="9"/>
            <color indexed="81"/>
            <rFont val="Tahoma"/>
            <family val="2"/>
          </rPr>
          <t>DOCET Involucro</t>
        </r>
      </text>
    </comment>
    <comment ref="BA92" authorId="1" shapeId="0" xr:uid="{31B66596-5A64-4594-B949-AFACBC87FAD0}">
      <text>
        <r>
          <rPr>
            <b/>
            <sz val="9"/>
            <color indexed="81"/>
            <rFont val="Tahoma"/>
            <family val="2"/>
          </rPr>
          <t>DOCET Involucro</t>
        </r>
      </text>
    </comment>
    <comment ref="BC92" authorId="1" shapeId="0" xr:uid="{95F84257-3DBD-4D3C-8BDA-3CE026EA71A3}">
      <text>
        <r>
          <rPr>
            <b/>
            <sz val="9"/>
            <color indexed="81"/>
            <rFont val="Tahoma"/>
            <family val="2"/>
          </rPr>
          <t xml:space="preserve">DOCET Involucro. 
Calcolato da questo file excel, da correggere all'occorrenza. </t>
        </r>
      </text>
    </comment>
    <comment ref="E93" authorId="0" shapeId="0" xr:uid="{30D2B15E-03BB-44D8-B5E0-52EA3A569866}">
      <text>
        <r>
          <rPr>
            <b/>
            <sz val="9"/>
            <color indexed="81"/>
            <rFont val="Tahoma"/>
            <family val="2"/>
          </rPr>
          <t>DOCET Involucro</t>
        </r>
      </text>
    </comment>
    <comment ref="G93" authorId="0" shapeId="0" xr:uid="{4CB88B8B-F7AB-4465-9A71-A5C7497B5B2D}">
      <text>
        <r>
          <rPr>
            <b/>
            <sz val="9"/>
            <color indexed="81"/>
            <rFont val="Tahoma"/>
            <family val="2"/>
          </rPr>
          <t>DOCET Involucro</t>
        </r>
        <r>
          <rPr>
            <sz val="9"/>
            <color indexed="81"/>
            <rFont val="Tahoma"/>
            <family val="2"/>
          </rPr>
          <t xml:space="preserve">
</t>
        </r>
      </text>
    </comment>
    <comment ref="I93" authorId="0" shapeId="0" xr:uid="{F95EC28D-F757-4389-906F-F3A9252DDE0E}">
      <text>
        <r>
          <rPr>
            <b/>
            <sz val="9"/>
            <color indexed="81"/>
            <rFont val="Tahoma"/>
            <family val="2"/>
          </rPr>
          <t>DOCET Involucro</t>
        </r>
        <r>
          <rPr>
            <sz val="9"/>
            <color indexed="81"/>
            <rFont val="Tahoma"/>
            <family val="2"/>
          </rPr>
          <t xml:space="preserve">
</t>
        </r>
      </text>
    </comment>
    <comment ref="K93" authorId="0" shapeId="0" xr:uid="{462A13DB-9DF1-4F2E-A770-F3945E42049B}">
      <text>
        <r>
          <rPr>
            <b/>
            <sz val="9"/>
            <color indexed="81"/>
            <rFont val="Tahoma"/>
            <family val="2"/>
          </rPr>
          <t>DOCET Involucro - inserire NO se non presente</t>
        </r>
        <r>
          <rPr>
            <sz val="9"/>
            <color indexed="81"/>
            <rFont val="Tahoma"/>
            <family val="2"/>
          </rPr>
          <t xml:space="preserve">
</t>
        </r>
      </text>
    </comment>
    <comment ref="M93" authorId="1" shapeId="0" xr:uid="{CF1222B1-40F1-4104-B02C-287A8E9B01F5}">
      <text>
        <r>
          <rPr>
            <b/>
            <sz val="9"/>
            <color indexed="81"/>
            <rFont val="Tahoma"/>
            <family val="2"/>
          </rPr>
          <t>DOCET Involucro</t>
        </r>
      </text>
    </comment>
    <comment ref="O93" authorId="1" shapeId="0" xr:uid="{82ADD897-4A63-4FF7-8DDF-607DA4E7C019}">
      <text>
        <r>
          <rPr>
            <b/>
            <sz val="9"/>
            <color indexed="81"/>
            <rFont val="Tahoma"/>
            <family val="2"/>
          </rPr>
          <t>DOCET Involucro
Per questa trasmittanza, come per le altre, fare riferimento al dato fornito da DOCET o, qualora più attendibile, al dato fornito da altro SW a disposizione dell'energy auditor. In presenza di un dato inserito manualmente si chiede di inviare la copia pdf della stratigrafia. Stesso discorso per il valore YIE.</t>
        </r>
      </text>
    </comment>
    <comment ref="Q93" authorId="1" shapeId="0" xr:uid="{8C3ACB59-50B3-44BC-834F-A4E3BC394552}">
      <text>
        <r>
          <rPr>
            <b/>
            <sz val="9"/>
            <color indexed="81"/>
            <rFont val="Tahoma"/>
            <family val="2"/>
          </rPr>
          <t>DOCET Involucro</t>
        </r>
      </text>
    </comment>
    <comment ref="S93" authorId="1" shapeId="0" xr:uid="{AD9E3945-FB9E-4FE6-999D-AAEDCB99FE70}">
      <text>
        <r>
          <rPr>
            <b/>
            <sz val="9"/>
            <color indexed="81"/>
            <rFont val="Tahoma"/>
            <family val="2"/>
          </rPr>
          <t>DOCET Involucro</t>
        </r>
      </text>
    </comment>
    <comment ref="U93" authorId="1" shapeId="0" xr:uid="{9F7D6DBC-27A4-49A1-8612-6FFC9F9DD4A3}">
      <text>
        <r>
          <rPr>
            <b/>
            <sz val="9"/>
            <color indexed="81"/>
            <rFont val="Tahoma"/>
            <family val="2"/>
          </rPr>
          <t>DOCET Involucro</t>
        </r>
      </text>
    </comment>
    <comment ref="W93" authorId="1" shapeId="0" xr:uid="{0F402556-2AA0-45EA-9F11-8B1A1BF55669}">
      <text>
        <r>
          <rPr>
            <b/>
            <sz val="9"/>
            <color indexed="81"/>
            <rFont val="Tahoma"/>
            <family val="2"/>
          </rPr>
          <t>DOCET Involucro</t>
        </r>
        <r>
          <rPr>
            <sz val="9"/>
            <color indexed="81"/>
            <rFont val="Tahoma"/>
            <family val="2"/>
          </rPr>
          <t xml:space="preserve">
</t>
        </r>
      </text>
    </comment>
    <comment ref="Y93" authorId="1" shapeId="0" xr:uid="{8D852A88-7566-4ACB-A14F-0D72C65A4F3C}">
      <text>
        <r>
          <rPr>
            <b/>
            <sz val="9"/>
            <color indexed="81"/>
            <rFont val="Tahoma"/>
            <family val="2"/>
          </rPr>
          <t>DOCET Involucro</t>
        </r>
        <r>
          <rPr>
            <sz val="9"/>
            <color indexed="81"/>
            <rFont val="Tahoma"/>
            <family val="2"/>
          </rPr>
          <t xml:space="preserve">
</t>
        </r>
      </text>
    </comment>
    <comment ref="AA93" authorId="1" shapeId="0" xr:uid="{F0667026-1569-44E1-8A8A-C30D96782F7E}">
      <text>
        <r>
          <rPr>
            <b/>
            <sz val="9"/>
            <color indexed="81"/>
            <rFont val="Tahoma"/>
            <family val="2"/>
          </rPr>
          <t>DOCET Involucro</t>
        </r>
        <r>
          <rPr>
            <sz val="9"/>
            <color indexed="81"/>
            <rFont val="Tahoma"/>
            <family val="2"/>
          </rPr>
          <t xml:space="preserve">
</t>
        </r>
      </text>
    </comment>
    <comment ref="AC93" authorId="1" shapeId="0" xr:uid="{C53A9D72-A9AA-4855-9155-695EC8771C56}">
      <text>
        <r>
          <rPr>
            <b/>
            <sz val="9"/>
            <color indexed="81"/>
            <rFont val="Tahoma"/>
            <family val="2"/>
          </rPr>
          <t>EXTRA DOCET</t>
        </r>
        <r>
          <rPr>
            <sz val="9"/>
            <color indexed="81"/>
            <rFont val="Tahoma"/>
            <family val="2"/>
          </rPr>
          <t xml:space="preserve">
Inserire la parete lorda considerando le misure esterne delle pareti e l'altezza lorda (mezzo solaio se l'appartamento oggetto di calcolo confina con ambiente riscaldato e solaio intero in caso contrario)</t>
        </r>
      </text>
    </comment>
    <comment ref="AE93" authorId="1" shapeId="0" xr:uid="{C45F9E3A-974C-4108-A6DF-A423B95CECB9}">
      <text>
        <r>
          <rPr>
            <b/>
            <sz val="9"/>
            <color indexed="81"/>
            <rFont val="Tahoma"/>
            <family val="2"/>
          </rPr>
          <t xml:space="preserve">EXTRA DOCET
</t>
        </r>
        <r>
          <rPr>
            <sz val="9"/>
            <color indexed="81"/>
            <rFont val="Tahoma"/>
            <family val="2"/>
          </rPr>
          <t xml:space="preserve">
</t>
        </r>
      </text>
    </comment>
    <comment ref="AG93" authorId="1" shapeId="0" xr:uid="{F6E64277-EB0B-417D-B886-86F08DBD1B3D}">
      <text>
        <r>
          <rPr>
            <b/>
            <sz val="9"/>
            <color indexed="81"/>
            <rFont val="Tahoma"/>
            <family val="2"/>
          </rPr>
          <t xml:space="preserve">DOCET Involucro </t>
        </r>
        <r>
          <rPr>
            <sz val="9"/>
            <color indexed="81"/>
            <rFont val="Tahoma"/>
            <family val="2"/>
          </rPr>
          <t xml:space="preserve">
</t>
        </r>
      </text>
    </comment>
    <comment ref="AI93" authorId="1" shapeId="0" xr:uid="{244C31C6-7362-4FA2-BDE1-6F14FFA92E80}">
      <text>
        <r>
          <rPr>
            <b/>
            <sz val="9"/>
            <color indexed="81"/>
            <rFont val="Tahoma"/>
            <family val="2"/>
          </rPr>
          <t xml:space="preserve">DOCET Involucro </t>
        </r>
        <r>
          <rPr>
            <sz val="9"/>
            <color indexed="81"/>
            <rFont val="Tahoma"/>
            <family val="2"/>
          </rPr>
          <t xml:space="preserve">
</t>
        </r>
      </text>
    </comment>
    <comment ref="AK93" authorId="1" shapeId="0" xr:uid="{2EDA73C2-4DA7-47EA-90D4-8DB6F097BE14}">
      <text>
        <r>
          <rPr>
            <b/>
            <sz val="9"/>
            <color indexed="81"/>
            <rFont val="Tahoma"/>
            <family val="2"/>
          </rPr>
          <t xml:space="preserve">DOCET Involucro </t>
        </r>
      </text>
    </comment>
    <comment ref="AM93" authorId="1" shapeId="0" xr:uid="{C6B7A209-73A7-496C-80F0-D982E5A48799}">
      <text>
        <r>
          <rPr>
            <b/>
            <sz val="9"/>
            <color indexed="81"/>
            <rFont val="Tahoma"/>
            <family val="2"/>
          </rPr>
          <t xml:space="preserve">DOCET Involucro </t>
        </r>
      </text>
    </comment>
    <comment ref="AY93" authorId="1" shapeId="0" xr:uid="{AF5AFC95-6C32-4E8C-9405-9E417120917D}">
      <text>
        <r>
          <rPr>
            <b/>
            <sz val="9"/>
            <color indexed="81"/>
            <rFont val="Tahoma"/>
            <family val="2"/>
          </rPr>
          <t>DOCET Involucro</t>
        </r>
      </text>
    </comment>
    <comment ref="BA93" authorId="1" shapeId="0" xr:uid="{A4B6E8A5-3665-4477-8B6A-A9395E13D689}">
      <text>
        <r>
          <rPr>
            <b/>
            <sz val="9"/>
            <color indexed="81"/>
            <rFont val="Tahoma"/>
            <family val="2"/>
          </rPr>
          <t>DOCET Involucro</t>
        </r>
      </text>
    </comment>
    <comment ref="BC93" authorId="1" shapeId="0" xr:uid="{90D0B47A-B4CF-4D01-A826-69B8444F5804}">
      <text>
        <r>
          <rPr>
            <b/>
            <sz val="9"/>
            <color indexed="81"/>
            <rFont val="Tahoma"/>
            <family val="2"/>
          </rPr>
          <t>DOCET Involucro</t>
        </r>
      </text>
    </comment>
    <comment ref="E94" authorId="0" shapeId="0" xr:uid="{76382693-EABF-435D-B526-7B2BBD8B08C4}">
      <text>
        <r>
          <rPr>
            <b/>
            <sz val="9"/>
            <color indexed="81"/>
            <rFont val="Tahoma"/>
            <family val="2"/>
          </rPr>
          <t>DOCET Involucro</t>
        </r>
      </text>
    </comment>
    <comment ref="G94" authorId="0" shapeId="0" xr:uid="{CCCC3F69-46DB-405D-86A1-AF29BF40274B}">
      <text>
        <r>
          <rPr>
            <b/>
            <sz val="9"/>
            <color indexed="81"/>
            <rFont val="Tahoma"/>
            <family val="2"/>
          </rPr>
          <t>DOCET Involucro</t>
        </r>
      </text>
    </comment>
    <comment ref="K94" authorId="0" shapeId="0" xr:uid="{6ACD1814-D951-44FA-AAFD-0924D14F478E}">
      <text>
        <r>
          <rPr>
            <b/>
            <sz val="9"/>
            <color indexed="81"/>
            <rFont val="Tahoma"/>
            <family val="2"/>
          </rPr>
          <t>DOCET Involucro - inserire NO se non presente</t>
        </r>
      </text>
    </comment>
    <comment ref="M94" authorId="1" shapeId="0" xr:uid="{7C06E807-5671-474A-972C-6CE985341901}">
      <text>
        <r>
          <rPr>
            <b/>
            <sz val="9"/>
            <color indexed="81"/>
            <rFont val="Tahoma"/>
            <family val="2"/>
          </rPr>
          <t>EXTRA DOCET</t>
        </r>
      </text>
    </comment>
    <comment ref="O94" authorId="1" shapeId="0" xr:uid="{3B6ECFC9-7EB0-4BA7-B8E1-688FD8FF8FE1}">
      <text>
        <r>
          <rPr>
            <b/>
            <sz val="9"/>
            <color indexed="81"/>
            <rFont val="Tahoma"/>
            <family val="2"/>
          </rPr>
          <t>DOCET Involucro</t>
        </r>
      </text>
    </comment>
    <comment ref="Q94" authorId="1" shapeId="0" xr:uid="{C59B3A66-F4F0-4C5D-90D6-87034A478366}">
      <text>
        <r>
          <rPr>
            <b/>
            <sz val="9"/>
            <color indexed="81"/>
            <rFont val="Tahoma"/>
            <family val="2"/>
          </rPr>
          <t>DOCET Involucro</t>
        </r>
      </text>
    </comment>
    <comment ref="S94" authorId="1" shapeId="0" xr:uid="{339AC740-75BE-4B8F-B27A-4E754568BA6C}">
      <text>
        <r>
          <rPr>
            <b/>
            <sz val="9"/>
            <color indexed="81"/>
            <rFont val="Tahoma"/>
            <family val="2"/>
          </rPr>
          <t>DOCET Involucro</t>
        </r>
      </text>
    </comment>
    <comment ref="U94" authorId="1" shapeId="0" xr:uid="{E99C22A4-F9A6-4AB8-A826-0D35B15AD5DE}">
      <text>
        <r>
          <rPr>
            <b/>
            <sz val="9"/>
            <color indexed="81"/>
            <rFont val="Tahoma"/>
            <family val="2"/>
          </rPr>
          <t>DOCET Involucro</t>
        </r>
      </text>
    </comment>
    <comment ref="W94" authorId="1" shapeId="0" xr:uid="{5D808C7F-08EF-44F0-8838-6A0E025C6731}">
      <text>
        <r>
          <rPr>
            <b/>
            <sz val="9"/>
            <color indexed="81"/>
            <rFont val="Tahoma"/>
            <family val="2"/>
          </rPr>
          <t>DOCET Involucro</t>
        </r>
      </text>
    </comment>
    <comment ref="Y94" authorId="1" shapeId="0" xr:uid="{F42844A3-EEE9-4B23-A673-D7E5D940A1A0}">
      <text>
        <r>
          <rPr>
            <b/>
            <sz val="9"/>
            <color indexed="81"/>
            <rFont val="Tahoma"/>
            <family val="2"/>
          </rPr>
          <t xml:space="preserve">DOCET Involucro
</t>
        </r>
        <r>
          <rPr>
            <sz val="9"/>
            <color indexed="81"/>
            <rFont val="Tahoma"/>
            <family val="2"/>
          </rPr>
          <t xml:space="preserve">
</t>
        </r>
      </text>
    </comment>
    <comment ref="AA94" authorId="1" shapeId="0" xr:uid="{47ECB9AC-046A-4150-AB4E-F69F9F5C8788}">
      <text>
        <r>
          <rPr>
            <b/>
            <sz val="9"/>
            <color indexed="81"/>
            <rFont val="Tahoma"/>
            <family val="2"/>
          </rPr>
          <t xml:space="preserve">Ottenuto da DOCET Involucro o da valore impostato dal tecnico. </t>
        </r>
      </text>
    </comment>
    <comment ref="AC94" authorId="1" shapeId="0" xr:uid="{FD01464D-44FF-4814-A9F3-7516D4DFD8D1}">
      <text>
        <r>
          <rPr>
            <b/>
            <sz val="9"/>
            <color indexed="81"/>
            <rFont val="Tahoma"/>
            <family val="2"/>
          </rPr>
          <t xml:space="preserve">EXTRA DOCET
</t>
        </r>
        <r>
          <rPr>
            <sz val="9"/>
            <color indexed="81"/>
            <rFont val="Tahoma"/>
            <family val="2"/>
          </rPr>
          <t xml:space="preserve">
</t>
        </r>
      </text>
    </comment>
    <comment ref="AG94" authorId="1" shapeId="0" xr:uid="{41C08FD3-781D-4F3D-B658-D278BE1DC110}">
      <text>
        <r>
          <rPr>
            <b/>
            <sz val="9"/>
            <color indexed="81"/>
            <rFont val="Tahoma"/>
            <family val="2"/>
          </rPr>
          <t xml:space="preserve">DOCET Involucro </t>
        </r>
        <r>
          <rPr>
            <sz val="9"/>
            <color indexed="81"/>
            <rFont val="Tahoma"/>
            <family val="2"/>
          </rPr>
          <t xml:space="preserve">
</t>
        </r>
      </text>
    </comment>
    <comment ref="AI94" authorId="1" shapeId="0" xr:uid="{1A3AEBAD-9F2E-4CE9-9FE0-500C22C1A549}">
      <text>
        <r>
          <rPr>
            <b/>
            <sz val="9"/>
            <color indexed="81"/>
            <rFont val="Tahoma"/>
            <family val="2"/>
          </rPr>
          <t xml:space="preserve">DOCET Involucro </t>
        </r>
        <r>
          <rPr>
            <sz val="9"/>
            <color indexed="81"/>
            <rFont val="Tahoma"/>
            <family val="2"/>
          </rPr>
          <t xml:space="preserve">
</t>
        </r>
      </text>
    </comment>
    <comment ref="AK94" authorId="1" shapeId="0" xr:uid="{056EB1D9-CB3E-40D2-A321-20EE3A0834B8}">
      <text>
        <r>
          <rPr>
            <b/>
            <sz val="9"/>
            <color indexed="81"/>
            <rFont val="Tahoma"/>
            <family val="2"/>
          </rPr>
          <t xml:space="preserve">DOCET Involucro </t>
        </r>
      </text>
    </comment>
    <comment ref="AM94" authorId="1" shapeId="0" xr:uid="{F4A51414-88D4-493F-940A-6DF7FFE978B2}">
      <text>
        <r>
          <rPr>
            <b/>
            <sz val="9"/>
            <color indexed="81"/>
            <rFont val="Tahoma"/>
            <family val="2"/>
          </rPr>
          <t xml:space="preserve">DOCET Involucro </t>
        </r>
      </text>
    </comment>
    <comment ref="AU94" authorId="1" shapeId="0" xr:uid="{3B3CBF52-732F-423D-96FA-EB47AA2715C5}">
      <text>
        <r>
          <rPr>
            <b/>
            <sz val="9"/>
            <color indexed="81"/>
            <rFont val="Tahoma"/>
            <family val="2"/>
          </rPr>
          <t>DOCET Involucro</t>
        </r>
      </text>
    </comment>
    <comment ref="AW94" authorId="1" shapeId="0" xr:uid="{52343DFF-8532-494C-81D7-B7609EFF1146}">
      <text>
        <r>
          <rPr>
            <b/>
            <sz val="9"/>
            <color indexed="81"/>
            <rFont val="Tahoma"/>
            <family val="2"/>
          </rPr>
          <t>DOCET Involucro</t>
        </r>
      </text>
    </comment>
    <comment ref="BA94" authorId="1" shapeId="0" xr:uid="{1EBC4C0B-F813-4688-85AA-DC4B82A0F520}">
      <text>
        <r>
          <rPr>
            <b/>
            <sz val="9"/>
            <color indexed="81"/>
            <rFont val="Tahoma"/>
            <family val="2"/>
          </rPr>
          <t>DOCET Involucro</t>
        </r>
      </text>
    </comment>
    <comment ref="BC94" authorId="1" shapeId="0" xr:uid="{C4B90895-487C-4D4D-BF49-CF5136BAEFCB}">
      <text>
        <r>
          <rPr>
            <b/>
            <sz val="9"/>
            <color indexed="81"/>
            <rFont val="Tahoma"/>
            <family val="2"/>
          </rPr>
          <t>DOCET Involucro.
Calcolato in automatico da exel</t>
        </r>
      </text>
    </comment>
    <comment ref="E98" authorId="0" shapeId="0" xr:uid="{20C93801-F78F-41F4-8C85-0EDF03EF52BC}">
      <text>
        <r>
          <rPr>
            <b/>
            <sz val="9"/>
            <color indexed="81"/>
            <rFont val="Tahoma"/>
            <family val="2"/>
          </rPr>
          <t>DOCET Involucro</t>
        </r>
      </text>
    </comment>
    <comment ref="G98" authorId="0" shapeId="0" xr:uid="{9BD31649-A1BF-4B97-A975-0C8669EC4CBC}">
      <text>
        <r>
          <rPr>
            <b/>
            <sz val="9"/>
            <color indexed="81"/>
            <rFont val="Tahoma"/>
            <family val="2"/>
          </rPr>
          <t>DOCET Involucro</t>
        </r>
      </text>
    </comment>
    <comment ref="I98" authorId="0" shapeId="0" xr:uid="{07D87FF7-200B-4B21-ABE3-4754F0588F26}">
      <text>
        <r>
          <rPr>
            <b/>
            <sz val="9"/>
            <color indexed="81"/>
            <rFont val="Tahoma"/>
            <family val="2"/>
          </rPr>
          <t>DOCET Involucro</t>
        </r>
        <r>
          <rPr>
            <sz val="9"/>
            <color indexed="81"/>
            <rFont val="Tahoma"/>
            <family val="2"/>
          </rPr>
          <t xml:space="preserve">
Dato ottenuto dalle planimetrie rielaborate a seguito del sopralluogo</t>
        </r>
      </text>
    </comment>
    <comment ref="K98" authorId="0" shapeId="0" xr:uid="{F46324FE-92A2-4646-964E-6B27310B732D}">
      <text>
        <r>
          <rPr>
            <b/>
            <sz val="9"/>
            <color indexed="81"/>
            <rFont val="Tahoma"/>
            <family val="2"/>
          </rPr>
          <t>DOCET Involucro - inserire NO se non presente</t>
        </r>
        <r>
          <rPr>
            <sz val="9"/>
            <color indexed="81"/>
            <rFont val="Tahoma"/>
            <family val="2"/>
          </rPr>
          <t xml:space="preserve">
</t>
        </r>
      </text>
    </comment>
    <comment ref="M98" authorId="1" shapeId="0" xr:uid="{FB2509A9-EA03-4A98-AAB6-7724BF9D339E}">
      <text>
        <r>
          <rPr>
            <b/>
            <sz val="9"/>
            <color indexed="81"/>
            <rFont val="Tahoma"/>
            <family val="2"/>
          </rPr>
          <t>DOCET Involucro</t>
        </r>
        <r>
          <rPr>
            <sz val="9"/>
            <color indexed="81"/>
            <rFont val="Tahoma"/>
            <family val="2"/>
          </rPr>
          <t xml:space="preserve">
</t>
        </r>
      </text>
    </comment>
    <comment ref="O98" authorId="1" shapeId="0" xr:uid="{964359D3-B6C5-47F1-8F9E-B107FDCE5831}">
      <text>
        <r>
          <rPr>
            <b/>
            <sz val="9"/>
            <color indexed="81"/>
            <rFont val="Tahoma"/>
            <family val="2"/>
          </rPr>
          <t>DOCET Involucro</t>
        </r>
      </text>
    </comment>
    <comment ref="Q98" authorId="1" shapeId="0" xr:uid="{32331632-3F5A-4904-A7E6-17106560C39C}">
      <text>
        <r>
          <rPr>
            <b/>
            <sz val="9"/>
            <color indexed="81"/>
            <rFont val="Tahoma"/>
            <family val="2"/>
          </rPr>
          <t>DOCET Involucro</t>
        </r>
      </text>
    </comment>
    <comment ref="S98" authorId="1" shapeId="0" xr:uid="{2F376D8F-A388-4A95-AC45-FA21023EB706}">
      <text>
        <r>
          <rPr>
            <b/>
            <sz val="9"/>
            <color indexed="81"/>
            <rFont val="Tahoma"/>
            <family val="2"/>
          </rPr>
          <t>DOCET Involucro</t>
        </r>
      </text>
    </comment>
    <comment ref="U98" authorId="1" shapeId="0" xr:uid="{6078416B-C786-45AF-9261-59951AF81E91}">
      <text>
        <r>
          <rPr>
            <b/>
            <sz val="9"/>
            <color indexed="81"/>
            <rFont val="Tahoma"/>
            <family val="2"/>
          </rPr>
          <t>DOCET Involucro</t>
        </r>
      </text>
    </comment>
    <comment ref="W98" authorId="1" shapeId="0" xr:uid="{F136E683-99C8-419D-8E38-FEB950CC2C8E}">
      <text>
        <r>
          <rPr>
            <b/>
            <sz val="9"/>
            <color indexed="81"/>
            <rFont val="Tahoma"/>
            <family val="2"/>
          </rPr>
          <t>DOCET Involucro</t>
        </r>
      </text>
    </comment>
    <comment ref="Y98" authorId="1" shapeId="0" xr:uid="{27CB93D3-D844-4CFF-9C90-73C85F2092C0}">
      <text>
        <r>
          <rPr>
            <b/>
            <sz val="9"/>
            <color indexed="81"/>
            <rFont val="Tahoma"/>
            <family val="2"/>
          </rPr>
          <t>DOCET Involucro</t>
        </r>
        <r>
          <rPr>
            <sz val="9"/>
            <color indexed="81"/>
            <rFont val="Tahoma"/>
            <family val="2"/>
          </rPr>
          <t xml:space="preserve">
</t>
        </r>
      </text>
    </comment>
    <comment ref="AA98" authorId="1" shapeId="0" xr:uid="{4D175992-5422-49C9-9598-E3E6F92E5032}">
      <text>
        <r>
          <rPr>
            <b/>
            <sz val="9"/>
            <color indexed="81"/>
            <rFont val="Tahoma"/>
            <family val="2"/>
          </rPr>
          <t>DOCET Involucro</t>
        </r>
      </text>
    </comment>
    <comment ref="AC98" authorId="1" shapeId="0" xr:uid="{EBE0152D-BC6A-4699-9E34-C037E98D5398}">
      <text>
        <r>
          <rPr>
            <b/>
            <sz val="9"/>
            <color indexed="81"/>
            <rFont val="Tahoma"/>
            <family val="2"/>
          </rPr>
          <t xml:space="preserve">DOCET Involucro:
</t>
        </r>
        <r>
          <rPr>
            <sz val="9"/>
            <color indexed="81"/>
            <rFont val="Tahoma"/>
            <family val="2"/>
          </rPr>
          <t xml:space="preserve">informazione utile per determinare l'orientamento dell'involucro, ipotizzando che possa avere esclusivamente al massimo  quattro orientamenti (N,E,S,O oppure NE,NO,SE,SO)
</t>
        </r>
      </text>
    </comment>
    <comment ref="AE98" authorId="1" shapeId="0" xr:uid="{D43831DE-D871-43E7-9589-C623792B617C}">
      <text>
        <r>
          <rPr>
            <b/>
            <sz val="9"/>
            <color indexed="81"/>
            <rFont val="Tahoma"/>
            <family val="2"/>
          </rPr>
          <t xml:space="preserve">EXTRA DOCET
</t>
        </r>
      </text>
    </comment>
    <comment ref="AG98" authorId="1" shapeId="0" xr:uid="{D819EF6D-7D20-4430-B57B-03C47657B1B8}">
      <text>
        <r>
          <rPr>
            <b/>
            <sz val="9"/>
            <color indexed="81"/>
            <rFont val="Tahoma"/>
            <family val="2"/>
          </rPr>
          <t xml:space="preserve">DOCET Involucro </t>
        </r>
        <r>
          <rPr>
            <sz val="9"/>
            <color indexed="81"/>
            <rFont val="Tahoma"/>
            <family val="2"/>
          </rPr>
          <t xml:space="preserve">
</t>
        </r>
      </text>
    </comment>
    <comment ref="AI98" authorId="1" shapeId="0" xr:uid="{F205B371-51DC-4E1E-937F-659BA7C0022E}">
      <text>
        <r>
          <rPr>
            <b/>
            <sz val="9"/>
            <color indexed="81"/>
            <rFont val="Tahoma"/>
            <family val="2"/>
          </rPr>
          <t xml:space="preserve">DOCET Involucro </t>
        </r>
      </text>
    </comment>
    <comment ref="AK98" authorId="1" shapeId="0" xr:uid="{90320EB8-9982-4339-AFF5-5F9883AFECBC}">
      <text>
        <r>
          <rPr>
            <b/>
            <sz val="9"/>
            <color indexed="81"/>
            <rFont val="Tahoma"/>
            <family val="2"/>
          </rPr>
          <t xml:space="preserve">DOCET Involucro </t>
        </r>
        <r>
          <rPr>
            <sz val="9"/>
            <color indexed="81"/>
            <rFont val="Tahoma"/>
            <family val="2"/>
          </rPr>
          <t xml:space="preserve">
</t>
        </r>
      </text>
    </comment>
    <comment ref="AM98" authorId="1" shapeId="0" xr:uid="{54AFA8AF-EAEE-4364-9046-41A77B498D21}">
      <text>
        <r>
          <rPr>
            <b/>
            <sz val="9"/>
            <color indexed="81"/>
            <rFont val="Tahoma"/>
            <family val="2"/>
          </rPr>
          <t xml:space="preserve">DOCET Involucro </t>
        </r>
      </text>
    </comment>
    <comment ref="AY98" authorId="1" shapeId="0" xr:uid="{06152905-E296-4216-BA4D-0E3E18B649B7}">
      <text>
        <r>
          <rPr>
            <b/>
            <sz val="9"/>
            <color indexed="81"/>
            <rFont val="Tahoma"/>
            <family val="2"/>
          </rPr>
          <t>DOCET Involucro</t>
        </r>
      </text>
    </comment>
    <comment ref="BA98" authorId="1" shapeId="0" xr:uid="{2C587D61-D90E-4A95-AA5D-FD812AC4EC03}">
      <text>
        <r>
          <rPr>
            <b/>
            <sz val="9"/>
            <color indexed="81"/>
            <rFont val="Tahoma"/>
            <family val="2"/>
          </rPr>
          <t>DOCET Involucro</t>
        </r>
      </text>
    </comment>
    <comment ref="BC98" authorId="1" shapeId="0" xr:uid="{A8AE6163-E97C-4425-A1B0-4F203B8D7742}">
      <text>
        <r>
          <rPr>
            <b/>
            <sz val="9"/>
            <color indexed="81"/>
            <rFont val="Tahoma"/>
            <family val="2"/>
          </rPr>
          <t xml:space="preserve">DOCET Involucro. 
Calcolato da questo file excel, da correggere all'occorrenza. </t>
        </r>
      </text>
    </comment>
    <comment ref="E99" authorId="0" shapeId="0" xr:uid="{6D0FEB36-1A51-4336-965C-C16423787450}">
      <text>
        <r>
          <rPr>
            <b/>
            <sz val="9"/>
            <color indexed="81"/>
            <rFont val="Tahoma"/>
            <family val="2"/>
          </rPr>
          <t>DOCET Involucro</t>
        </r>
      </text>
    </comment>
    <comment ref="G99" authorId="0" shapeId="0" xr:uid="{E706F899-9590-4E07-809A-4B7B844A6C59}">
      <text>
        <r>
          <rPr>
            <b/>
            <sz val="9"/>
            <color indexed="81"/>
            <rFont val="Tahoma"/>
            <family val="2"/>
          </rPr>
          <t>DOCET Involucro</t>
        </r>
        <r>
          <rPr>
            <sz val="9"/>
            <color indexed="81"/>
            <rFont val="Tahoma"/>
            <family val="2"/>
          </rPr>
          <t xml:space="preserve">
</t>
        </r>
      </text>
    </comment>
    <comment ref="I99" authorId="0" shapeId="0" xr:uid="{7A1942C4-D3A1-4473-8DF8-497818CD74CD}">
      <text>
        <r>
          <rPr>
            <b/>
            <sz val="9"/>
            <color indexed="81"/>
            <rFont val="Tahoma"/>
            <family val="2"/>
          </rPr>
          <t>DOCET Involucro</t>
        </r>
        <r>
          <rPr>
            <sz val="9"/>
            <color indexed="81"/>
            <rFont val="Tahoma"/>
            <family val="2"/>
          </rPr>
          <t xml:space="preserve">
</t>
        </r>
      </text>
    </comment>
    <comment ref="K99" authorId="0" shapeId="0" xr:uid="{ACAAF9DB-5276-448D-B4ED-A40B8D012069}">
      <text>
        <r>
          <rPr>
            <b/>
            <sz val="9"/>
            <color indexed="81"/>
            <rFont val="Tahoma"/>
            <family val="2"/>
          </rPr>
          <t>DOCET Involucro - inserire NO se non presente</t>
        </r>
        <r>
          <rPr>
            <sz val="9"/>
            <color indexed="81"/>
            <rFont val="Tahoma"/>
            <family val="2"/>
          </rPr>
          <t xml:space="preserve">
</t>
        </r>
      </text>
    </comment>
    <comment ref="M99" authorId="1" shapeId="0" xr:uid="{C8EE4141-9DCA-41F9-9F78-C2DF1F357E96}">
      <text>
        <r>
          <rPr>
            <b/>
            <sz val="9"/>
            <color indexed="81"/>
            <rFont val="Tahoma"/>
            <family val="2"/>
          </rPr>
          <t>DOCET Involucro</t>
        </r>
      </text>
    </comment>
    <comment ref="O99" authorId="1" shapeId="0" xr:uid="{B2B2B94A-4C7B-4734-945A-34976AF59341}">
      <text>
        <r>
          <rPr>
            <b/>
            <sz val="9"/>
            <color indexed="81"/>
            <rFont val="Tahoma"/>
            <family val="2"/>
          </rPr>
          <t>DOCET Involucro
Per questa trasmittanza, come per le altre, fare riferimento al dato fornito da DOCET o, qualora più attendibile, al dato fornito da altro SW a disposizione dell'energy auditor. In presenza di un dato inserito manualmente si chiede di inviare la copia pdf della stratigrafia. Stesso discorso per il valore YIE.</t>
        </r>
      </text>
    </comment>
    <comment ref="Q99" authorId="1" shapeId="0" xr:uid="{2364761E-252B-42EB-8693-6E6C331AFABF}">
      <text>
        <r>
          <rPr>
            <b/>
            <sz val="9"/>
            <color indexed="81"/>
            <rFont val="Tahoma"/>
            <family val="2"/>
          </rPr>
          <t>DOCET Involucro</t>
        </r>
      </text>
    </comment>
    <comment ref="S99" authorId="1" shapeId="0" xr:uid="{5F9B9134-37B0-460B-ADAD-359C12489DA8}">
      <text>
        <r>
          <rPr>
            <b/>
            <sz val="9"/>
            <color indexed="81"/>
            <rFont val="Tahoma"/>
            <family val="2"/>
          </rPr>
          <t>DOCET Involucro</t>
        </r>
      </text>
    </comment>
    <comment ref="U99" authorId="1" shapeId="0" xr:uid="{15C215D5-BB8D-4E8A-80E4-2E0C9EDA656E}">
      <text>
        <r>
          <rPr>
            <b/>
            <sz val="9"/>
            <color indexed="81"/>
            <rFont val="Tahoma"/>
            <family val="2"/>
          </rPr>
          <t>DOCET Involucro</t>
        </r>
      </text>
    </comment>
    <comment ref="W99" authorId="1" shapeId="0" xr:uid="{F28C2399-80B0-4BFF-AD97-AFBC094A5631}">
      <text>
        <r>
          <rPr>
            <b/>
            <sz val="9"/>
            <color indexed="81"/>
            <rFont val="Tahoma"/>
            <family val="2"/>
          </rPr>
          <t>DOCET Involucro</t>
        </r>
        <r>
          <rPr>
            <sz val="9"/>
            <color indexed="81"/>
            <rFont val="Tahoma"/>
            <family val="2"/>
          </rPr>
          <t xml:space="preserve">
</t>
        </r>
      </text>
    </comment>
    <comment ref="Y99" authorId="1" shapeId="0" xr:uid="{8945D33E-9CC6-4316-AB34-1C8BF1F3AC57}">
      <text>
        <r>
          <rPr>
            <b/>
            <sz val="9"/>
            <color indexed="81"/>
            <rFont val="Tahoma"/>
            <family val="2"/>
          </rPr>
          <t>DOCET Involucro</t>
        </r>
        <r>
          <rPr>
            <sz val="9"/>
            <color indexed="81"/>
            <rFont val="Tahoma"/>
            <family val="2"/>
          </rPr>
          <t xml:space="preserve">
</t>
        </r>
      </text>
    </comment>
    <comment ref="AA99" authorId="1" shapeId="0" xr:uid="{899BC727-0736-4799-90A8-257E19E9E53C}">
      <text>
        <r>
          <rPr>
            <b/>
            <sz val="9"/>
            <color indexed="81"/>
            <rFont val="Tahoma"/>
            <family val="2"/>
          </rPr>
          <t>DOCET Involucro</t>
        </r>
        <r>
          <rPr>
            <sz val="9"/>
            <color indexed="81"/>
            <rFont val="Tahoma"/>
            <family val="2"/>
          </rPr>
          <t xml:space="preserve">
</t>
        </r>
      </text>
    </comment>
    <comment ref="AC99" authorId="1" shapeId="0" xr:uid="{505F8F58-C3AC-4C4A-B0CF-9AACCAB4B4B4}">
      <text>
        <r>
          <rPr>
            <b/>
            <sz val="9"/>
            <color indexed="81"/>
            <rFont val="Tahoma"/>
            <family val="2"/>
          </rPr>
          <t>EXTRA DOCET</t>
        </r>
        <r>
          <rPr>
            <sz val="9"/>
            <color indexed="81"/>
            <rFont val="Tahoma"/>
            <family val="2"/>
          </rPr>
          <t xml:space="preserve">
Inserire la parete lorda considerando le misure esterne delle pareti e l'altezza lorda (mezzo solaio se l'appartamento oggetto di calcolo confina con ambiente riscaldato e solaio intero in caso contrario)</t>
        </r>
      </text>
    </comment>
    <comment ref="AE99" authorId="1" shapeId="0" xr:uid="{C0A9172E-1055-454D-BE01-CCCB506575E6}">
      <text>
        <r>
          <rPr>
            <b/>
            <sz val="9"/>
            <color indexed="81"/>
            <rFont val="Tahoma"/>
            <family val="2"/>
          </rPr>
          <t xml:space="preserve">EXTRA DOCET
</t>
        </r>
        <r>
          <rPr>
            <sz val="9"/>
            <color indexed="81"/>
            <rFont val="Tahoma"/>
            <family val="2"/>
          </rPr>
          <t xml:space="preserve">
</t>
        </r>
      </text>
    </comment>
    <comment ref="AG99" authorId="1" shapeId="0" xr:uid="{C1CAA781-E68B-4762-8866-D7B8F8287492}">
      <text>
        <r>
          <rPr>
            <b/>
            <sz val="9"/>
            <color indexed="81"/>
            <rFont val="Tahoma"/>
            <family val="2"/>
          </rPr>
          <t xml:space="preserve">DOCET Involucro </t>
        </r>
        <r>
          <rPr>
            <sz val="9"/>
            <color indexed="81"/>
            <rFont val="Tahoma"/>
            <family val="2"/>
          </rPr>
          <t xml:space="preserve">
</t>
        </r>
      </text>
    </comment>
    <comment ref="AI99" authorId="1" shapeId="0" xr:uid="{9033C670-685A-48F9-AA5F-DF2DB0D3E634}">
      <text>
        <r>
          <rPr>
            <b/>
            <sz val="9"/>
            <color indexed="81"/>
            <rFont val="Tahoma"/>
            <family val="2"/>
          </rPr>
          <t xml:space="preserve">DOCET Involucro </t>
        </r>
        <r>
          <rPr>
            <sz val="9"/>
            <color indexed="81"/>
            <rFont val="Tahoma"/>
            <family val="2"/>
          </rPr>
          <t xml:space="preserve">
</t>
        </r>
      </text>
    </comment>
    <comment ref="AK99" authorId="1" shapeId="0" xr:uid="{DB8BD29E-26DC-434B-89C6-ADFDF574661A}">
      <text>
        <r>
          <rPr>
            <b/>
            <sz val="9"/>
            <color indexed="81"/>
            <rFont val="Tahoma"/>
            <family val="2"/>
          </rPr>
          <t xml:space="preserve">DOCET Involucro </t>
        </r>
      </text>
    </comment>
    <comment ref="AM99" authorId="1" shapeId="0" xr:uid="{C460CCD6-5478-4186-98FB-EF07DE15EBA4}">
      <text>
        <r>
          <rPr>
            <b/>
            <sz val="9"/>
            <color indexed="81"/>
            <rFont val="Tahoma"/>
            <family val="2"/>
          </rPr>
          <t xml:space="preserve">DOCET Involucro </t>
        </r>
      </text>
    </comment>
    <comment ref="AY99" authorId="1" shapeId="0" xr:uid="{52662DE0-6A0B-4B10-B860-F0CA6B20A400}">
      <text>
        <r>
          <rPr>
            <b/>
            <sz val="9"/>
            <color indexed="81"/>
            <rFont val="Tahoma"/>
            <family val="2"/>
          </rPr>
          <t>DOCET Involucro</t>
        </r>
      </text>
    </comment>
    <comment ref="BA99" authorId="1" shapeId="0" xr:uid="{3AA38C5A-D91A-40F5-A839-6E6943265494}">
      <text>
        <r>
          <rPr>
            <b/>
            <sz val="9"/>
            <color indexed="81"/>
            <rFont val="Tahoma"/>
            <family val="2"/>
          </rPr>
          <t>DOCET Involucro</t>
        </r>
      </text>
    </comment>
    <comment ref="BC99" authorId="1" shapeId="0" xr:uid="{AD104C94-D241-4A80-BE75-124AC6B7EEE7}">
      <text>
        <r>
          <rPr>
            <b/>
            <sz val="9"/>
            <color indexed="81"/>
            <rFont val="Tahoma"/>
            <family val="2"/>
          </rPr>
          <t>DOCET Involucro</t>
        </r>
      </text>
    </comment>
    <comment ref="E100" authorId="0" shapeId="0" xr:uid="{1C4C0E6F-4D39-43B4-AFE4-121298F5F109}">
      <text>
        <r>
          <rPr>
            <b/>
            <sz val="9"/>
            <color indexed="81"/>
            <rFont val="Tahoma"/>
            <family val="2"/>
          </rPr>
          <t>DOCET Involucro</t>
        </r>
      </text>
    </comment>
    <comment ref="G100" authorId="0" shapeId="0" xr:uid="{DB084108-A877-467E-AB3E-3A84FFF972FA}">
      <text>
        <r>
          <rPr>
            <b/>
            <sz val="9"/>
            <color indexed="81"/>
            <rFont val="Tahoma"/>
            <family val="2"/>
          </rPr>
          <t>DOCET Involucro</t>
        </r>
      </text>
    </comment>
    <comment ref="K100" authorId="0" shapeId="0" xr:uid="{972A8586-058E-4639-8ED6-358B6B6613D9}">
      <text>
        <r>
          <rPr>
            <b/>
            <sz val="9"/>
            <color indexed="81"/>
            <rFont val="Tahoma"/>
            <family val="2"/>
          </rPr>
          <t>DOCET Involucro - inserire NO se non presente</t>
        </r>
      </text>
    </comment>
    <comment ref="M100" authorId="1" shapeId="0" xr:uid="{BEE26287-1F01-41D1-B086-DD8896414DEF}">
      <text>
        <r>
          <rPr>
            <b/>
            <sz val="9"/>
            <color indexed="81"/>
            <rFont val="Tahoma"/>
            <family val="2"/>
          </rPr>
          <t>EXTRA DOCET</t>
        </r>
      </text>
    </comment>
    <comment ref="O100" authorId="1" shapeId="0" xr:uid="{36A1CEB0-65AA-4DEA-BD54-82AFCBB08B43}">
      <text>
        <r>
          <rPr>
            <b/>
            <sz val="9"/>
            <color indexed="81"/>
            <rFont val="Tahoma"/>
            <family val="2"/>
          </rPr>
          <t>DOCET Involucro</t>
        </r>
      </text>
    </comment>
    <comment ref="Q100" authorId="1" shapeId="0" xr:uid="{8A75B2F0-0D6B-43D7-B912-A140273F5289}">
      <text>
        <r>
          <rPr>
            <b/>
            <sz val="9"/>
            <color indexed="81"/>
            <rFont val="Tahoma"/>
            <family val="2"/>
          </rPr>
          <t>DOCET Involucro</t>
        </r>
      </text>
    </comment>
    <comment ref="S100" authorId="1" shapeId="0" xr:uid="{5367FD7B-4E17-44B6-946B-E13435FB23E5}">
      <text>
        <r>
          <rPr>
            <b/>
            <sz val="9"/>
            <color indexed="81"/>
            <rFont val="Tahoma"/>
            <family val="2"/>
          </rPr>
          <t>DOCET Involucro</t>
        </r>
      </text>
    </comment>
    <comment ref="U100" authorId="1" shapeId="0" xr:uid="{00B609EC-B3B5-45E7-AA7C-AB5CA123068B}">
      <text>
        <r>
          <rPr>
            <b/>
            <sz val="9"/>
            <color indexed="81"/>
            <rFont val="Tahoma"/>
            <family val="2"/>
          </rPr>
          <t>DOCET Involucro</t>
        </r>
      </text>
    </comment>
    <comment ref="W100" authorId="1" shapeId="0" xr:uid="{0D41E89D-EDE4-4CA9-AAD5-86276E9B429C}">
      <text>
        <r>
          <rPr>
            <b/>
            <sz val="9"/>
            <color indexed="81"/>
            <rFont val="Tahoma"/>
            <family val="2"/>
          </rPr>
          <t>DOCET Involucro</t>
        </r>
      </text>
    </comment>
    <comment ref="Y100" authorId="1" shapeId="0" xr:uid="{A60D743F-9F23-487D-82A6-8E0419FA623D}">
      <text>
        <r>
          <rPr>
            <b/>
            <sz val="9"/>
            <color indexed="81"/>
            <rFont val="Tahoma"/>
            <family val="2"/>
          </rPr>
          <t xml:space="preserve">DOCET Involucro
</t>
        </r>
        <r>
          <rPr>
            <sz val="9"/>
            <color indexed="81"/>
            <rFont val="Tahoma"/>
            <family val="2"/>
          </rPr>
          <t xml:space="preserve">
</t>
        </r>
      </text>
    </comment>
    <comment ref="AA100" authorId="1" shapeId="0" xr:uid="{AD00A8E2-F4D8-4725-9906-AFABBED20B13}">
      <text>
        <r>
          <rPr>
            <b/>
            <sz val="9"/>
            <color indexed="81"/>
            <rFont val="Tahoma"/>
            <family val="2"/>
          </rPr>
          <t xml:space="preserve">Ottenuto da DOCET Involucro o da valore impostato dal tecnico. </t>
        </r>
      </text>
    </comment>
    <comment ref="AC100" authorId="1" shapeId="0" xr:uid="{74B175A7-6333-4E69-8A12-008D2499082B}">
      <text>
        <r>
          <rPr>
            <b/>
            <sz val="9"/>
            <color indexed="81"/>
            <rFont val="Tahoma"/>
            <family val="2"/>
          </rPr>
          <t xml:space="preserve">EXTRA DOCET
</t>
        </r>
        <r>
          <rPr>
            <sz val="9"/>
            <color indexed="81"/>
            <rFont val="Tahoma"/>
            <family val="2"/>
          </rPr>
          <t xml:space="preserve">
</t>
        </r>
      </text>
    </comment>
    <comment ref="AG100" authorId="1" shapeId="0" xr:uid="{182A4B6F-3768-47ED-8144-2AF34C4180D3}">
      <text>
        <r>
          <rPr>
            <b/>
            <sz val="9"/>
            <color indexed="81"/>
            <rFont val="Tahoma"/>
            <family val="2"/>
          </rPr>
          <t xml:space="preserve">DOCET Involucro </t>
        </r>
        <r>
          <rPr>
            <sz val="9"/>
            <color indexed="81"/>
            <rFont val="Tahoma"/>
            <family val="2"/>
          </rPr>
          <t xml:space="preserve">
</t>
        </r>
      </text>
    </comment>
    <comment ref="AI100" authorId="1" shapeId="0" xr:uid="{B943695A-946A-43B1-AB67-140C9CE6A688}">
      <text>
        <r>
          <rPr>
            <b/>
            <sz val="9"/>
            <color indexed="81"/>
            <rFont val="Tahoma"/>
            <family val="2"/>
          </rPr>
          <t xml:space="preserve">DOCET Involucro </t>
        </r>
        <r>
          <rPr>
            <sz val="9"/>
            <color indexed="81"/>
            <rFont val="Tahoma"/>
            <family val="2"/>
          </rPr>
          <t xml:space="preserve">
</t>
        </r>
      </text>
    </comment>
    <comment ref="AK100" authorId="1" shapeId="0" xr:uid="{F3054414-C928-4EBA-BC86-D994FED81A9E}">
      <text>
        <r>
          <rPr>
            <b/>
            <sz val="9"/>
            <color indexed="81"/>
            <rFont val="Tahoma"/>
            <family val="2"/>
          </rPr>
          <t xml:space="preserve">DOCET Involucro </t>
        </r>
      </text>
    </comment>
    <comment ref="AM100" authorId="1" shapeId="0" xr:uid="{BC20FE5C-7F81-4B0F-AAF7-D8A2B98ED93E}">
      <text>
        <r>
          <rPr>
            <b/>
            <sz val="9"/>
            <color indexed="81"/>
            <rFont val="Tahoma"/>
            <family val="2"/>
          </rPr>
          <t xml:space="preserve">DOCET Involucro </t>
        </r>
      </text>
    </comment>
    <comment ref="AU100" authorId="1" shapeId="0" xr:uid="{C032BAC7-2570-496B-B631-E0138E3878D8}">
      <text>
        <r>
          <rPr>
            <b/>
            <sz val="9"/>
            <color indexed="81"/>
            <rFont val="Tahoma"/>
            <family val="2"/>
          </rPr>
          <t>DOCET Involucro</t>
        </r>
      </text>
    </comment>
    <comment ref="AW100" authorId="1" shapeId="0" xr:uid="{66C8C20F-ED44-45D2-8204-6C5BDF5B7204}">
      <text>
        <r>
          <rPr>
            <b/>
            <sz val="9"/>
            <color indexed="81"/>
            <rFont val="Tahoma"/>
            <family val="2"/>
          </rPr>
          <t>DOCET Involucro</t>
        </r>
      </text>
    </comment>
    <comment ref="BA100" authorId="1" shapeId="0" xr:uid="{25FBA8C8-3D2A-4604-A7D8-8EBF042E4612}">
      <text>
        <r>
          <rPr>
            <b/>
            <sz val="9"/>
            <color indexed="81"/>
            <rFont val="Tahoma"/>
            <family val="2"/>
          </rPr>
          <t>DOCET Involucro</t>
        </r>
      </text>
    </comment>
    <comment ref="BC100" authorId="1" shapeId="0" xr:uid="{104884B4-F0C3-4BD3-98DE-3FEDC14A33D0}">
      <text>
        <r>
          <rPr>
            <b/>
            <sz val="9"/>
            <color indexed="81"/>
            <rFont val="Tahoma"/>
            <family val="2"/>
          </rPr>
          <t>DOCET Involucro.
Calcolato in automatico da exel</t>
        </r>
      </text>
    </comment>
    <comment ref="I104" authorId="0" shapeId="0" xr:uid="{00000000-0006-0000-0200-00002C020000}">
      <text>
        <r>
          <rPr>
            <b/>
            <sz val="9"/>
            <color indexed="81"/>
            <rFont val="Tahoma"/>
            <family val="2"/>
          </rPr>
          <t>DOCET Involucro</t>
        </r>
        <r>
          <rPr>
            <sz val="9"/>
            <color indexed="81"/>
            <rFont val="Tahoma"/>
            <family val="2"/>
          </rPr>
          <t xml:space="preserve">
Dato ottenuto dalle planimetrie rielaborate a seguito del sopralluogo</t>
        </r>
      </text>
    </comment>
    <comment ref="I105" authorId="0" shapeId="0" xr:uid="{00000000-0006-0000-0200-00002D020000}">
      <text>
        <r>
          <rPr>
            <b/>
            <sz val="9"/>
            <color indexed="81"/>
            <rFont val="Tahoma"/>
            <family val="2"/>
          </rPr>
          <t>DOCET Involucro</t>
        </r>
        <r>
          <rPr>
            <sz val="9"/>
            <color indexed="81"/>
            <rFont val="Tahoma"/>
            <family val="2"/>
          </rPr>
          <t xml:space="preserve">
</t>
        </r>
      </text>
    </comment>
    <comment ref="I106" authorId="0" shapeId="0" xr:uid="{00000000-0006-0000-0200-00002E020000}">
      <text>
        <r>
          <rPr>
            <b/>
            <sz val="9"/>
            <color indexed="81"/>
            <rFont val="Tahoma"/>
            <family val="2"/>
          </rPr>
          <t>DOCET necessario per S/V di involucro</t>
        </r>
        <r>
          <rPr>
            <sz val="9"/>
            <color indexed="81"/>
            <rFont val="Tahoma"/>
            <family val="2"/>
          </rPr>
          <t xml:space="preserve">
</t>
        </r>
      </text>
    </comment>
    <comment ref="I110" authorId="0" shapeId="0" xr:uid="{00000000-0006-0000-0200-00002F020000}">
      <text>
        <r>
          <rPr>
            <b/>
            <sz val="9"/>
            <color indexed="81"/>
            <rFont val="Tahoma"/>
            <family val="2"/>
          </rPr>
          <t>DOCET Involucro</t>
        </r>
        <r>
          <rPr>
            <sz val="9"/>
            <color indexed="81"/>
            <rFont val="Tahoma"/>
            <family val="2"/>
          </rPr>
          <t xml:space="preserve">
Dato ottenuto dalle planimetrie rielaborate a seguito del sopralluogo</t>
        </r>
      </text>
    </comment>
    <comment ref="I111" authorId="0" shapeId="0" xr:uid="{00000000-0006-0000-0200-000030020000}">
      <text>
        <r>
          <rPr>
            <b/>
            <sz val="9"/>
            <color indexed="81"/>
            <rFont val="Tahoma"/>
            <family val="2"/>
          </rPr>
          <t>DOCET Involucro</t>
        </r>
        <r>
          <rPr>
            <sz val="9"/>
            <color indexed="81"/>
            <rFont val="Tahoma"/>
            <family val="2"/>
          </rPr>
          <t xml:space="preserve">
</t>
        </r>
      </text>
    </comment>
    <comment ref="I112" authorId="0" shapeId="0" xr:uid="{00000000-0006-0000-0200-000031020000}">
      <text>
        <r>
          <rPr>
            <b/>
            <sz val="9"/>
            <color indexed="81"/>
            <rFont val="Tahoma"/>
            <family val="2"/>
          </rPr>
          <t>DOCET necessario per S/V di involucro</t>
        </r>
        <r>
          <rPr>
            <sz val="9"/>
            <color indexed="81"/>
            <rFont val="Tahoma"/>
            <family val="2"/>
          </rPr>
          <t xml:space="preserve">
</t>
        </r>
      </text>
    </comment>
    <comment ref="I116" authorId="0" shapeId="0" xr:uid="{00000000-0006-0000-0200-000032020000}">
      <text>
        <r>
          <rPr>
            <b/>
            <sz val="9"/>
            <color indexed="81"/>
            <rFont val="Tahoma"/>
            <family val="2"/>
          </rPr>
          <t>DOCET Involucro</t>
        </r>
        <r>
          <rPr>
            <sz val="9"/>
            <color indexed="81"/>
            <rFont val="Tahoma"/>
            <family val="2"/>
          </rPr>
          <t xml:space="preserve">
Dato ottenuto dalle planimetrie rielaborate a seguito del sopralluogo</t>
        </r>
      </text>
    </comment>
    <comment ref="I117" authorId="0" shapeId="0" xr:uid="{00000000-0006-0000-0200-000033020000}">
      <text>
        <r>
          <rPr>
            <b/>
            <sz val="9"/>
            <color indexed="81"/>
            <rFont val="Tahoma"/>
            <family val="2"/>
          </rPr>
          <t>DOCET Involucro</t>
        </r>
        <r>
          <rPr>
            <sz val="9"/>
            <color indexed="81"/>
            <rFont val="Tahoma"/>
            <family val="2"/>
          </rPr>
          <t xml:space="preserve">
</t>
        </r>
      </text>
    </comment>
    <comment ref="I118" authorId="0" shapeId="0" xr:uid="{00000000-0006-0000-0200-000034020000}">
      <text>
        <r>
          <rPr>
            <b/>
            <sz val="9"/>
            <color indexed="81"/>
            <rFont val="Tahoma"/>
            <family val="2"/>
          </rPr>
          <t>DOCET necessario per S/V di involucro</t>
        </r>
        <r>
          <rPr>
            <sz val="9"/>
            <color indexed="81"/>
            <rFont val="Tahoma"/>
            <family val="2"/>
          </rPr>
          <t xml:space="preserve">
</t>
        </r>
      </text>
    </comment>
    <comment ref="I122" authorId="0" shapeId="0" xr:uid="{00000000-0006-0000-0200-000035020000}">
      <text>
        <r>
          <rPr>
            <b/>
            <sz val="9"/>
            <color indexed="81"/>
            <rFont val="Tahoma"/>
            <family val="2"/>
          </rPr>
          <t>DOCET Involucro</t>
        </r>
        <r>
          <rPr>
            <sz val="9"/>
            <color indexed="81"/>
            <rFont val="Tahoma"/>
            <family val="2"/>
          </rPr>
          <t xml:space="preserve">
Dato ottenuto dalle planimetrie rielaborate a seguito del sopralluogo</t>
        </r>
      </text>
    </comment>
    <comment ref="I123" authorId="0" shapeId="0" xr:uid="{00000000-0006-0000-0200-000036020000}">
      <text>
        <r>
          <rPr>
            <b/>
            <sz val="9"/>
            <color indexed="81"/>
            <rFont val="Tahoma"/>
            <family val="2"/>
          </rPr>
          <t>DOCET Involucro</t>
        </r>
        <r>
          <rPr>
            <sz val="9"/>
            <color indexed="81"/>
            <rFont val="Tahoma"/>
            <family val="2"/>
          </rPr>
          <t xml:space="preserve">
</t>
        </r>
      </text>
    </comment>
    <comment ref="I124" authorId="0" shapeId="0" xr:uid="{00000000-0006-0000-0200-000037020000}">
      <text>
        <r>
          <rPr>
            <b/>
            <sz val="9"/>
            <color indexed="81"/>
            <rFont val="Tahoma"/>
            <family val="2"/>
          </rPr>
          <t>DOCET necessario per S/V di involucro</t>
        </r>
        <r>
          <rPr>
            <sz val="9"/>
            <color indexed="81"/>
            <rFont val="Tahoma"/>
            <family val="2"/>
          </rPr>
          <t xml:space="preserve">
</t>
        </r>
      </text>
    </comment>
    <comment ref="I128" authorId="0" shapeId="0" xr:uid="{00000000-0006-0000-0200-000038020000}">
      <text>
        <r>
          <rPr>
            <b/>
            <sz val="9"/>
            <color indexed="81"/>
            <rFont val="Tahoma"/>
            <family val="2"/>
          </rPr>
          <t>DOCET Involucro</t>
        </r>
        <r>
          <rPr>
            <sz val="9"/>
            <color indexed="81"/>
            <rFont val="Tahoma"/>
            <family val="2"/>
          </rPr>
          <t xml:space="preserve">
Dato ottenuto dalle planimetrie rielaborate a seguito del sopralluogo</t>
        </r>
      </text>
    </comment>
    <comment ref="I129" authorId="0" shapeId="0" xr:uid="{00000000-0006-0000-0200-000039020000}">
      <text>
        <r>
          <rPr>
            <b/>
            <sz val="9"/>
            <color indexed="81"/>
            <rFont val="Tahoma"/>
            <family val="2"/>
          </rPr>
          <t>DOCET Involucro</t>
        </r>
        <r>
          <rPr>
            <sz val="9"/>
            <color indexed="81"/>
            <rFont val="Tahoma"/>
            <family val="2"/>
          </rPr>
          <t xml:space="preserve">
</t>
        </r>
      </text>
    </comment>
    <comment ref="I130" authorId="0" shapeId="0" xr:uid="{00000000-0006-0000-0200-00003A020000}">
      <text>
        <r>
          <rPr>
            <b/>
            <sz val="9"/>
            <color indexed="81"/>
            <rFont val="Tahoma"/>
            <family val="2"/>
          </rPr>
          <t>DOCET necessario per S/V di involucro</t>
        </r>
        <r>
          <rPr>
            <sz val="9"/>
            <color indexed="81"/>
            <rFont val="Tahoma"/>
            <family val="2"/>
          </rPr>
          <t xml:space="preserve">
</t>
        </r>
      </text>
    </comment>
    <comment ref="I134" authorId="0" shapeId="0" xr:uid="{00000000-0006-0000-0200-00003B020000}">
      <text>
        <r>
          <rPr>
            <b/>
            <sz val="9"/>
            <color indexed="81"/>
            <rFont val="Tahoma"/>
            <family val="2"/>
          </rPr>
          <t>DOCET Involucro</t>
        </r>
        <r>
          <rPr>
            <sz val="9"/>
            <color indexed="81"/>
            <rFont val="Tahoma"/>
            <family val="2"/>
          </rPr>
          <t xml:space="preserve">
Dato ottenuto dalle planimetrie rielaborate a seguito del sopralluogo</t>
        </r>
      </text>
    </comment>
    <comment ref="I135" authorId="0" shapeId="0" xr:uid="{00000000-0006-0000-0200-00003C020000}">
      <text>
        <r>
          <rPr>
            <b/>
            <sz val="9"/>
            <color indexed="81"/>
            <rFont val="Tahoma"/>
            <family val="2"/>
          </rPr>
          <t>DOCET Involucro</t>
        </r>
        <r>
          <rPr>
            <sz val="9"/>
            <color indexed="81"/>
            <rFont val="Tahoma"/>
            <family val="2"/>
          </rPr>
          <t xml:space="preserve">
</t>
        </r>
      </text>
    </comment>
    <comment ref="I136" authorId="0" shapeId="0" xr:uid="{00000000-0006-0000-0200-00003D020000}">
      <text>
        <r>
          <rPr>
            <b/>
            <sz val="9"/>
            <color indexed="81"/>
            <rFont val="Tahoma"/>
            <family val="2"/>
          </rPr>
          <t>DOCET necessario per S/V di involucro</t>
        </r>
        <r>
          <rPr>
            <sz val="9"/>
            <color indexed="81"/>
            <rFont val="Tahoma"/>
            <family val="2"/>
          </rPr>
          <t xml:space="preserve">
</t>
        </r>
      </text>
    </comment>
    <comment ref="I140" authorId="0" shapeId="0" xr:uid="{00000000-0006-0000-0200-00003E020000}">
      <text>
        <r>
          <rPr>
            <b/>
            <sz val="9"/>
            <color indexed="81"/>
            <rFont val="Tahoma"/>
            <family val="2"/>
          </rPr>
          <t>DOCET Involucro</t>
        </r>
        <r>
          <rPr>
            <sz val="9"/>
            <color indexed="81"/>
            <rFont val="Tahoma"/>
            <family val="2"/>
          </rPr>
          <t xml:space="preserve">
Dato ottenuto dalle planimetrie rielaborate a seguito del sopralluogo</t>
        </r>
      </text>
    </comment>
    <comment ref="I141" authorId="0" shapeId="0" xr:uid="{00000000-0006-0000-0200-00003F020000}">
      <text>
        <r>
          <rPr>
            <b/>
            <sz val="9"/>
            <color indexed="81"/>
            <rFont val="Tahoma"/>
            <family val="2"/>
          </rPr>
          <t>DOCET Involucro</t>
        </r>
        <r>
          <rPr>
            <sz val="9"/>
            <color indexed="81"/>
            <rFont val="Tahoma"/>
            <family val="2"/>
          </rPr>
          <t xml:space="preserve">
</t>
        </r>
      </text>
    </comment>
    <comment ref="I142" authorId="0" shapeId="0" xr:uid="{00000000-0006-0000-0200-000040020000}">
      <text>
        <r>
          <rPr>
            <b/>
            <sz val="9"/>
            <color indexed="81"/>
            <rFont val="Tahoma"/>
            <family val="2"/>
          </rPr>
          <t>DOCET necessario per S/V di involucro</t>
        </r>
        <r>
          <rPr>
            <sz val="9"/>
            <color indexed="81"/>
            <rFont val="Tahoma"/>
            <family val="2"/>
          </rPr>
          <t xml:space="preserve">
</t>
        </r>
      </text>
    </comment>
    <comment ref="I146" authorId="0" shapeId="0" xr:uid="{00000000-0006-0000-0200-000041020000}">
      <text>
        <r>
          <rPr>
            <b/>
            <sz val="9"/>
            <color indexed="81"/>
            <rFont val="Tahoma"/>
            <family val="2"/>
          </rPr>
          <t>DOCET Involucro</t>
        </r>
        <r>
          <rPr>
            <sz val="9"/>
            <color indexed="81"/>
            <rFont val="Tahoma"/>
            <family val="2"/>
          </rPr>
          <t xml:space="preserve">
Dato ottenuto dalle planimetrie rielaborate a seguito del sopralluogo</t>
        </r>
      </text>
    </comment>
    <comment ref="I147" authorId="0" shapeId="0" xr:uid="{00000000-0006-0000-0200-000042020000}">
      <text>
        <r>
          <rPr>
            <b/>
            <sz val="9"/>
            <color indexed="81"/>
            <rFont val="Tahoma"/>
            <family val="2"/>
          </rPr>
          <t>DOCET Involucro</t>
        </r>
        <r>
          <rPr>
            <sz val="9"/>
            <color indexed="81"/>
            <rFont val="Tahoma"/>
            <family val="2"/>
          </rPr>
          <t xml:space="preserve">
</t>
        </r>
      </text>
    </comment>
    <comment ref="I148" authorId="0" shapeId="0" xr:uid="{00000000-0006-0000-0200-000043020000}">
      <text>
        <r>
          <rPr>
            <b/>
            <sz val="9"/>
            <color indexed="81"/>
            <rFont val="Tahoma"/>
            <family val="2"/>
          </rPr>
          <t>DOCET necessario per S/V di involucro</t>
        </r>
        <r>
          <rPr>
            <sz val="9"/>
            <color indexed="81"/>
            <rFont val="Tahoma"/>
            <family val="2"/>
          </rPr>
          <t xml:space="preserve">
</t>
        </r>
      </text>
    </comment>
    <comment ref="I152" authorId="0" shapeId="0" xr:uid="{00000000-0006-0000-0200-000044020000}">
      <text>
        <r>
          <rPr>
            <b/>
            <sz val="9"/>
            <color indexed="81"/>
            <rFont val="Tahoma"/>
            <family val="2"/>
          </rPr>
          <t>DOCET Involucro</t>
        </r>
        <r>
          <rPr>
            <sz val="9"/>
            <color indexed="81"/>
            <rFont val="Tahoma"/>
            <family val="2"/>
          </rPr>
          <t xml:space="preserve">
Dato ottenuto dalle planimetrie rielaborate a seguito del sopralluogo</t>
        </r>
      </text>
    </comment>
    <comment ref="I153" authorId="0" shapeId="0" xr:uid="{00000000-0006-0000-0200-000045020000}">
      <text>
        <r>
          <rPr>
            <b/>
            <sz val="9"/>
            <color indexed="81"/>
            <rFont val="Tahoma"/>
            <family val="2"/>
          </rPr>
          <t>DOCET Involucro</t>
        </r>
        <r>
          <rPr>
            <sz val="9"/>
            <color indexed="81"/>
            <rFont val="Tahoma"/>
            <family val="2"/>
          </rPr>
          <t xml:space="preserve">
</t>
        </r>
      </text>
    </comment>
    <comment ref="I154" authorId="0" shapeId="0" xr:uid="{00000000-0006-0000-0200-000046020000}">
      <text>
        <r>
          <rPr>
            <b/>
            <sz val="9"/>
            <color indexed="81"/>
            <rFont val="Tahoma"/>
            <family val="2"/>
          </rPr>
          <t>DOCET necessario per S/V di involucro</t>
        </r>
        <r>
          <rPr>
            <sz val="9"/>
            <color indexed="81"/>
            <rFont val="Tahoma"/>
            <family val="2"/>
          </rPr>
          <t xml:space="preserve">
</t>
        </r>
      </text>
    </comment>
    <comment ref="I158" authorId="0" shapeId="0" xr:uid="{00000000-0006-0000-0200-000047020000}">
      <text>
        <r>
          <rPr>
            <b/>
            <sz val="9"/>
            <color indexed="81"/>
            <rFont val="Tahoma"/>
            <family val="2"/>
          </rPr>
          <t>DOCET Involucro</t>
        </r>
        <r>
          <rPr>
            <sz val="9"/>
            <color indexed="81"/>
            <rFont val="Tahoma"/>
            <family val="2"/>
          </rPr>
          <t xml:space="preserve">
Dato ottenuto dalle planimetrie rielaborate a seguito del sopralluogo</t>
        </r>
      </text>
    </comment>
    <comment ref="I159" authorId="0" shapeId="0" xr:uid="{00000000-0006-0000-0200-000048020000}">
      <text>
        <r>
          <rPr>
            <b/>
            <sz val="9"/>
            <color indexed="81"/>
            <rFont val="Tahoma"/>
            <family val="2"/>
          </rPr>
          <t>DOCET Involucro</t>
        </r>
        <r>
          <rPr>
            <sz val="9"/>
            <color indexed="81"/>
            <rFont val="Tahoma"/>
            <family val="2"/>
          </rPr>
          <t xml:space="preserve">
</t>
        </r>
      </text>
    </comment>
    <comment ref="I160" authorId="0" shapeId="0" xr:uid="{00000000-0006-0000-0200-000049020000}">
      <text>
        <r>
          <rPr>
            <b/>
            <sz val="9"/>
            <color indexed="81"/>
            <rFont val="Tahoma"/>
            <family val="2"/>
          </rPr>
          <t>DOCET necessario per S/V di involucro</t>
        </r>
        <r>
          <rPr>
            <sz val="9"/>
            <color indexed="81"/>
            <rFont val="Tahoma"/>
            <family val="2"/>
          </rPr>
          <t xml:space="preserve">
</t>
        </r>
      </text>
    </comment>
    <comment ref="I164" authorId="0" shapeId="0" xr:uid="{00000000-0006-0000-0200-00004A020000}">
      <text>
        <r>
          <rPr>
            <b/>
            <sz val="9"/>
            <color indexed="81"/>
            <rFont val="Tahoma"/>
            <family val="2"/>
          </rPr>
          <t>DOCET Involucro</t>
        </r>
        <r>
          <rPr>
            <sz val="9"/>
            <color indexed="81"/>
            <rFont val="Tahoma"/>
            <family val="2"/>
          </rPr>
          <t xml:space="preserve">
Dato ottenuto dalle planimetrie rielaborate a seguito del sopralluogo</t>
        </r>
      </text>
    </comment>
    <comment ref="I165" authorId="0" shapeId="0" xr:uid="{00000000-0006-0000-0200-00004B020000}">
      <text>
        <r>
          <rPr>
            <b/>
            <sz val="9"/>
            <color indexed="81"/>
            <rFont val="Tahoma"/>
            <family val="2"/>
          </rPr>
          <t>DOCET Involucro</t>
        </r>
        <r>
          <rPr>
            <sz val="9"/>
            <color indexed="81"/>
            <rFont val="Tahoma"/>
            <family val="2"/>
          </rPr>
          <t xml:space="preserve">
</t>
        </r>
      </text>
    </comment>
    <comment ref="I166" authorId="0" shapeId="0" xr:uid="{00000000-0006-0000-0200-00004C020000}">
      <text>
        <r>
          <rPr>
            <b/>
            <sz val="9"/>
            <color indexed="81"/>
            <rFont val="Tahoma"/>
            <family val="2"/>
          </rPr>
          <t>DOCET necessario per S/V di involucro</t>
        </r>
        <r>
          <rPr>
            <sz val="9"/>
            <color indexed="81"/>
            <rFont val="Tahoma"/>
            <family val="2"/>
          </rPr>
          <t xml:space="preserve">
</t>
        </r>
      </text>
    </comment>
    <comment ref="I170" authorId="0" shapeId="0" xr:uid="{00000000-0006-0000-0200-00004D020000}">
      <text>
        <r>
          <rPr>
            <b/>
            <sz val="9"/>
            <color indexed="81"/>
            <rFont val="Tahoma"/>
            <family val="2"/>
          </rPr>
          <t>DOCET Involucro</t>
        </r>
        <r>
          <rPr>
            <sz val="9"/>
            <color indexed="81"/>
            <rFont val="Tahoma"/>
            <family val="2"/>
          </rPr>
          <t xml:space="preserve">
Dato ottenuto dalle planimetrie rielaborate a seguito del sopralluogo</t>
        </r>
      </text>
    </comment>
    <comment ref="I171" authorId="0" shapeId="0" xr:uid="{00000000-0006-0000-0200-00004E020000}">
      <text>
        <r>
          <rPr>
            <b/>
            <sz val="9"/>
            <color indexed="81"/>
            <rFont val="Tahoma"/>
            <family val="2"/>
          </rPr>
          <t>DOCET Involucro</t>
        </r>
        <r>
          <rPr>
            <sz val="9"/>
            <color indexed="81"/>
            <rFont val="Tahoma"/>
            <family val="2"/>
          </rPr>
          <t xml:space="preserve">
</t>
        </r>
      </text>
    </comment>
    <comment ref="I172" authorId="0" shapeId="0" xr:uid="{00000000-0006-0000-0200-00004F020000}">
      <text>
        <r>
          <rPr>
            <b/>
            <sz val="9"/>
            <color indexed="81"/>
            <rFont val="Tahoma"/>
            <family val="2"/>
          </rPr>
          <t>DOCET necessario per S/V di involucro</t>
        </r>
        <r>
          <rPr>
            <sz val="9"/>
            <color indexed="81"/>
            <rFont val="Tahoma"/>
            <family val="2"/>
          </rPr>
          <t xml:space="preserve">
</t>
        </r>
      </text>
    </comment>
    <comment ref="I176" authorId="0" shapeId="0" xr:uid="{00000000-0006-0000-0200-000050020000}">
      <text>
        <r>
          <rPr>
            <b/>
            <sz val="9"/>
            <color indexed="81"/>
            <rFont val="Tahoma"/>
            <family val="2"/>
          </rPr>
          <t>DOCET Involucro</t>
        </r>
        <r>
          <rPr>
            <sz val="9"/>
            <color indexed="81"/>
            <rFont val="Tahoma"/>
            <family val="2"/>
          </rPr>
          <t xml:space="preserve">
Dato ottenuto dalle planimetrie rielaborate a seguito del sopralluogo</t>
        </r>
      </text>
    </comment>
    <comment ref="I177" authorId="0" shapeId="0" xr:uid="{00000000-0006-0000-0200-000051020000}">
      <text>
        <r>
          <rPr>
            <b/>
            <sz val="9"/>
            <color indexed="81"/>
            <rFont val="Tahoma"/>
            <family val="2"/>
          </rPr>
          <t>DOCET Involucro</t>
        </r>
        <r>
          <rPr>
            <sz val="9"/>
            <color indexed="81"/>
            <rFont val="Tahoma"/>
            <family val="2"/>
          </rPr>
          <t xml:space="preserve">
</t>
        </r>
      </text>
    </comment>
    <comment ref="I178" authorId="0" shapeId="0" xr:uid="{00000000-0006-0000-0200-000052020000}">
      <text>
        <r>
          <rPr>
            <b/>
            <sz val="9"/>
            <color indexed="81"/>
            <rFont val="Tahoma"/>
            <family val="2"/>
          </rPr>
          <t>DOCET necessario per S/V di involucro</t>
        </r>
        <r>
          <rPr>
            <sz val="9"/>
            <color indexed="81"/>
            <rFont val="Tahoma"/>
            <family val="2"/>
          </rPr>
          <t xml:space="preserve">
</t>
        </r>
      </text>
    </comment>
    <comment ref="I182" authorId="0" shapeId="0" xr:uid="{00000000-0006-0000-0200-000053020000}">
      <text>
        <r>
          <rPr>
            <b/>
            <sz val="9"/>
            <color indexed="81"/>
            <rFont val="Tahoma"/>
            <family val="2"/>
          </rPr>
          <t>DOCET Involucro</t>
        </r>
        <r>
          <rPr>
            <sz val="9"/>
            <color indexed="81"/>
            <rFont val="Tahoma"/>
            <family val="2"/>
          </rPr>
          <t xml:space="preserve">
Dato ottenuto dalle planimetrie rielaborate a seguito del sopralluogo</t>
        </r>
      </text>
    </comment>
    <comment ref="I183" authorId="0" shapeId="0" xr:uid="{00000000-0006-0000-0200-000054020000}">
      <text>
        <r>
          <rPr>
            <b/>
            <sz val="9"/>
            <color indexed="81"/>
            <rFont val="Tahoma"/>
            <family val="2"/>
          </rPr>
          <t>DOCET Involucro</t>
        </r>
        <r>
          <rPr>
            <sz val="9"/>
            <color indexed="81"/>
            <rFont val="Tahoma"/>
            <family val="2"/>
          </rPr>
          <t xml:space="preserve">
</t>
        </r>
      </text>
    </comment>
    <comment ref="I184" authorId="0" shapeId="0" xr:uid="{00000000-0006-0000-0200-000055020000}">
      <text>
        <r>
          <rPr>
            <b/>
            <sz val="9"/>
            <color indexed="81"/>
            <rFont val="Tahoma"/>
            <family val="2"/>
          </rPr>
          <t>DOCET necessario per S/V di involucro</t>
        </r>
        <r>
          <rPr>
            <sz val="9"/>
            <color indexed="81"/>
            <rFont val="Tahoma"/>
            <family val="2"/>
          </rPr>
          <t xml:space="preserve">
</t>
        </r>
      </text>
    </comment>
    <comment ref="I188" authorId="0" shapeId="0" xr:uid="{00000000-0006-0000-0200-000056020000}">
      <text>
        <r>
          <rPr>
            <b/>
            <sz val="9"/>
            <color indexed="81"/>
            <rFont val="Tahoma"/>
            <family val="2"/>
          </rPr>
          <t>DOCET Involucro</t>
        </r>
        <r>
          <rPr>
            <sz val="9"/>
            <color indexed="81"/>
            <rFont val="Tahoma"/>
            <family val="2"/>
          </rPr>
          <t xml:space="preserve">
Dato ottenuto dalle planimetrie rielaborate a seguito del sopralluogo</t>
        </r>
      </text>
    </comment>
    <comment ref="I189" authorId="0" shapeId="0" xr:uid="{00000000-0006-0000-0200-000057020000}">
      <text>
        <r>
          <rPr>
            <b/>
            <sz val="9"/>
            <color indexed="81"/>
            <rFont val="Tahoma"/>
            <family val="2"/>
          </rPr>
          <t>DOCET Involucro</t>
        </r>
        <r>
          <rPr>
            <sz val="9"/>
            <color indexed="81"/>
            <rFont val="Tahoma"/>
            <family val="2"/>
          </rPr>
          <t xml:space="preserve">
</t>
        </r>
      </text>
    </comment>
    <comment ref="I190" authorId="0" shapeId="0" xr:uid="{00000000-0006-0000-0200-000058020000}">
      <text>
        <r>
          <rPr>
            <b/>
            <sz val="9"/>
            <color indexed="81"/>
            <rFont val="Tahoma"/>
            <family val="2"/>
          </rPr>
          <t>DOCET necessario per S/V di involucro</t>
        </r>
        <r>
          <rPr>
            <sz val="9"/>
            <color indexed="81"/>
            <rFont val="Tahoma"/>
            <family val="2"/>
          </rPr>
          <t xml:space="preserve">
</t>
        </r>
      </text>
    </comment>
    <comment ref="I194" authorId="0" shapeId="0" xr:uid="{00000000-0006-0000-0200-000059020000}">
      <text>
        <r>
          <rPr>
            <b/>
            <sz val="9"/>
            <color indexed="81"/>
            <rFont val="Tahoma"/>
            <family val="2"/>
          </rPr>
          <t>DOCET Involucro</t>
        </r>
        <r>
          <rPr>
            <sz val="9"/>
            <color indexed="81"/>
            <rFont val="Tahoma"/>
            <family val="2"/>
          </rPr>
          <t xml:space="preserve">
Dato ottenuto dalle planimetrie rielaborate a seguito del sopralluogo</t>
        </r>
      </text>
    </comment>
    <comment ref="I195" authorId="0" shapeId="0" xr:uid="{00000000-0006-0000-0200-00005A020000}">
      <text>
        <r>
          <rPr>
            <b/>
            <sz val="9"/>
            <color indexed="81"/>
            <rFont val="Tahoma"/>
            <family val="2"/>
          </rPr>
          <t>DOCET Involucro</t>
        </r>
        <r>
          <rPr>
            <sz val="9"/>
            <color indexed="81"/>
            <rFont val="Tahoma"/>
            <family val="2"/>
          </rPr>
          <t xml:space="preserve">
</t>
        </r>
      </text>
    </comment>
    <comment ref="I196" authorId="0" shapeId="0" xr:uid="{00000000-0006-0000-0200-00005B020000}">
      <text>
        <r>
          <rPr>
            <b/>
            <sz val="9"/>
            <color indexed="81"/>
            <rFont val="Tahoma"/>
            <family val="2"/>
          </rPr>
          <t>DOCET necessario per S/V di involucro</t>
        </r>
        <r>
          <rPr>
            <sz val="9"/>
            <color indexed="81"/>
            <rFont val="Tahoma"/>
            <family val="2"/>
          </rPr>
          <t xml:space="preserve">
</t>
        </r>
      </text>
    </comment>
    <comment ref="I200" authorId="0" shapeId="0" xr:uid="{00000000-0006-0000-0200-00005C020000}">
      <text>
        <r>
          <rPr>
            <b/>
            <sz val="9"/>
            <color indexed="81"/>
            <rFont val="Tahoma"/>
            <family val="2"/>
          </rPr>
          <t>DOCET Involucro</t>
        </r>
        <r>
          <rPr>
            <sz val="9"/>
            <color indexed="81"/>
            <rFont val="Tahoma"/>
            <family val="2"/>
          </rPr>
          <t xml:space="preserve">
Dato ottenuto dalle planimetrie rielaborate a seguito del sopralluogo</t>
        </r>
      </text>
    </comment>
    <comment ref="I201" authorId="0" shapeId="0" xr:uid="{00000000-0006-0000-0200-00005D020000}">
      <text>
        <r>
          <rPr>
            <b/>
            <sz val="9"/>
            <color indexed="81"/>
            <rFont val="Tahoma"/>
            <family val="2"/>
          </rPr>
          <t>DOCET Involucro</t>
        </r>
        <r>
          <rPr>
            <sz val="9"/>
            <color indexed="81"/>
            <rFont val="Tahoma"/>
            <family val="2"/>
          </rPr>
          <t xml:space="preserve">
</t>
        </r>
      </text>
    </comment>
    <comment ref="I202" authorId="0" shapeId="0" xr:uid="{00000000-0006-0000-0200-00005E020000}">
      <text>
        <r>
          <rPr>
            <b/>
            <sz val="9"/>
            <color indexed="81"/>
            <rFont val="Tahoma"/>
            <family val="2"/>
          </rPr>
          <t>DOCET necessario per S/V di involucro</t>
        </r>
        <r>
          <rPr>
            <sz val="9"/>
            <color indexed="81"/>
            <rFont val="Tahoma"/>
            <family val="2"/>
          </rPr>
          <t xml:space="preserve">
</t>
        </r>
      </text>
    </comment>
    <comment ref="I206" authorId="0" shapeId="0" xr:uid="{00000000-0006-0000-0200-00005F020000}">
      <text>
        <r>
          <rPr>
            <b/>
            <sz val="9"/>
            <color indexed="81"/>
            <rFont val="Tahoma"/>
            <family val="2"/>
          </rPr>
          <t>DOCET Involucro</t>
        </r>
        <r>
          <rPr>
            <sz val="9"/>
            <color indexed="81"/>
            <rFont val="Tahoma"/>
            <family val="2"/>
          </rPr>
          <t xml:space="preserve">
Dato ottenuto dalle planimetrie rielaborate a seguito del sopralluogo</t>
        </r>
      </text>
    </comment>
    <comment ref="I207" authorId="0" shapeId="0" xr:uid="{00000000-0006-0000-0200-000060020000}">
      <text>
        <r>
          <rPr>
            <b/>
            <sz val="9"/>
            <color indexed="81"/>
            <rFont val="Tahoma"/>
            <family val="2"/>
          </rPr>
          <t>DOCET Involucro</t>
        </r>
        <r>
          <rPr>
            <sz val="9"/>
            <color indexed="81"/>
            <rFont val="Tahoma"/>
            <family val="2"/>
          </rPr>
          <t xml:space="preserve">
</t>
        </r>
      </text>
    </comment>
    <comment ref="I208" authorId="0" shapeId="0" xr:uid="{00000000-0006-0000-0200-000061020000}">
      <text>
        <r>
          <rPr>
            <b/>
            <sz val="9"/>
            <color indexed="81"/>
            <rFont val="Tahoma"/>
            <family val="2"/>
          </rPr>
          <t>DOCET necessario per S/V di involucro</t>
        </r>
        <r>
          <rPr>
            <sz val="9"/>
            <color indexed="81"/>
            <rFont val="Tahoma"/>
            <family val="2"/>
          </rPr>
          <t xml:space="preserve">
</t>
        </r>
      </text>
    </comment>
    <comment ref="I212" authorId="0" shapeId="0" xr:uid="{00000000-0006-0000-0200-000062020000}">
      <text>
        <r>
          <rPr>
            <b/>
            <sz val="9"/>
            <color indexed="81"/>
            <rFont val="Tahoma"/>
            <family val="2"/>
          </rPr>
          <t>DOCET Involucro</t>
        </r>
        <r>
          <rPr>
            <sz val="9"/>
            <color indexed="81"/>
            <rFont val="Tahoma"/>
            <family val="2"/>
          </rPr>
          <t xml:space="preserve">
Dato ottenuto dalle planimetrie rielaborate a seguito del sopralluogo</t>
        </r>
      </text>
    </comment>
    <comment ref="I213" authorId="0" shapeId="0" xr:uid="{00000000-0006-0000-0200-000063020000}">
      <text>
        <r>
          <rPr>
            <b/>
            <sz val="9"/>
            <color indexed="81"/>
            <rFont val="Tahoma"/>
            <family val="2"/>
          </rPr>
          <t>DOCET Involucro</t>
        </r>
        <r>
          <rPr>
            <sz val="9"/>
            <color indexed="81"/>
            <rFont val="Tahoma"/>
            <family val="2"/>
          </rPr>
          <t xml:space="preserve">
</t>
        </r>
      </text>
    </comment>
    <comment ref="I214" authorId="0" shapeId="0" xr:uid="{00000000-0006-0000-0200-000064020000}">
      <text>
        <r>
          <rPr>
            <b/>
            <sz val="9"/>
            <color indexed="81"/>
            <rFont val="Tahoma"/>
            <family val="2"/>
          </rPr>
          <t>DOCET necessario per S/V di involucro</t>
        </r>
        <r>
          <rPr>
            <sz val="9"/>
            <color indexed="81"/>
            <rFont val="Tahoma"/>
            <family val="2"/>
          </rPr>
          <t xml:space="preserve">
</t>
        </r>
      </text>
    </comment>
    <comment ref="I218" authorId="0" shapeId="0" xr:uid="{00000000-0006-0000-0200-000065020000}">
      <text>
        <r>
          <rPr>
            <b/>
            <sz val="9"/>
            <color indexed="81"/>
            <rFont val="Tahoma"/>
            <family val="2"/>
          </rPr>
          <t>DOCET Involucro</t>
        </r>
        <r>
          <rPr>
            <sz val="9"/>
            <color indexed="81"/>
            <rFont val="Tahoma"/>
            <family val="2"/>
          </rPr>
          <t xml:space="preserve">
Dato ottenuto dalle planimetrie rielaborate a seguito del sopralluogo</t>
        </r>
      </text>
    </comment>
    <comment ref="I219" authorId="0" shapeId="0" xr:uid="{00000000-0006-0000-0200-000066020000}">
      <text>
        <r>
          <rPr>
            <b/>
            <sz val="9"/>
            <color indexed="81"/>
            <rFont val="Tahoma"/>
            <family val="2"/>
          </rPr>
          <t>DOCET Involucro</t>
        </r>
        <r>
          <rPr>
            <sz val="9"/>
            <color indexed="81"/>
            <rFont val="Tahoma"/>
            <family val="2"/>
          </rPr>
          <t xml:space="preserve">
</t>
        </r>
      </text>
    </comment>
    <comment ref="I220" authorId="0" shapeId="0" xr:uid="{00000000-0006-0000-0200-000067020000}">
      <text>
        <r>
          <rPr>
            <b/>
            <sz val="9"/>
            <color indexed="81"/>
            <rFont val="Tahoma"/>
            <family val="2"/>
          </rPr>
          <t>DOCET necessario per S/V di involucro</t>
        </r>
        <r>
          <rPr>
            <sz val="9"/>
            <color indexed="81"/>
            <rFont val="Tahoma"/>
            <family val="2"/>
          </rPr>
          <t xml:space="preserve">
</t>
        </r>
      </text>
    </comment>
    <comment ref="I224" authorId="0" shapeId="0" xr:uid="{00000000-0006-0000-0200-000068020000}">
      <text>
        <r>
          <rPr>
            <b/>
            <sz val="9"/>
            <color indexed="81"/>
            <rFont val="Tahoma"/>
            <family val="2"/>
          </rPr>
          <t>DOCET Involucro</t>
        </r>
        <r>
          <rPr>
            <sz val="9"/>
            <color indexed="81"/>
            <rFont val="Tahoma"/>
            <family val="2"/>
          </rPr>
          <t xml:space="preserve">
Dato ottenuto dalle planimetrie rielaborate a seguito del sopralluogo</t>
        </r>
      </text>
    </comment>
    <comment ref="I225" authorId="0" shapeId="0" xr:uid="{00000000-0006-0000-0200-000069020000}">
      <text>
        <r>
          <rPr>
            <b/>
            <sz val="9"/>
            <color indexed="81"/>
            <rFont val="Tahoma"/>
            <family val="2"/>
          </rPr>
          <t>DOCET Involucro</t>
        </r>
        <r>
          <rPr>
            <sz val="9"/>
            <color indexed="81"/>
            <rFont val="Tahoma"/>
            <family val="2"/>
          </rPr>
          <t xml:space="preserve">
</t>
        </r>
      </text>
    </comment>
    <comment ref="I226" authorId="0" shapeId="0" xr:uid="{00000000-0006-0000-0200-00006A020000}">
      <text>
        <r>
          <rPr>
            <b/>
            <sz val="9"/>
            <color indexed="81"/>
            <rFont val="Tahoma"/>
            <family val="2"/>
          </rPr>
          <t>DOCET necessario per S/V di involucro</t>
        </r>
        <r>
          <rPr>
            <sz val="9"/>
            <color indexed="81"/>
            <rFont val="Tahoma"/>
            <family val="2"/>
          </rPr>
          <t xml:space="preserve">
</t>
        </r>
      </text>
    </comment>
    <comment ref="I230" authorId="0" shapeId="0" xr:uid="{00000000-0006-0000-0200-00006B020000}">
      <text>
        <r>
          <rPr>
            <b/>
            <sz val="9"/>
            <color indexed="81"/>
            <rFont val="Tahoma"/>
            <family val="2"/>
          </rPr>
          <t>DOCET Involucro</t>
        </r>
        <r>
          <rPr>
            <sz val="9"/>
            <color indexed="81"/>
            <rFont val="Tahoma"/>
            <family val="2"/>
          </rPr>
          <t xml:space="preserve">
Dato ottenuto dalle planimetrie rielaborate a seguito del sopralluogo</t>
        </r>
      </text>
    </comment>
    <comment ref="I231" authorId="0" shapeId="0" xr:uid="{00000000-0006-0000-0200-00006C020000}">
      <text>
        <r>
          <rPr>
            <b/>
            <sz val="9"/>
            <color indexed="81"/>
            <rFont val="Tahoma"/>
            <family val="2"/>
          </rPr>
          <t>DOCET Involucro</t>
        </r>
        <r>
          <rPr>
            <sz val="9"/>
            <color indexed="81"/>
            <rFont val="Tahoma"/>
            <family val="2"/>
          </rPr>
          <t xml:space="preserve">
</t>
        </r>
      </text>
    </comment>
    <comment ref="I232" authorId="0" shapeId="0" xr:uid="{00000000-0006-0000-0200-00006D020000}">
      <text>
        <r>
          <rPr>
            <b/>
            <sz val="9"/>
            <color indexed="81"/>
            <rFont val="Tahoma"/>
            <family val="2"/>
          </rPr>
          <t>DOCET necessario per S/V di involucro</t>
        </r>
        <r>
          <rPr>
            <sz val="9"/>
            <color indexed="81"/>
            <rFont val="Tahoma"/>
            <family val="2"/>
          </rPr>
          <t xml:space="preserve">
</t>
        </r>
      </text>
    </comment>
    <comment ref="I236" authorId="0" shapeId="0" xr:uid="{00000000-0006-0000-0200-00006E020000}">
      <text>
        <r>
          <rPr>
            <b/>
            <sz val="9"/>
            <color indexed="81"/>
            <rFont val="Tahoma"/>
            <family val="2"/>
          </rPr>
          <t>DOCET Involucro</t>
        </r>
        <r>
          <rPr>
            <sz val="9"/>
            <color indexed="81"/>
            <rFont val="Tahoma"/>
            <family val="2"/>
          </rPr>
          <t xml:space="preserve">
Dato ottenuto dalle planimetrie rielaborate a seguito del sopralluogo</t>
        </r>
      </text>
    </comment>
    <comment ref="I237" authorId="0" shapeId="0" xr:uid="{00000000-0006-0000-0200-00006F020000}">
      <text>
        <r>
          <rPr>
            <b/>
            <sz val="9"/>
            <color indexed="81"/>
            <rFont val="Tahoma"/>
            <family val="2"/>
          </rPr>
          <t>DOCET Involucro</t>
        </r>
        <r>
          <rPr>
            <sz val="9"/>
            <color indexed="81"/>
            <rFont val="Tahoma"/>
            <family val="2"/>
          </rPr>
          <t xml:space="preserve">
</t>
        </r>
      </text>
    </comment>
    <comment ref="I238" authorId="0" shapeId="0" xr:uid="{00000000-0006-0000-0200-000070020000}">
      <text>
        <r>
          <rPr>
            <b/>
            <sz val="9"/>
            <color indexed="81"/>
            <rFont val="Tahoma"/>
            <family val="2"/>
          </rPr>
          <t>DOCET necessario per S/V di involucro</t>
        </r>
        <r>
          <rPr>
            <sz val="9"/>
            <color indexed="81"/>
            <rFont val="Tahoma"/>
            <family val="2"/>
          </rPr>
          <t xml:space="preserve">
</t>
        </r>
      </text>
    </comment>
    <comment ref="I242" authorId="0" shapeId="0" xr:uid="{00000000-0006-0000-0200-000071020000}">
      <text>
        <r>
          <rPr>
            <b/>
            <sz val="9"/>
            <color indexed="81"/>
            <rFont val="Tahoma"/>
            <family val="2"/>
          </rPr>
          <t>DOCET Involucro</t>
        </r>
        <r>
          <rPr>
            <sz val="9"/>
            <color indexed="81"/>
            <rFont val="Tahoma"/>
            <family val="2"/>
          </rPr>
          <t xml:space="preserve">
Dato ottenuto dalle planimetrie rielaborate a seguito del sopralluogo</t>
        </r>
      </text>
    </comment>
    <comment ref="I243" authorId="0" shapeId="0" xr:uid="{00000000-0006-0000-0200-000072020000}">
      <text>
        <r>
          <rPr>
            <b/>
            <sz val="9"/>
            <color indexed="81"/>
            <rFont val="Tahoma"/>
            <family val="2"/>
          </rPr>
          <t>DOCET Involucro</t>
        </r>
        <r>
          <rPr>
            <sz val="9"/>
            <color indexed="81"/>
            <rFont val="Tahoma"/>
            <family val="2"/>
          </rPr>
          <t xml:space="preserve">
</t>
        </r>
      </text>
    </comment>
    <comment ref="I244" authorId="0" shapeId="0" xr:uid="{00000000-0006-0000-0200-000073020000}">
      <text>
        <r>
          <rPr>
            <b/>
            <sz val="9"/>
            <color indexed="81"/>
            <rFont val="Tahoma"/>
            <family val="2"/>
          </rPr>
          <t>DOCET necessario per S/V di involucro</t>
        </r>
        <r>
          <rPr>
            <sz val="9"/>
            <color indexed="81"/>
            <rFont val="Tahoma"/>
            <family val="2"/>
          </rPr>
          <t xml:space="preserve">
</t>
        </r>
      </text>
    </comment>
    <comment ref="I248" authorId="0" shapeId="0" xr:uid="{00000000-0006-0000-0200-000074020000}">
      <text>
        <r>
          <rPr>
            <b/>
            <sz val="9"/>
            <color indexed="81"/>
            <rFont val="Tahoma"/>
            <family val="2"/>
          </rPr>
          <t>DOCET Involucro</t>
        </r>
        <r>
          <rPr>
            <sz val="9"/>
            <color indexed="81"/>
            <rFont val="Tahoma"/>
            <family val="2"/>
          </rPr>
          <t xml:space="preserve">
Dato ottenuto dalle planimetrie rielaborate a seguito del sopralluogo</t>
        </r>
      </text>
    </comment>
    <comment ref="I249" authorId="0" shapeId="0" xr:uid="{00000000-0006-0000-0200-000075020000}">
      <text>
        <r>
          <rPr>
            <b/>
            <sz val="9"/>
            <color indexed="81"/>
            <rFont val="Tahoma"/>
            <family val="2"/>
          </rPr>
          <t>DOCET Involucro</t>
        </r>
        <r>
          <rPr>
            <sz val="9"/>
            <color indexed="81"/>
            <rFont val="Tahoma"/>
            <family val="2"/>
          </rPr>
          <t xml:space="preserve">
</t>
        </r>
      </text>
    </comment>
    <comment ref="I250" authorId="0" shapeId="0" xr:uid="{00000000-0006-0000-0200-000076020000}">
      <text>
        <r>
          <rPr>
            <b/>
            <sz val="9"/>
            <color indexed="81"/>
            <rFont val="Tahoma"/>
            <family val="2"/>
          </rPr>
          <t>DOCET necessario per S/V di involucro</t>
        </r>
        <r>
          <rPr>
            <sz val="9"/>
            <color indexed="81"/>
            <rFont val="Tahoma"/>
            <family val="2"/>
          </rPr>
          <t xml:space="preserve">
</t>
        </r>
      </text>
    </comment>
    <comment ref="I254" authorId="0" shapeId="0" xr:uid="{00000000-0006-0000-0200-000077020000}">
      <text>
        <r>
          <rPr>
            <b/>
            <sz val="9"/>
            <color indexed="81"/>
            <rFont val="Tahoma"/>
            <family val="2"/>
          </rPr>
          <t>DOCET Involucro</t>
        </r>
        <r>
          <rPr>
            <sz val="9"/>
            <color indexed="81"/>
            <rFont val="Tahoma"/>
            <family val="2"/>
          </rPr>
          <t xml:space="preserve">
Dato ottenuto dalle planimetrie rielaborate a seguito del sopralluogo</t>
        </r>
      </text>
    </comment>
    <comment ref="I255" authorId="0" shapeId="0" xr:uid="{00000000-0006-0000-0200-000078020000}">
      <text>
        <r>
          <rPr>
            <b/>
            <sz val="9"/>
            <color indexed="81"/>
            <rFont val="Tahoma"/>
            <family val="2"/>
          </rPr>
          <t>DOCET Involucro</t>
        </r>
        <r>
          <rPr>
            <sz val="9"/>
            <color indexed="81"/>
            <rFont val="Tahoma"/>
            <family val="2"/>
          </rPr>
          <t xml:space="preserve">
</t>
        </r>
      </text>
    </comment>
    <comment ref="I256" authorId="0" shapeId="0" xr:uid="{00000000-0006-0000-0200-000079020000}">
      <text>
        <r>
          <rPr>
            <b/>
            <sz val="9"/>
            <color indexed="81"/>
            <rFont val="Tahoma"/>
            <family val="2"/>
          </rPr>
          <t>DOCET necessario per S/V di involucro</t>
        </r>
        <r>
          <rPr>
            <sz val="9"/>
            <color indexed="81"/>
            <rFont val="Tahoma"/>
            <family val="2"/>
          </rPr>
          <t xml:space="preserve">
</t>
        </r>
      </text>
    </comment>
    <comment ref="I260" authorId="0" shapeId="0" xr:uid="{00000000-0006-0000-0200-00007A020000}">
      <text>
        <r>
          <rPr>
            <b/>
            <sz val="9"/>
            <color indexed="81"/>
            <rFont val="Tahoma"/>
            <family val="2"/>
          </rPr>
          <t>DOCET Involucro</t>
        </r>
        <r>
          <rPr>
            <sz val="9"/>
            <color indexed="81"/>
            <rFont val="Tahoma"/>
            <family val="2"/>
          </rPr>
          <t xml:space="preserve">
Dato ottenuto dalle planimetrie rielaborate a seguito del sopralluogo</t>
        </r>
      </text>
    </comment>
    <comment ref="I261" authorId="0" shapeId="0" xr:uid="{00000000-0006-0000-0200-00007B020000}">
      <text>
        <r>
          <rPr>
            <b/>
            <sz val="9"/>
            <color indexed="81"/>
            <rFont val="Tahoma"/>
            <family val="2"/>
          </rPr>
          <t>DOCET Involucro</t>
        </r>
        <r>
          <rPr>
            <sz val="9"/>
            <color indexed="81"/>
            <rFont val="Tahoma"/>
            <family val="2"/>
          </rPr>
          <t xml:space="preserve">
</t>
        </r>
      </text>
    </comment>
    <comment ref="I262" authorId="0" shapeId="0" xr:uid="{00000000-0006-0000-0200-00007C020000}">
      <text>
        <r>
          <rPr>
            <b/>
            <sz val="9"/>
            <color indexed="81"/>
            <rFont val="Tahoma"/>
            <family val="2"/>
          </rPr>
          <t>DOCET necessario per S/V di involucro</t>
        </r>
        <r>
          <rPr>
            <sz val="9"/>
            <color indexed="81"/>
            <rFont val="Tahoma"/>
            <family val="2"/>
          </rPr>
          <t xml:space="preserve">
</t>
        </r>
      </text>
    </comment>
    <comment ref="I266" authorId="0" shapeId="0" xr:uid="{00000000-0006-0000-0200-00007D020000}">
      <text>
        <r>
          <rPr>
            <b/>
            <sz val="9"/>
            <color indexed="81"/>
            <rFont val="Tahoma"/>
            <family val="2"/>
          </rPr>
          <t>DOCET Involucro</t>
        </r>
        <r>
          <rPr>
            <sz val="9"/>
            <color indexed="81"/>
            <rFont val="Tahoma"/>
            <family val="2"/>
          </rPr>
          <t xml:space="preserve">
Dato ottenuto dalle planimetrie rielaborate a seguito del sopralluogo</t>
        </r>
      </text>
    </comment>
    <comment ref="I267" authorId="0" shapeId="0" xr:uid="{00000000-0006-0000-0200-00007E020000}">
      <text>
        <r>
          <rPr>
            <b/>
            <sz val="9"/>
            <color indexed="81"/>
            <rFont val="Tahoma"/>
            <family val="2"/>
          </rPr>
          <t>DOCET Involucro</t>
        </r>
        <r>
          <rPr>
            <sz val="9"/>
            <color indexed="81"/>
            <rFont val="Tahoma"/>
            <family val="2"/>
          </rPr>
          <t xml:space="preserve">
</t>
        </r>
      </text>
    </comment>
    <comment ref="I268" authorId="0" shapeId="0" xr:uid="{00000000-0006-0000-0200-00007F020000}">
      <text>
        <r>
          <rPr>
            <b/>
            <sz val="9"/>
            <color indexed="81"/>
            <rFont val="Tahoma"/>
            <family val="2"/>
          </rPr>
          <t>DOCET necessario per S/V di involucro</t>
        </r>
        <r>
          <rPr>
            <sz val="9"/>
            <color indexed="81"/>
            <rFont val="Tahoma"/>
            <family val="2"/>
          </rPr>
          <t xml:space="preserve">
</t>
        </r>
      </text>
    </comment>
    <comment ref="I272" authorId="0" shapeId="0" xr:uid="{00000000-0006-0000-0200-000080020000}">
      <text>
        <r>
          <rPr>
            <b/>
            <sz val="9"/>
            <color indexed="81"/>
            <rFont val="Tahoma"/>
            <family val="2"/>
          </rPr>
          <t>DOCET Involucro</t>
        </r>
        <r>
          <rPr>
            <sz val="9"/>
            <color indexed="81"/>
            <rFont val="Tahoma"/>
            <family val="2"/>
          </rPr>
          <t xml:space="preserve">
Dato ottenuto dalle planimetrie rielaborate a seguito del sopralluogo</t>
        </r>
      </text>
    </comment>
    <comment ref="I273" authorId="0" shapeId="0" xr:uid="{00000000-0006-0000-0200-000081020000}">
      <text>
        <r>
          <rPr>
            <b/>
            <sz val="9"/>
            <color indexed="81"/>
            <rFont val="Tahoma"/>
            <family val="2"/>
          </rPr>
          <t>DOCET Involucro</t>
        </r>
        <r>
          <rPr>
            <sz val="9"/>
            <color indexed="81"/>
            <rFont val="Tahoma"/>
            <family val="2"/>
          </rPr>
          <t xml:space="preserve">
</t>
        </r>
      </text>
    </comment>
    <comment ref="I274" authorId="0" shapeId="0" xr:uid="{00000000-0006-0000-0200-000082020000}">
      <text>
        <r>
          <rPr>
            <b/>
            <sz val="9"/>
            <color indexed="81"/>
            <rFont val="Tahoma"/>
            <family val="2"/>
          </rPr>
          <t>DOCET necessario per S/V di involucro</t>
        </r>
        <r>
          <rPr>
            <sz val="9"/>
            <color indexed="81"/>
            <rFont val="Tahoma"/>
            <family val="2"/>
          </rPr>
          <t xml:space="preserve">
</t>
        </r>
      </text>
    </comment>
    <comment ref="I278" authorId="0" shapeId="0" xr:uid="{00000000-0006-0000-0200-000083020000}">
      <text>
        <r>
          <rPr>
            <b/>
            <sz val="9"/>
            <color indexed="81"/>
            <rFont val="Tahoma"/>
            <family val="2"/>
          </rPr>
          <t>DOCET Involucro</t>
        </r>
        <r>
          <rPr>
            <sz val="9"/>
            <color indexed="81"/>
            <rFont val="Tahoma"/>
            <family val="2"/>
          </rPr>
          <t xml:space="preserve">
Dato ottenuto dalle planimetrie rielaborate a seguito del sopralluogo</t>
        </r>
      </text>
    </comment>
    <comment ref="I279" authorId="0" shapeId="0" xr:uid="{00000000-0006-0000-0200-000084020000}">
      <text>
        <r>
          <rPr>
            <b/>
            <sz val="9"/>
            <color indexed="81"/>
            <rFont val="Tahoma"/>
            <family val="2"/>
          </rPr>
          <t>DOCET Involucro</t>
        </r>
        <r>
          <rPr>
            <sz val="9"/>
            <color indexed="81"/>
            <rFont val="Tahoma"/>
            <family val="2"/>
          </rPr>
          <t xml:space="preserve">
</t>
        </r>
      </text>
    </comment>
    <comment ref="I280" authorId="0" shapeId="0" xr:uid="{00000000-0006-0000-0200-000085020000}">
      <text>
        <r>
          <rPr>
            <b/>
            <sz val="9"/>
            <color indexed="81"/>
            <rFont val="Tahoma"/>
            <family val="2"/>
          </rPr>
          <t>DOCET necessario per S/V di involucro</t>
        </r>
        <r>
          <rPr>
            <sz val="9"/>
            <color indexed="81"/>
            <rFont val="Tahoma"/>
            <family val="2"/>
          </rPr>
          <t xml:space="preserve">
</t>
        </r>
      </text>
    </comment>
    <comment ref="I284" authorId="0" shapeId="0" xr:uid="{00000000-0006-0000-0200-000086020000}">
      <text>
        <r>
          <rPr>
            <b/>
            <sz val="9"/>
            <color indexed="81"/>
            <rFont val="Tahoma"/>
            <family val="2"/>
          </rPr>
          <t>DOCET Involucro</t>
        </r>
        <r>
          <rPr>
            <sz val="9"/>
            <color indexed="81"/>
            <rFont val="Tahoma"/>
            <family val="2"/>
          </rPr>
          <t xml:space="preserve">
Dato ottenuto dalle planimetrie rielaborate a seguito del sopralluogo</t>
        </r>
      </text>
    </comment>
    <comment ref="I285" authorId="0" shapeId="0" xr:uid="{00000000-0006-0000-0200-000087020000}">
      <text>
        <r>
          <rPr>
            <b/>
            <sz val="9"/>
            <color indexed="81"/>
            <rFont val="Tahoma"/>
            <family val="2"/>
          </rPr>
          <t>DOCET Involucro</t>
        </r>
        <r>
          <rPr>
            <sz val="9"/>
            <color indexed="81"/>
            <rFont val="Tahoma"/>
            <family val="2"/>
          </rPr>
          <t xml:space="preserve">
</t>
        </r>
      </text>
    </comment>
    <comment ref="I286" authorId="0" shapeId="0" xr:uid="{00000000-0006-0000-0200-000088020000}">
      <text>
        <r>
          <rPr>
            <b/>
            <sz val="9"/>
            <color indexed="81"/>
            <rFont val="Tahoma"/>
            <family val="2"/>
          </rPr>
          <t>DOCET necessario per S/V di involucro</t>
        </r>
        <r>
          <rPr>
            <sz val="9"/>
            <color indexed="81"/>
            <rFont val="Tahoma"/>
            <family val="2"/>
          </rPr>
          <t xml:space="preserve">
</t>
        </r>
      </text>
    </comment>
    <comment ref="I290" authorId="0" shapeId="0" xr:uid="{00000000-0006-0000-0200-000089020000}">
      <text>
        <r>
          <rPr>
            <b/>
            <sz val="9"/>
            <color indexed="81"/>
            <rFont val="Tahoma"/>
            <family val="2"/>
          </rPr>
          <t>DOCET Involucro</t>
        </r>
        <r>
          <rPr>
            <sz val="9"/>
            <color indexed="81"/>
            <rFont val="Tahoma"/>
            <family val="2"/>
          </rPr>
          <t xml:space="preserve">
Dato ottenuto dalle planimetrie rielaborate a seguito del sopralluogo</t>
        </r>
      </text>
    </comment>
    <comment ref="I291" authorId="0" shapeId="0" xr:uid="{00000000-0006-0000-0200-00008A020000}">
      <text>
        <r>
          <rPr>
            <b/>
            <sz val="9"/>
            <color indexed="81"/>
            <rFont val="Tahoma"/>
            <family val="2"/>
          </rPr>
          <t>DOCET Involucro</t>
        </r>
        <r>
          <rPr>
            <sz val="9"/>
            <color indexed="81"/>
            <rFont val="Tahoma"/>
            <family val="2"/>
          </rPr>
          <t xml:space="preserve">
</t>
        </r>
      </text>
    </comment>
    <comment ref="I292" authorId="0" shapeId="0" xr:uid="{00000000-0006-0000-0200-00008B020000}">
      <text>
        <r>
          <rPr>
            <b/>
            <sz val="9"/>
            <color indexed="81"/>
            <rFont val="Tahoma"/>
            <family val="2"/>
          </rPr>
          <t>DOCET necessario per S/V di involucro</t>
        </r>
        <r>
          <rPr>
            <sz val="9"/>
            <color indexed="81"/>
            <rFont val="Tahoma"/>
            <family val="2"/>
          </rPr>
          <t xml:space="preserve">
</t>
        </r>
      </text>
    </comment>
    <comment ref="I296" authorId="0" shapeId="0" xr:uid="{00000000-0006-0000-0200-00008C020000}">
      <text>
        <r>
          <rPr>
            <b/>
            <sz val="9"/>
            <color indexed="81"/>
            <rFont val="Tahoma"/>
            <family val="2"/>
          </rPr>
          <t>DOCET Involucro</t>
        </r>
        <r>
          <rPr>
            <sz val="9"/>
            <color indexed="81"/>
            <rFont val="Tahoma"/>
            <family val="2"/>
          </rPr>
          <t xml:space="preserve">
Dato ottenuto dalle planimetrie rielaborate a seguito del sopralluogo</t>
        </r>
      </text>
    </comment>
    <comment ref="I297" authorId="0" shapeId="0" xr:uid="{00000000-0006-0000-0200-00008D020000}">
      <text>
        <r>
          <rPr>
            <b/>
            <sz val="9"/>
            <color indexed="81"/>
            <rFont val="Tahoma"/>
            <family val="2"/>
          </rPr>
          <t>DOCET Involucro</t>
        </r>
        <r>
          <rPr>
            <sz val="9"/>
            <color indexed="81"/>
            <rFont val="Tahoma"/>
            <family val="2"/>
          </rPr>
          <t xml:space="preserve">
</t>
        </r>
      </text>
    </comment>
    <comment ref="I298" authorId="0" shapeId="0" xr:uid="{00000000-0006-0000-0200-00008E020000}">
      <text>
        <r>
          <rPr>
            <b/>
            <sz val="9"/>
            <color indexed="81"/>
            <rFont val="Tahoma"/>
            <family val="2"/>
          </rPr>
          <t>DOCET necessario per S/V di involucro</t>
        </r>
        <r>
          <rPr>
            <sz val="9"/>
            <color indexed="81"/>
            <rFont val="Tahoma"/>
            <family val="2"/>
          </rPr>
          <t xml:space="preserve">
</t>
        </r>
      </text>
    </comment>
    <comment ref="I302" authorId="0" shapeId="0" xr:uid="{00000000-0006-0000-0200-00008F020000}">
      <text>
        <r>
          <rPr>
            <b/>
            <sz val="9"/>
            <color indexed="81"/>
            <rFont val="Tahoma"/>
            <family val="2"/>
          </rPr>
          <t>DOCET Involucro</t>
        </r>
        <r>
          <rPr>
            <sz val="9"/>
            <color indexed="81"/>
            <rFont val="Tahoma"/>
            <family val="2"/>
          </rPr>
          <t xml:space="preserve">
Dato ottenuto dalle planimetrie rielaborate a seguito del sopralluogo</t>
        </r>
      </text>
    </comment>
    <comment ref="I303" authorId="0" shapeId="0" xr:uid="{00000000-0006-0000-0200-000090020000}">
      <text>
        <r>
          <rPr>
            <b/>
            <sz val="9"/>
            <color indexed="81"/>
            <rFont val="Tahoma"/>
            <family val="2"/>
          </rPr>
          <t>DOCET Involucro</t>
        </r>
        <r>
          <rPr>
            <sz val="9"/>
            <color indexed="81"/>
            <rFont val="Tahoma"/>
            <family val="2"/>
          </rPr>
          <t xml:space="preserve">
</t>
        </r>
      </text>
    </comment>
    <comment ref="I304" authorId="0" shapeId="0" xr:uid="{00000000-0006-0000-0200-000091020000}">
      <text>
        <r>
          <rPr>
            <b/>
            <sz val="9"/>
            <color indexed="81"/>
            <rFont val="Tahoma"/>
            <family val="2"/>
          </rPr>
          <t>DOCET necessario per S/V di involucro</t>
        </r>
        <r>
          <rPr>
            <sz val="9"/>
            <color indexed="81"/>
            <rFont val="Tahoma"/>
            <family val="2"/>
          </rPr>
          <t xml:space="preserve">
</t>
        </r>
      </text>
    </comment>
    <comment ref="I308" authorId="0" shapeId="0" xr:uid="{00000000-0006-0000-0200-000092020000}">
      <text>
        <r>
          <rPr>
            <b/>
            <sz val="9"/>
            <color indexed="81"/>
            <rFont val="Tahoma"/>
            <family val="2"/>
          </rPr>
          <t>DOCET Involucro</t>
        </r>
        <r>
          <rPr>
            <sz val="9"/>
            <color indexed="81"/>
            <rFont val="Tahoma"/>
            <family val="2"/>
          </rPr>
          <t xml:space="preserve">
Dato ottenuto dalle planimetrie rielaborate a seguito del sopralluogo</t>
        </r>
      </text>
    </comment>
    <comment ref="I309" authorId="0" shapeId="0" xr:uid="{00000000-0006-0000-0200-000093020000}">
      <text>
        <r>
          <rPr>
            <b/>
            <sz val="9"/>
            <color indexed="81"/>
            <rFont val="Tahoma"/>
            <family val="2"/>
          </rPr>
          <t>DOCET Involucro</t>
        </r>
        <r>
          <rPr>
            <sz val="9"/>
            <color indexed="81"/>
            <rFont val="Tahoma"/>
            <family val="2"/>
          </rPr>
          <t xml:space="preserve">
</t>
        </r>
      </text>
    </comment>
    <comment ref="I310" authorId="0" shapeId="0" xr:uid="{00000000-0006-0000-0200-000094020000}">
      <text>
        <r>
          <rPr>
            <b/>
            <sz val="9"/>
            <color indexed="81"/>
            <rFont val="Tahoma"/>
            <family val="2"/>
          </rPr>
          <t>DOCET necessario per S/V di involucro</t>
        </r>
        <r>
          <rPr>
            <sz val="9"/>
            <color indexed="81"/>
            <rFont val="Tahoma"/>
            <family val="2"/>
          </rPr>
          <t xml:space="preserve">
</t>
        </r>
      </text>
    </comment>
    <comment ref="I314" authorId="0" shapeId="0" xr:uid="{00000000-0006-0000-0200-000095020000}">
      <text>
        <r>
          <rPr>
            <b/>
            <sz val="9"/>
            <color indexed="81"/>
            <rFont val="Tahoma"/>
            <family val="2"/>
          </rPr>
          <t>DOCET Involucro</t>
        </r>
        <r>
          <rPr>
            <sz val="9"/>
            <color indexed="81"/>
            <rFont val="Tahoma"/>
            <family val="2"/>
          </rPr>
          <t xml:space="preserve">
Dato ottenuto dalle planimetrie rielaborate a seguito del sopralluogo</t>
        </r>
      </text>
    </comment>
    <comment ref="I315" authorId="0" shapeId="0" xr:uid="{00000000-0006-0000-0200-000096020000}">
      <text>
        <r>
          <rPr>
            <b/>
            <sz val="9"/>
            <color indexed="81"/>
            <rFont val="Tahoma"/>
            <family val="2"/>
          </rPr>
          <t>DOCET Involucro</t>
        </r>
        <r>
          <rPr>
            <sz val="9"/>
            <color indexed="81"/>
            <rFont val="Tahoma"/>
            <family val="2"/>
          </rPr>
          <t xml:space="preserve">
</t>
        </r>
      </text>
    </comment>
    <comment ref="I316" authorId="0" shapeId="0" xr:uid="{00000000-0006-0000-0200-000097020000}">
      <text>
        <r>
          <rPr>
            <b/>
            <sz val="9"/>
            <color indexed="81"/>
            <rFont val="Tahoma"/>
            <family val="2"/>
          </rPr>
          <t>DOCET necessario per S/V di involucro</t>
        </r>
        <r>
          <rPr>
            <sz val="9"/>
            <color indexed="81"/>
            <rFont val="Tahoma"/>
            <family val="2"/>
          </rPr>
          <t xml:space="preserve">
</t>
        </r>
      </text>
    </comment>
    <comment ref="I320" authorId="0" shapeId="0" xr:uid="{00000000-0006-0000-0200-000098020000}">
      <text>
        <r>
          <rPr>
            <b/>
            <sz val="9"/>
            <color indexed="81"/>
            <rFont val="Tahoma"/>
            <family val="2"/>
          </rPr>
          <t>DOCET Involucro</t>
        </r>
        <r>
          <rPr>
            <sz val="9"/>
            <color indexed="81"/>
            <rFont val="Tahoma"/>
            <family val="2"/>
          </rPr>
          <t xml:space="preserve">
Dato ottenuto dalle planimetrie rielaborate a seguito del sopralluogo</t>
        </r>
      </text>
    </comment>
    <comment ref="I321" authorId="0" shapeId="0" xr:uid="{00000000-0006-0000-0200-000099020000}">
      <text>
        <r>
          <rPr>
            <b/>
            <sz val="9"/>
            <color indexed="81"/>
            <rFont val="Tahoma"/>
            <family val="2"/>
          </rPr>
          <t>DOCET Involucro</t>
        </r>
        <r>
          <rPr>
            <sz val="9"/>
            <color indexed="81"/>
            <rFont val="Tahoma"/>
            <family val="2"/>
          </rPr>
          <t xml:space="preserve">
</t>
        </r>
      </text>
    </comment>
    <comment ref="I322" authorId="0" shapeId="0" xr:uid="{00000000-0006-0000-0200-00009A020000}">
      <text>
        <r>
          <rPr>
            <b/>
            <sz val="9"/>
            <color indexed="81"/>
            <rFont val="Tahoma"/>
            <family val="2"/>
          </rPr>
          <t>DOCET necessario per S/V di involucro</t>
        </r>
        <r>
          <rPr>
            <sz val="9"/>
            <color indexed="81"/>
            <rFont val="Tahoma"/>
            <family val="2"/>
          </rPr>
          <t xml:space="preserve">
</t>
        </r>
      </text>
    </comment>
    <comment ref="I326" authorId="0" shapeId="0" xr:uid="{00000000-0006-0000-0200-00009B020000}">
      <text>
        <r>
          <rPr>
            <b/>
            <sz val="9"/>
            <color indexed="81"/>
            <rFont val="Tahoma"/>
            <family val="2"/>
          </rPr>
          <t>DOCET Involucro</t>
        </r>
        <r>
          <rPr>
            <sz val="9"/>
            <color indexed="81"/>
            <rFont val="Tahoma"/>
            <family val="2"/>
          </rPr>
          <t xml:space="preserve">
Dato ottenuto dalle planimetrie rielaborate a seguito del sopralluogo</t>
        </r>
      </text>
    </comment>
    <comment ref="I327" authorId="0" shapeId="0" xr:uid="{00000000-0006-0000-0200-00009C020000}">
      <text>
        <r>
          <rPr>
            <b/>
            <sz val="9"/>
            <color indexed="81"/>
            <rFont val="Tahoma"/>
            <family val="2"/>
          </rPr>
          <t>DOCET Involucro</t>
        </r>
        <r>
          <rPr>
            <sz val="9"/>
            <color indexed="81"/>
            <rFont val="Tahoma"/>
            <family val="2"/>
          </rPr>
          <t xml:space="preserve">
</t>
        </r>
      </text>
    </comment>
    <comment ref="I328" authorId="0" shapeId="0" xr:uid="{00000000-0006-0000-0200-00009D020000}">
      <text>
        <r>
          <rPr>
            <b/>
            <sz val="9"/>
            <color indexed="81"/>
            <rFont val="Tahoma"/>
            <family val="2"/>
          </rPr>
          <t>DOCET necessario per S/V di involucro</t>
        </r>
        <r>
          <rPr>
            <sz val="9"/>
            <color indexed="81"/>
            <rFont val="Tahoma"/>
            <family val="2"/>
          </rPr>
          <t xml:space="preserve">
</t>
        </r>
      </text>
    </comment>
    <comment ref="I332" authorId="0" shapeId="0" xr:uid="{00000000-0006-0000-0200-00009E020000}">
      <text>
        <r>
          <rPr>
            <b/>
            <sz val="9"/>
            <color indexed="81"/>
            <rFont val="Tahoma"/>
            <family val="2"/>
          </rPr>
          <t>DOCET Involucro</t>
        </r>
        <r>
          <rPr>
            <sz val="9"/>
            <color indexed="81"/>
            <rFont val="Tahoma"/>
            <family val="2"/>
          </rPr>
          <t xml:space="preserve">
Dato ottenuto dalle planimetrie rielaborate a seguito del sopralluogo</t>
        </r>
      </text>
    </comment>
    <comment ref="I333" authorId="0" shapeId="0" xr:uid="{00000000-0006-0000-0200-00009F020000}">
      <text>
        <r>
          <rPr>
            <b/>
            <sz val="9"/>
            <color indexed="81"/>
            <rFont val="Tahoma"/>
            <family val="2"/>
          </rPr>
          <t>DOCET Involucro</t>
        </r>
        <r>
          <rPr>
            <sz val="9"/>
            <color indexed="81"/>
            <rFont val="Tahoma"/>
            <family val="2"/>
          </rPr>
          <t xml:space="preserve">
</t>
        </r>
      </text>
    </comment>
    <comment ref="I334" authorId="0" shapeId="0" xr:uid="{00000000-0006-0000-0200-0000A0020000}">
      <text>
        <r>
          <rPr>
            <b/>
            <sz val="9"/>
            <color indexed="81"/>
            <rFont val="Tahoma"/>
            <family val="2"/>
          </rPr>
          <t>DOCET necessario per S/V di involucro</t>
        </r>
        <r>
          <rPr>
            <sz val="9"/>
            <color indexed="81"/>
            <rFont val="Tahoma"/>
            <family val="2"/>
          </rPr>
          <t xml:space="preserve">
</t>
        </r>
      </text>
    </comment>
    <comment ref="I338" authorId="0" shapeId="0" xr:uid="{00000000-0006-0000-0200-0000A1020000}">
      <text>
        <r>
          <rPr>
            <b/>
            <sz val="9"/>
            <color indexed="81"/>
            <rFont val="Tahoma"/>
            <family val="2"/>
          </rPr>
          <t>DOCET Involucro</t>
        </r>
        <r>
          <rPr>
            <sz val="9"/>
            <color indexed="81"/>
            <rFont val="Tahoma"/>
            <family val="2"/>
          </rPr>
          <t xml:space="preserve">
Dato ottenuto dalle planimetrie rielaborate a seguito del sopralluogo</t>
        </r>
      </text>
    </comment>
    <comment ref="I339" authorId="0" shapeId="0" xr:uid="{00000000-0006-0000-0200-0000A2020000}">
      <text>
        <r>
          <rPr>
            <b/>
            <sz val="9"/>
            <color indexed="81"/>
            <rFont val="Tahoma"/>
            <family val="2"/>
          </rPr>
          <t>DOCET Involucro</t>
        </r>
        <r>
          <rPr>
            <sz val="9"/>
            <color indexed="81"/>
            <rFont val="Tahoma"/>
            <family val="2"/>
          </rPr>
          <t xml:space="preserve">
</t>
        </r>
      </text>
    </comment>
    <comment ref="I340" authorId="0" shapeId="0" xr:uid="{00000000-0006-0000-0200-0000A3020000}">
      <text>
        <r>
          <rPr>
            <b/>
            <sz val="9"/>
            <color indexed="81"/>
            <rFont val="Tahoma"/>
            <family val="2"/>
          </rPr>
          <t>DOCET necessario per S/V di involucro</t>
        </r>
        <r>
          <rPr>
            <sz val="9"/>
            <color indexed="81"/>
            <rFont val="Tahoma"/>
            <family val="2"/>
          </rPr>
          <t xml:space="preserve">
</t>
        </r>
      </text>
    </comment>
    <comment ref="I344" authorId="0" shapeId="0" xr:uid="{00000000-0006-0000-0200-0000A4020000}">
      <text>
        <r>
          <rPr>
            <b/>
            <sz val="9"/>
            <color indexed="81"/>
            <rFont val="Tahoma"/>
            <family val="2"/>
          </rPr>
          <t>DOCET Involucro</t>
        </r>
        <r>
          <rPr>
            <sz val="9"/>
            <color indexed="81"/>
            <rFont val="Tahoma"/>
            <family val="2"/>
          </rPr>
          <t xml:space="preserve">
Dato ottenuto dalle planimetrie rielaborate a seguito del sopralluogo</t>
        </r>
      </text>
    </comment>
    <comment ref="I345" authorId="0" shapeId="0" xr:uid="{00000000-0006-0000-0200-0000A5020000}">
      <text>
        <r>
          <rPr>
            <b/>
            <sz val="9"/>
            <color indexed="81"/>
            <rFont val="Tahoma"/>
            <family val="2"/>
          </rPr>
          <t>DOCET Involucro</t>
        </r>
        <r>
          <rPr>
            <sz val="9"/>
            <color indexed="81"/>
            <rFont val="Tahoma"/>
            <family val="2"/>
          </rPr>
          <t xml:space="preserve">
</t>
        </r>
      </text>
    </comment>
    <comment ref="I346" authorId="0" shapeId="0" xr:uid="{00000000-0006-0000-0200-0000A6020000}">
      <text>
        <r>
          <rPr>
            <b/>
            <sz val="9"/>
            <color indexed="81"/>
            <rFont val="Tahoma"/>
            <family val="2"/>
          </rPr>
          <t>DOCET necessario per S/V di involucro</t>
        </r>
        <r>
          <rPr>
            <sz val="9"/>
            <color indexed="81"/>
            <rFont val="Tahoma"/>
            <family val="2"/>
          </rPr>
          <t xml:space="preserve">
</t>
        </r>
      </text>
    </comment>
    <comment ref="I350" authorId="0" shapeId="0" xr:uid="{00000000-0006-0000-0200-0000A7020000}">
      <text>
        <r>
          <rPr>
            <b/>
            <sz val="9"/>
            <color indexed="81"/>
            <rFont val="Tahoma"/>
            <family val="2"/>
          </rPr>
          <t>DOCET Involucro</t>
        </r>
        <r>
          <rPr>
            <sz val="9"/>
            <color indexed="81"/>
            <rFont val="Tahoma"/>
            <family val="2"/>
          </rPr>
          <t xml:space="preserve">
Dato ottenuto dalle planimetrie rielaborate a seguito del sopralluogo</t>
        </r>
      </text>
    </comment>
    <comment ref="I351" authorId="0" shapeId="0" xr:uid="{00000000-0006-0000-0200-0000A8020000}">
      <text>
        <r>
          <rPr>
            <b/>
            <sz val="9"/>
            <color indexed="81"/>
            <rFont val="Tahoma"/>
            <family val="2"/>
          </rPr>
          <t>DOCET Involucro</t>
        </r>
        <r>
          <rPr>
            <sz val="9"/>
            <color indexed="81"/>
            <rFont val="Tahoma"/>
            <family val="2"/>
          </rPr>
          <t xml:space="preserve">
</t>
        </r>
      </text>
    </comment>
    <comment ref="I352" authorId="0" shapeId="0" xr:uid="{00000000-0006-0000-0200-0000A9020000}">
      <text>
        <r>
          <rPr>
            <b/>
            <sz val="9"/>
            <color indexed="81"/>
            <rFont val="Tahoma"/>
            <family val="2"/>
          </rPr>
          <t>DOCET necessario per S/V di involucro</t>
        </r>
        <r>
          <rPr>
            <sz val="9"/>
            <color indexed="81"/>
            <rFont val="Tahoma"/>
            <family val="2"/>
          </rPr>
          <t xml:space="preserve">
</t>
        </r>
      </text>
    </comment>
    <comment ref="I356" authorId="0" shapeId="0" xr:uid="{00000000-0006-0000-0200-0000AA020000}">
      <text>
        <r>
          <rPr>
            <b/>
            <sz val="9"/>
            <color indexed="81"/>
            <rFont val="Tahoma"/>
            <family val="2"/>
          </rPr>
          <t>DOCET Involucro</t>
        </r>
        <r>
          <rPr>
            <sz val="9"/>
            <color indexed="81"/>
            <rFont val="Tahoma"/>
            <family val="2"/>
          </rPr>
          <t xml:space="preserve">
Dato ottenuto dalle planimetrie rielaborate a seguito del sopralluogo</t>
        </r>
      </text>
    </comment>
    <comment ref="I357" authorId="0" shapeId="0" xr:uid="{00000000-0006-0000-0200-0000AB020000}">
      <text>
        <r>
          <rPr>
            <b/>
            <sz val="9"/>
            <color indexed="81"/>
            <rFont val="Tahoma"/>
            <family val="2"/>
          </rPr>
          <t>DOCET Involucro</t>
        </r>
        <r>
          <rPr>
            <sz val="9"/>
            <color indexed="81"/>
            <rFont val="Tahoma"/>
            <family val="2"/>
          </rPr>
          <t xml:space="preserve">
</t>
        </r>
      </text>
    </comment>
    <comment ref="I358" authorId="0" shapeId="0" xr:uid="{00000000-0006-0000-0200-0000AC020000}">
      <text>
        <r>
          <rPr>
            <b/>
            <sz val="9"/>
            <color indexed="81"/>
            <rFont val="Tahoma"/>
            <family val="2"/>
          </rPr>
          <t>DOCET necessario per S/V di involucro</t>
        </r>
        <r>
          <rPr>
            <sz val="9"/>
            <color indexed="81"/>
            <rFont val="Tahoma"/>
            <family val="2"/>
          </rPr>
          <t xml:space="preserve">
</t>
        </r>
      </text>
    </comment>
    <comment ref="I362" authorId="0" shapeId="0" xr:uid="{00000000-0006-0000-0200-0000AD020000}">
      <text>
        <r>
          <rPr>
            <b/>
            <sz val="9"/>
            <color indexed="81"/>
            <rFont val="Tahoma"/>
            <family val="2"/>
          </rPr>
          <t>DOCET Involucro</t>
        </r>
        <r>
          <rPr>
            <sz val="9"/>
            <color indexed="81"/>
            <rFont val="Tahoma"/>
            <family val="2"/>
          </rPr>
          <t xml:space="preserve">
Dato ottenuto dalle planimetrie rielaborate a seguito del sopralluogo</t>
        </r>
      </text>
    </comment>
    <comment ref="I363" authorId="0" shapeId="0" xr:uid="{00000000-0006-0000-0200-0000AE020000}">
      <text>
        <r>
          <rPr>
            <b/>
            <sz val="9"/>
            <color indexed="81"/>
            <rFont val="Tahoma"/>
            <family val="2"/>
          </rPr>
          <t>DOCET Involucro</t>
        </r>
        <r>
          <rPr>
            <sz val="9"/>
            <color indexed="81"/>
            <rFont val="Tahoma"/>
            <family val="2"/>
          </rPr>
          <t xml:space="preserve">
</t>
        </r>
      </text>
    </comment>
    <comment ref="I364" authorId="0" shapeId="0" xr:uid="{00000000-0006-0000-0200-0000AF020000}">
      <text>
        <r>
          <rPr>
            <b/>
            <sz val="9"/>
            <color indexed="81"/>
            <rFont val="Tahoma"/>
            <family val="2"/>
          </rPr>
          <t>DOCET necessario per S/V di involucro</t>
        </r>
        <r>
          <rPr>
            <sz val="9"/>
            <color indexed="81"/>
            <rFont val="Tahoma"/>
            <family val="2"/>
          </rPr>
          <t xml:space="preserve">
</t>
        </r>
      </text>
    </comment>
    <comment ref="I368" authorId="0" shapeId="0" xr:uid="{00000000-0006-0000-0200-0000B0020000}">
      <text>
        <r>
          <rPr>
            <b/>
            <sz val="9"/>
            <color indexed="81"/>
            <rFont val="Tahoma"/>
            <family val="2"/>
          </rPr>
          <t>DOCET Involucro</t>
        </r>
        <r>
          <rPr>
            <sz val="9"/>
            <color indexed="81"/>
            <rFont val="Tahoma"/>
            <family val="2"/>
          </rPr>
          <t xml:space="preserve">
Dato ottenuto dalle planimetrie rielaborate a seguito del sopralluogo</t>
        </r>
      </text>
    </comment>
    <comment ref="I369" authorId="0" shapeId="0" xr:uid="{00000000-0006-0000-0200-0000B1020000}">
      <text>
        <r>
          <rPr>
            <b/>
            <sz val="9"/>
            <color indexed="81"/>
            <rFont val="Tahoma"/>
            <family val="2"/>
          </rPr>
          <t>DOCET Involucro</t>
        </r>
        <r>
          <rPr>
            <sz val="9"/>
            <color indexed="81"/>
            <rFont val="Tahoma"/>
            <family val="2"/>
          </rPr>
          <t xml:space="preserve">
</t>
        </r>
      </text>
    </comment>
    <comment ref="I370" authorId="0" shapeId="0" xr:uid="{00000000-0006-0000-0200-0000B2020000}">
      <text>
        <r>
          <rPr>
            <b/>
            <sz val="9"/>
            <color indexed="81"/>
            <rFont val="Tahoma"/>
            <family val="2"/>
          </rPr>
          <t>DOCET necessario per S/V di involucro</t>
        </r>
        <r>
          <rPr>
            <sz val="9"/>
            <color indexed="81"/>
            <rFont val="Tahoma"/>
            <family val="2"/>
          </rPr>
          <t xml:space="preserve">
</t>
        </r>
      </text>
    </comment>
    <comment ref="I374" authorId="0" shapeId="0" xr:uid="{00000000-0006-0000-0200-0000B3020000}">
      <text>
        <r>
          <rPr>
            <b/>
            <sz val="9"/>
            <color indexed="81"/>
            <rFont val="Tahoma"/>
            <family val="2"/>
          </rPr>
          <t>DOCET Involucro</t>
        </r>
        <r>
          <rPr>
            <sz val="9"/>
            <color indexed="81"/>
            <rFont val="Tahoma"/>
            <family val="2"/>
          </rPr>
          <t xml:space="preserve">
Dato ottenuto dalle planimetrie rielaborate a seguito del sopralluogo</t>
        </r>
      </text>
    </comment>
    <comment ref="I375" authorId="0" shapeId="0" xr:uid="{00000000-0006-0000-0200-0000B4020000}">
      <text>
        <r>
          <rPr>
            <b/>
            <sz val="9"/>
            <color indexed="81"/>
            <rFont val="Tahoma"/>
            <family val="2"/>
          </rPr>
          <t>DOCET Involucro</t>
        </r>
        <r>
          <rPr>
            <sz val="9"/>
            <color indexed="81"/>
            <rFont val="Tahoma"/>
            <family val="2"/>
          </rPr>
          <t xml:space="preserve">
</t>
        </r>
      </text>
    </comment>
    <comment ref="I376" authorId="0" shapeId="0" xr:uid="{00000000-0006-0000-0200-0000B5020000}">
      <text>
        <r>
          <rPr>
            <b/>
            <sz val="9"/>
            <color indexed="81"/>
            <rFont val="Tahoma"/>
            <family val="2"/>
          </rPr>
          <t>DOCET necessario per S/V di involucro</t>
        </r>
        <r>
          <rPr>
            <sz val="9"/>
            <color indexed="81"/>
            <rFont val="Tahoma"/>
            <family val="2"/>
          </rPr>
          <t xml:space="preserve">
</t>
        </r>
      </text>
    </comment>
    <comment ref="I380" authorId="0" shapeId="0" xr:uid="{00000000-0006-0000-0200-0000B6020000}">
      <text>
        <r>
          <rPr>
            <b/>
            <sz val="9"/>
            <color indexed="81"/>
            <rFont val="Tahoma"/>
            <family val="2"/>
          </rPr>
          <t>DOCET Involucro</t>
        </r>
        <r>
          <rPr>
            <sz val="9"/>
            <color indexed="81"/>
            <rFont val="Tahoma"/>
            <family val="2"/>
          </rPr>
          <t xml:space="preserve">
Dato ottenuto dalle planimetrie rielaborate a seguito del sopralluogo</t>
        </r>
      </text>
    </comment>
    <comment ref="I381" authorId="0" shapeId="0" xr:uid="{00000000-0006-0000-0200-0000B7020000}">
      <text>
        <r>
          <rPr>
            <b/>
            <sz val="9"/>
            <color indexed="81"/>
            <rFont val="Tahoma"/>
            <family val="2"/>
          </rPr>
          <t>DOCET Involucro</t>
        </r>
        <r>
          <rPr>
            <sz val="9"/>
            <color indexed="81"/>
            <rFont val="Tahoma"/>
            <family val="2"/>
          </rPr>
          <t xml:space="preserve">
</t>
        </r>
      </text>
    </comment>
    <comment ref="I382" authorId="0" shapeId="0" xr:uid="{00000000-0006-0000-0200-0000B8020000}">
      <text>
        <r>
          <rPr>
            <b/>
            <sz val="9"/>
            <color indexed="81"/>
            <rFont val="Tahoma"/>
            <family val="2"/>
          </rPr>
          <t>DOCET necessario per S/V di involucro</t>
        </r>
        <r>
          <rPr>
            <sz val="9"/>
            <color indexed="81"/>
            <rFont val="Tahoma"/>
            <family val="2"/>
          </rPr>
          <t xml:space="preserve">
</t>
        </r>
      </text>
    </comment>
    <comment ref="I386" authorId="0" shapeId="0" xr:uid="{00000000-0006-0000-0200-0000B9020000}">
      <text>
        <r>
          <rPr>
            <b/>
            <sz val="9"/>
            <color indexed="81"/>
            <rFont val="Tahoma"/>
            <family val="2"/>
          </rPr>
          <t>DOCET Involucro</t>
        </r>
        <r>
          <rPr>
            <sz val="9"/>
            <color indexed="81"/>
            <rFont val="Tahoma"/>
            <family val="2"/>
          </rPr>
          <t xml:space="preserve">
Dato ottenuto dalle planimetrie rielaborate a seguito del sopralluogo</t>
        </r>
      </text>
    </comment>
    <comment ref="I387" authorId="0" shapeId="0" xr:uid="{00000000-0006-0000-0200-0000BA020000}">
      <text>
        <r>
          <rPr>
            <b/>
            <sz val="9"/>
            <color indexed="81"/>
            <rFont val="Tahoma"/>
            <family val="2"/>
          </rPr>
          <t>DOCET Involucro</t>
        </r>
        <r>
          <rPr>
            <sz val="9"/>
            <color indexed="81"/>
            <rFont val="Tahoma"/>
            <family val="2"/>
          </rPr>
          <t xml:space="preserve">
</t>
        </r>
      </text>
    </comment>
    <comment ref="I388" authorId="0" shapeId="0" xr:uid="{00000000-0006-0000-0200-0000BB020000}">
      <text>
        <r>
          <rPr>
            <b/>
            <sz val="9"/>
            <color indexed="81"/>
            <rFont val="Tahoma"/>
            <family val="2"/>
          </rPr>
          <t>DOCET necessario per S/V di involucro</t>
        </r>
        <r>
          <rPr>
            <sz val="9"/>
            <color indexed="81"/>
            <rFont val="Tahoma"/>
            <family val="2"/>
          </rPr>
          <t xml:space="preserve">
</t>
        </r>
      </text>
    </comment>
    <comment ref="I392" authorId="0" shapeId="0" xr:uid="{00000000-0006-0000-0200-0000BC020000}">
      <text>
        <r>
          <rPr>
            <b/>
            <sz val="9"/>
            <color indexed="81"/>
            <rFont val="Tahoma"/>
            <family val="2"/>
          </rPr>
          <t>DOCET Involucro</t>
        </r>
        <r>
          <rPr>
            <sz val="9"/>
            <color indexed="81"/>
            <rFont val="Tahoma"/>
            <family val="2"/>
          </rPr>
          <t xml:space="preserve">
Dato ottenuto dalle planimetrie rielaborate a seguito del sopralluogo</t>
        </r>
      </text>
    </comment>
    <comment ref="I393" authorId="0" shapeId="0" xr:uid="{00000000-0006-0000-0200-0000BD020000}">
      <text>
        <r>
          <rPr>
            <b/>
            <sz val="9"/>
            <color indexed="81"/>
            <rFont val="Tahoma"/>
            <family val="2"/>
          </rPr>
          <t>DOCET Involucro</t>
        </r>
        <r>
          <rPr>
            <sz val="9"/>
            <color indexed="81"/>
            <rFont val="Tahoma"/>
            <family val="2"/>
          </rPr>
          <t xml:space="preserve">
</t>
        </r>
      </text>
    </comment>
    <comment ref="I394" authorId="0" shapeId="0" xr:uid="{00000000-0006-0000-0200-0000BE020000}">
      <text>
        <r>
          <rPr>
            <b/>
            <sz val="9"/>
            <color indexed="81"/>
            <rFont val="Tahoma"/>
            <family val="2"/>
          </rPr>
          <t>DOCET necessario per S/V di involucro</t>
        </r>
        <r>
          <rPr>
            <sz val="9"/>
            <color indexed="81"/>
            <rFont val="Tahoma"/>
            <family val="2"/>
          </rPr>
          <t xml:space="preserve">
</t>
        </r>
      </text>
    </comment>
    <comment ref="I398" authorId="0" shapeId="0" xr:uid="{00000000-0006-0000-0200-0000BF020000}">
      <text>
        <r>
          <rPr>
            <b/>
            <sz val="9"/>
            <color indexed="81"/>
            <rFont val="Tahoma"/>
            <family val="2"/>
          </rPr>
          <t>DOCET Involucro</t>
        </r>
        <r>
          <rPr>
            <sz val="9"/>
            <color indexed="81"/>
            <rFont val="Tahoma"/>
            <family val="2"/>
          </rPr>
          <t xml:space="preserve">
Dato ottenuto dalle planimetrie rielaborate a seguito del sopralluogo</t>
        </r>
      </text>
    </comment>
    <comment ref="I399" authorId="0" shapeId="0" xr:uid="{00000000-0006-0000-0200-0000C0020000}">
      <text>
        <r>
          <rPr>
            <b/>
            <sz val="9"/>
            <color indexed="81"/>
            <rFont val="Tahoma"/>
            <family val="2"/>
          </rPr>
          <t>DOCET Involucro</t>
        </r>
        <r>
          <rPr>
            <sz val="9"/>
            <color indexed="81"/>
            <rFont val="Tahoma"/>
            <family val="2"/>
          </rPr>
          <t xml:space="preserve">
</t>
        </r>
      </text>
    </comment>
    <comment ref="I400" authorId="0" shapeId="0" xr:uid="{00000000-0006-0000-0200-0000C1020000}">
      <text>
        <r>
          <rPr>
            <b/>
            <sz val="9"/>
            <color indexed="81"/>
            <rFont val="Tahoma"/>
            <family val="2"/>
          </rPr>
          <t>DOCET necessario per S/V di involucro</t>
        </r>
        <r>
          <rPr>
            <sz val="9"/>
            <color indexed="81"/>
            <rFont val="Tahoma"/>
            <family val="2"/>
          </rPr>
          <t xml:space="preserve">
</t>
        </r>
      </text>
    </comment>
    <comment ref="I404" authorId="0" shapeId="0" xr:uid="{00000000-0006-0000-0200-0000C2020000}">
      <text>
        <r>
          <rPr>
            <b/>
            <sz val="9"/>
            <color indexed="81"/>
            <rFont val="Tahoma"/>
            <family val="2"/>
          </rPr>
          <t>DOCET Involucro</t>
        </r>
        <r>
          <rPr>
            <sz val="9"/>
            <color indexed="81"/>
            <rFont val="Tahoma"/>
            <family val="2"/>
          </rPr>
          <t xml:space="preserve">
Dato ottenuto dalle planimetrie rielaborate a seguito del sopralluogo</t>
        </r>
      </text>
    </comment>
    <comment ref="I405" authorId="0" shapeId="0" xr:uid="{00000000-0006-0000-0200-0000C3020000}">
      <text>
        <r>
          <rPr>
            <b/>
            <sz val="9"/>
            <color indexed="81"/>
            <rFont val="Tahoma"/>
            <family val="2"/>
          </rPr>
          <t>DOCET Involucro</t>
        </r>
        <r>
          <rPr>
            <sz val="9"/>
            <color indexed="81"/>
            <rFont val="Tahoma"/>
            <family val="2"/>
          </rPr>
          <t xml:space="preserve">
</t>
        </r>
      </text>
    </comment>
    <comment ref="I406" authorId="0" shapeId="0" xr:uid="{00000000-0006-0000-0200-0000C4020000}">
      <text>
        <r>
          <rPr>
            <b/>
            <sz val="9"/>
            <color indexed="81"/>
            <rFont val="Tahoma"/>
            <family val="2"/>
          </rPr>
          <t>DOCET necessario per S/V di involucro</t>
        </r>
        <r>
          <rPr>
            <sz val="9"/>
            <color indexed="81"/>
            <rFont val="Tahoma"/>
            <family val="2"/>
          </rPr>
          <t xml:space="preserve">
</t>
        </r>
      </text>
    </comment>
    <comment ref="I410" authorId="0" shapeId="0" xr:uid="{00000000-0006-0000-0200-0000C5020000}">
      <text>
        <r>
          <rPr>
            <b/>
            <sz val="9"/>
            <color indexed="81"/>
            <rFont val="Tahoma"/>
            <family val="2"/>
          </rPr>
          <t>DOCET Involucro</t>
        </r>
        <r>
          <rPr>
            <sz val="9"/>
            <color indexed="81"/>
            <rFont val="Tahoma"/>
            <family val="2"/>
          </rPr>
          <t xml:space="preserve">
Dato ottenuto dalle planimetrie rielaborate a seguito del sopralluogo</t>
        </r>
      </text>
    </comment>
    <comment ref="I411" authorId="0" shapeId="0" xr:uid="{00000000-0006-0000-0200-0000C6020000}">
      <text>
        <r>
          <rPr>
            <b/>
            <sz val="9"/>
            <color indexed="81"/>
            <rFont val="Tahoma"/>
            <family val="2"/>
          </rPr>
          <t>DOCET Involucro</t>
        </r>
        <r>
          <rPr>
            <sz val="9"/>
            <color indexed="81"/>
            <rFont val="Tahoma"/>
            <family val="2"/>
          </rPr>
          <t xml:space="preserve">
</t>
        </r>
      </text>
    </comment>
    <comment ref="I412" authorId="0" shapeId="0" xr:uid="{00000000-0006-0000-0200-0000C7020000}">
      <text>
        <r>
          <rPr>
            <b/>
            <sz val="9"/>
            <color indexed="81"/>
            <rFont val="Tahoma"/>
            <family val="2"/>
          </rPr>
          <t>DOCET necessario per S/V di involucro</t>
        </r>
        <r>
          <rPr>
            <sz val="9"/>
            <color indexed="81"/>
            <rFont val="Tahoma"/>
            <family val="2"/>
          </rPr>
          <t xml:space="preserve">
</t>
        </r>
      </text>
    </comment>
    <comment ref="I416" authorId="0" shapeId="0" xr:uid="{00000000-0006-0000-0200-0000C8020000}">
      <text>
        <r>
          <rPr>
            <b/>
            <sz val="9"/>
            <color indexed="81"/>
            <rFont val="Tahoma"/>
            <family val="2"/>
          </rPr>
          <t>DOCET Involucro</t>
        </r>
        <r>
          <rPr>
            <sz val="9"/>
            <color indexed="81"/>
            <rFont val="Tahoma"/>
            <family val="2"/>
          </rPr>
          <t xml:space="preserve">
Dato ottenuto dalle planimetrie rielaborate a seguito del sopralluogo</t>
        </r>
      </text>
    </comment>
    <comment ref="I417" authorId="0" shapeId="0" xr:uid="{00000000-0006-0000-0200-0000C9020000}">
      <text>
        <r>
          <rPr>
            <b/>
            <sz val="9"/>
            <color indexed="81"/>
            <rFont val="Tahoma"/>
            <family val="2"/>
          </rPr>
          <t>DOCET Involucro</t>
        </r>
        <r>
          <rPr>
            <sz val="9"/>
            <color indexed="81"/>
            <rFont val="Tahoma"/>
            <family val="2"/>
          </rPr>
          <t xml:space="preserve">
</t>
        </r>
      </text>
    </comment>
    <comment ref="I418" authorId="0" shapeId="0" xr:uid="{00000000-0006-0000-0200-0000CA020000}">
      <text>
        <r>
          <rPr>
            <b/>
            <sz val="9"/>
            <color indexed="81"/>
            <rFont val="Tahoma"/>
            <family val="2"/>
          </rPr>
          <t>DOCET necessario per S/V di involucro</t>
        </r>
        <r>
          <rPr>
            <sz val="9"/>
            <color indexed="81"/>
            <rFont val="Tahoma"/>
            <family val="2"/>
          </rPr>
          <t xml:space="preserve">
</t>
        </r>
      </text>
    </comment>
    <comment ref="I422" authorId="0" shapeId="0" xr:uid="{00000000-0006-0000-0200-0000CB020000}">
      <text>
        <r>
          <rPr>
            <b/>
            <sz val="9"/>
            <color indexed="81"/>
            <rFont val="Tahoma"/>
            <family val="2"/>
          </rPr>
          <t>DOCET Involucro</t>
        </r>
        <r>
          <rPr>
            <sz val="9"/>
            <color indexed="81"/>
            <rFont val="Tahoma"/>
            <family val="2"/>
          </rPr>
          <t xml:space="preserve">
Dato ottenuto dalle planimetrie rielaborate a seguito del sopralluogo</t>
        </r>
      </text>
    </comment>
    <comment ref="I423" authorId="0" shapeId="0" xr:uid="{00000000-0006-0000-0200-0000CC020000}">
      <text>
        <r>
          <rPr>
            <b/>
            <sz val="9"/>
            <color indexed="81"/>
            <rFont val="Tahoma"/>
            <family val="2"/>
          </rPr>
          <t>DOCET Involucro</t>
        </r>
        <r>
          <rPr>
            <sz val="9"/>
            <color indexed="81"/>
            <rFont val="Tahoma"/>
            <family val="2"/>
          </rPr>
          <t xml:space="preserve">
</t>
        </r>
      </text>
    </comment>
    <comment ref="I424" authorId="0" shapeId="0" xr:uid="{00000000-0006-0000-0200-0000CD020000}">
      <text>
        <r>
          <rPr>
            <b/>
            <sz val="9"/>
            <color indexed="81"/>
            <rFont val="Tahoma"/>
            <family val="2"/>
          </rPr>
          <t>DOCET necessario per S/V di involucro</t>
        </r>
        <r>
          <rPr>
            <sz val="9"/>
            <color indexed="81"/>
            <rFont val="Tahoma"/>
            <family val="2"/>
          </rPr>
          <t xml:space="preserve">
</t>
        </r>
      </text>
    </comment>
    <comment ref="I428" authorId="0" shapeId="0" xr:uid="{00000000-0006-0000-0200-0000CE020000}">
      <text>
        <r>
          <rPr>
            <b/>
            <sz val="9"/>
            <color indexed="81"/>
            <rFont val="Tahoma"/>
            <family val="2"/>
          </rPr>
          <t>DOCET Involucro</t>
        </r>
        <r>
          <rPr>
            <sz val="9"/>
            <color indexed="81"/>
            <rFont val="Tahoma"/>
            <family val="2"/>
          </rPr>
          <t xml:space="preserve">
Dato ottenuto dalle planimetrie rielaborate a seguito del sopralluogo</t>
        </r>
      </text>
    </comment>
    <comment ref="I429" authorId="0" shapeId="0" xr:uid="{00000000-0006-0000-0200-0000CF020000}">
      <text>
        <r>
          <rPr>
            <b/>
            <sz val="9"/>
            <color indexed="81"/>
            <rFont val="Tahoma"/>
            <family val="2"/>
          </rPr>
          <t>DOCET Involucro</t>
        </r>
        <r>
          <rPr>
            <sz val="9"/>
            <color indexed="81"/>
            <rFont val="Tahoma"/>
            <family val="2"/>
          </rPr>
          <t xml:space="preserve">
</t>
        </r>
      </text>
    </comment>
    <comment ref="I430" authorId="0" shapeId="0" xr:uid="{00000000-0006-0000-0200-0000D0020000}">
      <text>
        <r>
          <rPr>
            <b/>
            <sz val="9"/>
            <color indexed="81"/>
            <rFont val="Tahoma"/>
            <family val="2"/>
          </rPr>
          <t>DOCET necessario per S/V di involucro</t>
        </r>
        <r>
          <rPr>
            <sz val="9"/>
            <color indexed="81"/>
            <rFont val="Tahoma"/>
            <family val="2"/>
          </rPr>
          <t xml:space="preserve">
</t>
        </r>
      </text>
    </comment>
    <comment ref="I434" authorId="0" shapeId="0" xr:uid="{00000000-0006-0000-0200-0000D1020000}">
      <text>
        <r>
          <rPr>
            <b/>
            <sz val="9"/>
            <color indexed="81"/>
            <rFont val="Tahoma"/>
            <family val="2"/>
          </rPr>
          <t>DOCET Involucro</t>
        </r>
        <r>
          <rPr>
            <sz val="9"/>
            <color indexed="81"/>
            <rFont val="Tahoma"/>
            <family val="2"/>
          </rPr>
          <t xml:space="preserve">
Dato ottenuto dalle planimetrie rielaborate a seguito del sopralluogo</t>
        </r>
      </text>
    </comment>
    <comment ref="I435" authorId="0" shapeId="0" xr:uid="{00000000-0006-0000-0200-0000D2020000}">
      <text>
        <r>
          <rPr>
            <b/>
            <sz val="9"/>
            <color indexed="81"/>
            <rFont val="Tahoma"/>
            <family val="2"/>
          </rPr>
          <t>DOCET Involucro</t>
        </r>
        <r>
          <rPr>
            <sz val="9"/>
            <color indexed="81"/>
            <rFont val="Tahoma"/>
            <family val="2"/>
          </rPr>
          <t xml:space="preserve">
</t>
        </r>
      </text>
    </comment>
    <comment ref="I436" authorId="0" shapeId="0" xr:uid="{00000000-0006-0000-0200-0000D3020000}">
      <text>
        <r>
          <rPr>
            <b/>
            <sz val="9"/>
            <color indexed="81"/>
            <rFont val="Tahoma"/>
            <family val="2"/>
          </rPr>
          <t>DOCET necessario per S/V di involucro</t>
        </r>
        <r>
          <rPr>
            <sz val="9"/>
            <color indexed="81"/>
            <rFont val="Tahoma"/>
            <family val="2"/>
          </rPr>
          <t xml:space="preserve">
</t>
        </r>
      </text>
    </comment>
    <comment ref="I440" authorId="0" shapeId="0" xr:uid="{00000000-0006-0000-0200-0000D4020000}">
      <text>
        <r>
          <rPr>
            <b/>
            <sz val="9"/>
            <color indexed="81"/>
            <rFont val="Tahoma"/>
            <family val="2"/>
          </rPr>
          <t>DOCET Involucro</t>
        </r>
        <r>
          <rPr>
            <sz val="9"/>
            <color indexed="81"/>
            <rFont val="Tahoma"/>
            <family val="2"/>
          </rPr>
          <t xml:space="preserve">
Dato ottenuto dalle planimetrie rielaborate a seguito del sopralluogo</t>
        </r>
      </text>
    </comment>
    <comment ref="I441" authorId="0" shapeId="0" xr:uid="{00000000-0006-0000-0200-0000D5020000}">
      <text>
        <r>
          <rPr>
            <b/>
            <sz val="9"/>
            <color indexed="81"/>
            <rFont val="Tahoma"/>
            <family val="2"/>
          </rPr>
          <t>DOCET Involucro</t>
        </r>
        <r>
          <rPr>
            <sz val="9"/>
            <color indexed="81"/>
            <rFont val="Tahoma"/>
            <family val="2"/>
          </rPr>
          <t xml:space="preserve">
</t>
        </r>
      </text>
    </comment>
    <comment ref="I442" authorId="0" shapeId="0" xr:uid="{00000000-0006-0000-0200-0000D6020000}">
      <text>
        <r>
          <rPr>
            <b/>
            <sz val="9"/>
            <color indexed="81"/>
            <rFont val="Tahoma"/>
            <family val="2"/>
          </rPr>
          <t>DOCET necessario per S/V di involucro</t>
        </r>
        <r>
          <rPr>
            <sz val="9"/>
            <color indexed="81"/>
            <rFont val="Tahoma"/>
            <family val="2"/>
          </rPr>
          <t xml:space="preserve">
</t>
        </r>
      </text>
    </comment>
    <comment ref="I446" authorId="0" shapeId="0" xr:uid="{00000000-0006-0000-0200-0000D7020000}">
      <text>
        <r>
          <rPr>
            <b/>
            <sz val="9"/>
            <color indexed="81"/>
            <rFont val="Tahoma"/>
            <family val="2"/>
          </rPr>
          <t>DOCET Involucro</t>
        </r>
        <r>
          <rPr>
            <sz val="9"/>
            <color indexed="81"/>
            <rFont val="Tahoma"/>
            <family val="2"/>
          </rPr>
          <t xml:space="preserve">
Dato ottenuto dalle planimetrie rielaborate a seguito del sopralluogo</t>
        </r>
      </text>
    </comment>
    <comment ref="I447" authorId="0" shapeId="0" xr:uid="{00000000-0006-0000-0200-0000D8020000}">
      <text>
        <r>
          <rPr>
            <b/>
            <sz val="9"/>
            <color indexed="81"/>
            <rFont val="Tahoma"/>
            <family val="2"/>
          </rPr>
          <t>DOCET Involucro</t>
        </r>
        <r>
          <rPr>
            <sz val="9"/>
            <color indexed="81"/>
            <rFont val="Tahoma"/>
            <family val="2"/>
          </rPr>
          <t xml:space="preserve">
</t>
        </r>
      </text>
    </comment>
    <comment ref="I448" authorId="0" shapeId="0" xr:uid="{00000000-0006-0000-0200-0000D9020000}">
      <text>
        <r>
          <rPr>
            <b/>
            <sz val="9"/>
            <color indexed="81"/>
            <rFont val="Tahoma"/>
            <family val="2"/>
          </rPr>
          <t>DOCET necessario per S/V di involucro</t>
        </r>
        <r>
          <rPr>
            <sz val="9"/>
            <color indexed="81"/>
            <rFont val="Tahoma"/>
            <family val="2"/>
          </rPr>
          <t xml:space="preserve">
</t>
        </r>
      </text>
    </comment>
    <comment ref="I452" authorId="0" shapeId="0" xr:uid="{00000000-0006-0000-0200-0000DA020000}">
      <text>
        <r>
          <rPr>
            <b/>
            <sz val="9"/>
            <color indexed="81"/>
            <rFont val="Tahoma"/>
            <family val="2"/>
          </rPr>
          <t>DOCET Involucro</t>
        </r>
        <r>
          <rPr>
            <sz val="9"/>
            <color indexed="81"/>
            <rFont val="Tahoma"/>
            <family val="2"/>
          </rPr>
          <t xml:space="preserve">
Dato ottenuto dalle planimetrie rielaborate a seguito del sopralluogo</t>
        </r>
      </text>
    </comment>
    <comment ref="I453" authorId="0" shapeId="0" xr:uid="{00000000-0006-0000-0200-0000DB020000}">
      <text>
        <r>
          <rPr>
            <b/>
            <sz val="9"/>
            <color indexed="81"/>
            <rFont val="Tahoma"/>
            <family val="2"/>
          </rPr>
          <t>DOCET Involucro</t>
        </r>
        <r>
          <rPr>
            <sz val="9"/>
            <color indexed="81"/>
            <rFont val="Tahoma"/>
            <family val="2"/>
          </rPr>
          <t xml:space="preserve">
</t>
        </r>
      </text>
    </comment>
    <comment ref="I454" authorId="0" shapeId="0" xr:uid="{00000000-0006-0000-0200-0000DC020000}">
      <text>
        <r>
          <rPr>
            <b/>
            <sz val="9"/>
            <color indexed="81"/>
            <rFont val="Tahoma"/>
            <family val="2"/>
          </rPr>
          <t>DOCET necessario per S/V di involucro</t>
        </r>
        <r>
          <rPr>
            <sz val="9"/>
            <color indexed="81"/>
            <rFont val="Tahoma"/>
            <family val="2"/>
          </rPr>
          <t xml:space="preserve">
</t>
        </r>
      </text>
    </comment>
    <comment ref="I458" authorId="0" shapeId="0" xr:uid="{00000000-0006-0000-0200-0000DD020000}">
      <text>
        <r>
          <rPr>
            <b/>
            <sz val="9"/>
            <color indexed="81"/>
            <rFont val="Tahoma"/>
            <family val="2"/>
          </rPr>
          <t>DOCET Involucro</t>
        </r>
        <r>
          <rPr>
            <sz val="9"/>
            <color indexed="81"/>
            <rFont val="Tahoma"/>
            <family val="2"/>
          </rPr>
          <t xml:space="preserve">
Dato ottenuto dalle planimetrie rielaborate a seguito del sopralluogo</t>
        </r>
      </text>
    </comment>
    <comment ref="I459" authorId="0" shapeId="0" xr:uid="{00000000-0006-0000-0200-0000DE020000}">
      <text>
        <r>
          <rPr>
            <b/>
            <sz val="9"/>
            <color indexed="81"/>
            <rFont val="Tahoma"/>
            <family val="2"/>
          </rPr>
          <t>DOCET Involucro</t>
        </r>
        <r>
          <rPr>
            <sz val="9"/>
            <color indexed="81"/>
            <rFont val="Tahoma"/>
            <family val="2"/>
          </rPr>
          <t xml:space="preserve">
</t>
        </r>
      </text>
    </comment>
    <comment ref="I460" authorId="0" shapeId="0" xr:uid="{00000000-0006-0000-0200-0000DF020000}">
      <text>
        <r>
          <rPr>
            <b/>
            <sz val="9"/>
            <color indexed="81"/>
            <rFont val="Tahoma"/>
            <family val="2"/>
          </rPr>
          <t>DOCET necessario per S/V di involucro</t>
        </r>
        <r>
          <rPr>
            <sz val="9"/>
            <color indexed="81"/>
            <rFont val="Tahoma"/>
            <family val="2"/>
          </rPr>
          <t xml:space="preserve">
</t>
        </r>
      </text>
    </comment>
    <comment ref="I464" authorId="0" shapeId="0" xr:uid="{00000000-0006-0000-0200-0000E0020000}">
      <text>
        <r>
          <rPr>
            <b/>
            <sz val="9"/>
            <color indexed="81"/>
            <rFont val="Tahoma"/>
            <family val="2"/>
          </rPr>
          <t>DOCET Involucro</t>
        </r>
        <r>
          <rPr>
            <sz val="9"/>
            <color indexed="81"/>
            <rFont val="Tahoma"/>
            <family val="2"/>
          </rPr>
          <t xml:space="preserve">
Dato ottenuto dalle planimetrie rielaborate a seguito del sopralluogo</t>
        </r>
      </text>
    </comment>
    <comment ref="I465" authorId="0" shapeId="0" xr:uid="{00000000-0006-0000-0200-0000E1020000}">
      <text>
        <r>
          <rPr>
            <b/>
            <sz val="9"/>
            <color indexed="81"/>
            <rFont val="Tahoma"/>
            <family val="2"/>
          </rPr>
          <t>DOCET Involucro</t>
        </r>
        <r>
          <rPr>
            <sz val="9"/>
            <color indexed="81"/>
            <rFont val="Tahoma"/>
            <family val="2"/>
          </rPr>
          <t xml:space="preserve">
</t>
        </r>
      </text>
    </comment>
    <comment ref="I466" authorId="0" shapeId="0" xr:uid="{00000000-0006-0000-0200-0000E2020000}">
      <text>
        <r>
          <rPr>
            <b/>
            <sz val="9"/>
            <color indexed="81"/>
            <rFont val="Tahoma"/>
            <family val="2"/>
          </rPr>
          <t>DOCET necessario per S/V di involucro</t>
        </r>
        <r>
          <rPr>
            <sz val="9"/>
            <color indexed="81"/>
            <rFont val="Tahoma"/>
            <family val="2"/>
          </rPr>
          <t xml:space="preserve">
</t>
        </r>
      </text>
    </comment>
    <comment ref="I470" authorId="0" shapeId="0" xr:uid="{00000000-0006-0000-0200-0000E3020000}">
      <text>
        <r>
          <rPr>
            <b/>
            <sz val="9"/>
            <color indexed="81"/>
            <rFont val="Tahoma"/>
            <family val="2"/>
          </rPr>
          <t>DOCET Involucro</t>
        </r>
        <r>
          <rPr>
            <sz val="9"/>
            <color indexed="81"/>
            <rFont val="Tahoma"/>
            <family val="2"/>
          </rPr>
          <t xml:space="preserve">
Dato ottenuto dalle planimetrie rielaborate a seguito del sopralluogo</t>
        </r>
      </text>
    </comment>
    <comment ref="I471" authorId="0" shapeId="0" xr:uid="{00000000-0006-0000-0200-0000E4020000}">
      <text>
        <r>
          <rPr>
            <b/>
            <sz val="9"/>
            <color indexed="81"/>
            <rFont val="Tahoma"/>
            <family val="2"/>
          </rPr>
          <t>DOCET Involucro</t>
        </r>
        <r>
          <rPr>
            <sz val="9"/>
            <color indexed="81"/>
            <rFont val="Tahoma"/>
            <family val="2"/>
          </rPr>
          <t xml:space="preserve">
</t>
        </r>
      </text>
    </comment>
    <comment ref="I472" authorId="0" shapeId="0" xr:uid="{00000000-0006-0000-0200-0000E5020000}">
      <text>
        <r>
          <rPr>
            <b/>
            <sz val="9"/>
            <color indexed="81"/>
            <rFont val="Tahoma"/>
            <family val="2"/>
          </rPr>
          <t>DOCET necessario per S/V di involucro</t>
        </r>
        <r>
          <rPr>
            <sz val="9"/>
            <color indexed="81"/>
            <rFont val="Tahoma"/>
            <family val="2"/>
          </rPr>
          <t xml:space="preserve">
</t>
        </r>
      </text>
    </comment>
    <comment ref="I476" authorId="0" shapeId="0" xr:uid="{00000000-0006-0000-0200-0000E6020000}">
      <text>
        <r>
          <rPr>
            <b/>
            <sz val="9"/>
            <color indexed="81"/>
            <rFont val="Tahoma"/>
            <family val="2"/>
          </rPr>
          <t>DOCET Involucro</t>
        </r>
        <r>
          <rPr>
            <sz val="9"/>
            <color indexed="81"/>
            <rFont val="Tahoma"/>
            <family val="2"/>
          </rPr>
          <t xml:space="preserve">
Dato ottenuto dalle planimetrie rielaborate a seguito del sopralluogo</t>
        </r>
      </text>
    </comment>
    <comment ref="I477" authorId="0" shapeId="0" xr:uid="{00000000-0006-0000-0200-0000E7020000}">
      <text>
        <r>
          <rPr>
            <b/>
            <sz val="9"/>
            <color indexed="81"/>
            <rFont val="Tahoma"/>
            <family val="2"/>
          </rPr>
          <t>DOCET Involucro</t>
        </r>
        <r>
          <rPr>
            <sz val="9"/>
            <color indexed="81"/>
            <rFont val="Tahoma"/>
            <family val="2"/>
          </rPr>
          <t xml:space="preserve">
</t>
        </r>
      </text>
    </comment>
    <comment ref="I478" authorId="0" shapeId="0" xr:uid="{00000000-0006-0000-0200-0000E8020000}">
      <text>
        <r>
          <rPr>
            <b/>
            <sz val="9"/>
            <color indexed="81"/>
            <rFont val="Tahoma"/>
            <family val="2"/>
          </rPr>
          <t>DOCET necessario per S/V di involucro</t>
        </r>
        <r>
          <rPr>
            <sz val="9"/>
            <color indexed="81"/>
            <rFont val="Tahoma"/>
            <family val="2"/>
          </rPr>
          <t xml:space="preserve">
</t>
        </r>
      </text>
    </comment>
    <comment ref="I482" authorId="0" shapeId="0" xr:uid="{00000000-0006-0000-0200-0000E9020000}">
      <text>
        <r>
          <rPr>
            <b/>
            <sz val="9"/>
            <color indexed="81"/>
            <rFont val="Tahoma"/>
            <family val="2"/>
          </rPr>
          <t>DOCET Involucro</t>
        </r>
        <r>
          <rPr>
            <sz val="9"/>
            <color indexed="81"/>
            <rFont val="Tahoma"/>
            <family val="2"/>
          </rPr>
          <t xml:space="preserve">
Dato ottenuto dalle planimetrie rielaborate a seguito del sopralluogo</t>
        </r>
      </text>
    </comment>
    <comment ref="I483" authorId="0" shapeId="0" xr:uid="{00000000-0006-0000-0200-0000EA020000}">
      <text>
        <r>
          <rPr>
            <b/>
            <sz val="9"/>
            <color indexed="81"/>
            <rFont val="Tahoma"/>
            <family val="2"/>
          </rPr>
          <t>DOCET Involucro</t>
        </r>
        <r>
          <rPr>
            <sz val="9"/>
            <color indexed="81"/>
            <rFont val="Tahoma"/>
            <family val="2"/>
          </rPr>
          <t xml:space="preserve">
</t>
        </r>
      </text>
    </comment>
    <comment ref="I484" authorId="0" shapeId="0" xr:uid="{00000000-0006-0000-0200-0000EB020000}">
      <text>
        <r>
          <rPr>
            <b/>
            <sz val="9"/>
            <color indexed="81"/>
            <rFont val="Tahoma"/>
            <family val="2"/>
          </rPr>
          <t>DOCET necessario per S/V di involucro</t>
        </r>
        <r>
          <rPr>
            <sz val="9"/>
            <color indexed="81"/>
            <rFont val="Tahoma"/>
            <family val="2"/>
          </rPr>
          <t xml:space="preserve">
</t>
        </r>
      </text>
    </comment>
    <comment ref="I488" authorId="0" shapeId="0" xr:uid="{00000000-0006-0000-0200-0000EC020000}">
      <text>
        <r>
          <rPr>
            <b/>
            <sz val="9"/>
            <color indexed="81"/>
            <rFont val="Tahoma"/>
            <family val="2"/>
          </rPr>
          <t>DOCET Involucro</t>
        </r>
        <r>
          <rPr>
            <sz val="9"/>
            <color indexed="81"/>
            <rFont val="Tahoma"/>
            <family val="2"/>
          </rPr>
          <t xml:space="preserve">
Dato ottenuto dalle planimetrie rielaborate a seguito del sopralluogo</t>
        </r>
      </text>
    </comment>
    <comment ref="I489" authorId="0" shapeId="0" xr:uid="{00000000-0006-0000-0200-0000ED020000}">
      <text>
        <r>
          <rPr>
            <b/>
            <sz val="9"/>
            <color indexed="81"/>
            <rFont val="Tahoma"/>
            <family val="2"/>
          </rPr>
          <t>DOCET Involucro</t>
        </r>
        <r>
          <rPr>
            <sz val="9"/>
            <color indexed="81"/>
            <rFont val="Tahoma"/>
            <family val="2"/>
          </rPr>
          <t xml:space="preserve">
</t>
        </r>
      </text>
    </comment>
    <comment ref="I490" authorId="0" shapeId="0" xr:uid="{00000000-0006-0000-0200-0000EE020000}">
      <text>
        <r>
          <rPr>
            <b/>
            <sz val="9"/>
            <color indexed="81"/>
            <rFont val="Tahoma"/>
            <family val="2"/>
          </rPr>
          <t>DOCET necessario per S/V di involucro</t>
        </r>
        <r>
          <rPr>
            <sz val="9"/>
            <color indexed="81"/>
            <rFont val="Tahoma"/>
            <family val="2"/>
          </rPr>
          <t xml:space="preserve">
</t>
        </r>
      </text>
    </comment>
    <comment ref="I494" authorId="0" shapeId="0" xr:uid="{00000000-0006-0000-0200-0000EF020000}">
      <text>
        <r>
          <rPr>
            <b/>
            <sz val="9"/>
            <color indexed="81"/>
            <rFont val="Tahoma"/>
            <family val="2"/>
          </rPr>
          <t>DOCET Involucro</t>
        </r>
        <r>
          <rPr>
            <sz val="9"/>
            <color indexed="81"/>
            <rFont val="Tahoma"/>
            <family val="2"/>
          </rPr>
          <t xml:space="preserve">
Dato ottenuto dalle planimetrie rielaborate a seguito del sopralluogo</t>
        </r>
      </text>
    </comment>
    <comment ref="I495" authorId="0" shapeId="0" xr:uid="{00000000-0006-0000-0200-0000F0020000}">
      <text>
        <r>
          <rPr>
            <b/>
            <sz val="9"/>
            <color indexed="81"/>
            <rFont val="Tahoma"/>
            <family val="2"/>
          </rPr>
          <t>DOCET Involucro</t>
        </r>
        <r>
          <rPr>
            <sz val="9"/>
            <color indexed="81"/>
            <rFont val="Tahoma"/>
            <family val="2"/>
          </rPr>
          <t xml:space="preserve">
</t>
        </r>
      </text>
    </comment>
    <comment ref="I496" authorId="0" shapeId="0" xr:uid="{00000000-0006-0000-0200-0000F1020000}">
      <text>
        <r>
          <rPr>
            <b/>
            <sz val="9"/>
            <color indexed="81"/>
            <rFont val="Tahoma"/>
            <family val="2"/>
          </rPr>
          <t>DOCET necessario per S/V di involucro</t>
        </r>
        <r>
          <rPr>
            <sz val="9"/>
            <color indexed="81"/>
            <rFont val="Tahoma"/>
            <family val="2"/>
          </rPr>
          <t xml:space="preserve">
</t>
        </r>
      </text>
    </comment>
    <comment ref="I500" authorId="0" shapeId="0" xr:uid="{00000000-0006-0000-0200-0000F2020000}">
      <text>
        <r>
          <rPr>
            <b/>
            <sz val="9"/>
            <color indexed="81"/>
            <rFont val="Tahoma"/>
            <family val="2"/>
          </rPr>
          <t>DOCET Involucro</t>
        </r>
        <r>
          <rPr>
            <sz val="9"/>
            <color indexed="81"/>
            <rFont val="Tahoma"/>
            <family val="2"/>
          </rPr>
          <t xml:space="preserve">
Dato ottenuto dalle planimetrie rielaborate a seguito del sopralluogo</t>
        </r>
      </text>
    </comment>
    <comment ref="I501" authorId="0" shapeId="0" xr:uid="{00000000-0006-0000-0200-0000F3020000}">
      <text>
        <r>
          <rPr>
            <b/>
            <sz val="9"/>
            <color indexed="81"/>
            <rFont val="Tahoma"/>
            <family val="2"/>
          </rPr>
          <t>DOCET Involucro</t>
        </r>
        <r>
          <rPr>
            <sz val="9"/>
            <color indexed="81"/>
            <rFont val="Tahoma"/>
            <family val="2"/>
          </rPr>
          <t xml:space="preserve">
</t>
        </r>
      </text>
    </comment>
    <comment ref="I502" authorId="0" shapeId="0" xr:uid="{00000000-0006-0000-0200-0000F4020000}">
      <text>
        <r>
          <rPr>
            <b/>
            <sz val="9"/>
            <color indexed="81"/>
            <rFont val="Tahoma"/>
            <family val="2"/>
          </rPr>
          <t>DOCET necessario per S/V di involucro</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Danilo Di Pietro</author>
  </authors>
  <commentList>
    <comment ref="D2" authorId="0" shapeId="0" xr:uid="{00000000-0006-0000-0300-000001000000}">
      <text>
        <r>
          <rPr>
            <b/>
            <sz val="9"/>
            <color indexed="81"/>
            <rFont val="Tahoma"/>
            <family val="2"/>
          </rPr>
          <t>EXTRA DOCET</t>
        </r>
        <r>
          <rPr>
            <sz val="9"/>
            <color indexed="81"/>
            <rFont val="Tahoma"/>
            <family val="2"/>
          </rPr>
          <t xml:space="preserve">
</t>
        </r>
      </text>
    </comment>
    <comment ref="F2" authorId="0" shapeId="0" xr:uid="{18735254-3D1D-43B0-9A40-13B10DBFE564}">
      <text>
        <r>
          <rPr>
            <b/>
            <sz val="9"/>
            <color indexed="81"/>
            <rFont val="Tahoma"/>
            <family val="2"/>
          </rPr>
          <t>DOCET Impianti</t>
        </r>
      </text>
    </comment>
    <comment ref="H2" authorId="0" shapeId="0" xr:uid="{EF7FFA6B-A1F7-4F80-A26F-18B70753124E}">
      <text>
        <r>
          <rPr>
            <b/>
            <sz val="9"/>
            <color indexed="81"/>
            <rFont val="Tahoma"/>
            <family val="2"/>
          </rPr>
          <t>DOCET Impianti</t>
        </r>
      </text>
    </comment>
    <comment ref="J2" authorId="0" shapeId="0" xr:uid="{B8589E10-351D-4B32-B956-987049196C90}">
      <text>
        <r>
          <rPr>
            <b/>
            <sz val="9"/>
            <color indexed="81"/>
            <rFont val="Tahoma"/>
            <family val="2"/>
          </rPr>
          <t>DOCET Impianti</t>
        </r>
      </text>
    </comment>
    <comment ref="L2" authorId="0" shapeId="0" xr:uid="{F027CD90-45E1-436A-9826-EB914DA87827}">
      <text>
        <r>
          <rPr>
            <b/>
            <sz val="9"/>
            <color indexed="81"/>
            <rFont val="Tahoma"/>
            <family val="2"/>
          </rPr>
          <t>EXTRA DOCET - Può essere o un doppio generatore, presente ad esempio in una centrale termica per riscaldamento o ad es. il generatore di calore di acqua calda sanitaria centralizzato</t>
        </r>
        <r>
          <rPr>
            <sz val="9"/>
            <color indexed="81"/>
            <rFont val="Tahoma"/>
            <family val="2"/>
          </rPr>
          <t xml:space="preserve">
</t>
        </r>
      </text>
    </comment>
    <comment ref="N2" authorId="0" shapeId="0" xr:uid="{28967450-9DA0-408A-9287-B811D6009594}">
      <text>
        <r>
          <rPr>
            <b/>
            <sz val="9"/>
            <color indexed="81"/>
            <rFont val="Tahoma"/>
            <family val="2"/>
          </rPr>
          <t>DOCET Impianti</t>
        </r>
      </text>
    </comment>
    <comment ref="P2" authorId="0" shapeId="0" xr:uid="{5F9E6769-BFB3-4F47-A804-29B2D61CCBA4}">
      <text>
        <r>
          <rPr>
            <b/>
            <sz val="9"/>
            <color indexed="81"/>
            <rFont val="Tahoma"/>
            <family val="2"/>
          </rPr>
          <t>DOCET Impianti</t>
        </r>
      </text>
    </comment>
    <comment ref="R2" authorId="0" shapeId="0" xr:uid="{77A3E256-9BEE-4C31-A6B5-84FE74B509D3}">
      <text>
        <r>
          <rPr>
            <b/>
            <sz val="9"/>
            <color indexed="81"/>
            <rFont val="Tahoma"/>
            <family val="2"/>
          </rPr>
          <t>DOCET Impianti</t>
        </r>
      </text>
    </comment>
    <comment ref="X2" authorId="0" shapeId="0" xr:uid="{3F4CECE7-0CA5-4168-B742-9C55D45EE05B}">
      <text>
        <r>
          <rPr>
            <b/>
            <sz val="9"/>
            <color indexed="81"/>
            <rFont val="Tahoma"/>
            <family val="2"/>
          </rPr>
          <t>DOCET Impianti</t>
        </r>
        <r>
          <rPr>
            <sz val="9"/>
            <color indexed="81"/>
            <rFont val="Tahoma"/>
            <family val="2"/>
          </rPr>
          <t xml:space="preserve">
</t>
        </r>
      </text>
    </comment>
    <comment ref="AF2" authorId="0" shapeId="0" xr:uid="{00000000-0006-0000-0300-00000D000000}">
      <text>
        <r>
          <rPr>
            <b/>
            <sz val="9"/>
            <color indexed="81"/>
            <rFont val="Tahoma"/>
            <family val="2"/>
          </rPr>
          <t>EXTRA DOCET</t>
        </r>
      </text>
    </comment>
    <comment ref="AH2" authorId="0" shapeId="0" xr:uid="{00000000-0006-0000-0300-00000E000000}">
      <text>
        <r>
          <rPr>
            <b/>
            <sz val="9"/>
            <color indexed="81"/>
            <rFont val="Tahoma"/>
            <family val="2"/>
          </rPr>
          <t>EXTRA DOCET</t>
        </r>
      </text>
    </comment>
    <comment ref="D3" authorId="0" shapeId="0" xr:uid="{00000000-0006-0000-0300-00000F000000}">
      <text>
        <r>
          <rPr>
            <b/>
            <sz val="9"/>
            <color indexed="81"/>
            <rFont val="Tahoma"/>
            <family val="2"/>
          </rPr>
          <t>EXTRA DOCET Inserire solo per impianto centralizzato</t>
        </r>
      </text>
    </comment>
    <comment ref="F3" authorId="0" shapeId="0" xr:uid="{DB50FCB3-F6D7-40B3-9034-2F5FE4D0EB18}">
      <text>
        <r>
          <rPr>
            <b/>
            <sz val="9"/>
            <color indexed="81"/>
            <rFont val="Tahoma"/>
            <family val="2"/>
          </rPr>
          <t>DOCET Impianti</t>
        </r>
      </text>
    </comment>
    <comment ref="H3" authorId="0" shapeId="0" xr:uid="{47A829F1-82AC-4499-A844-B950B6B9FD27}">
      <text>
        <r>
          <rPr>
            <b/>
            <sz val="9"/>
            <color indexed="81"/>
            <rFont val="Tahoma"/>
            <family val="2"/>
          </rPr>
          <t>DOCET Impianti</t>
        </r>
      </text>
    </comment>
    <comment ref="J3" authorId="0" shapeId="0" xr:uid="{8A7054B3-0220-452F-B686-CAC7870B4C60}">
      <text>
        <r>
          <rPr>
            <b/>
            <sz val="9"/>
            <color indexed="81"/>
            <rFont val="Tahoma"/>
            <family val="2"/>
          </rPr>
          <t>DOCET Impianti</t>
        </r>
      </text>
    </comment>
    <comment ref="L3" authorId="0" shapeId="0" xr:uid="{174D19DD-EC55-4DEF-B9B6-A4C6FEFC89EE}">
      <text>
        <r>
          <rPr>
            <b/>
            <sz val="9"/>
            <color indexed="81"/>
            <rFont val="Tahoma"/>
            <family val="2"/>
          </rPr>
          <t>EXTRA DOCET</t>
        </r>
      </text>
    </comment>
    <comment ref="N3" authorId="0" shapeId="0" xr:uid="{14997B05-0B28-40C2-88B4-1413F8076366}">
      <text>
        <r>
          <rPr>
            <b/>
            <sz val="9"/>
            <color indexed="81"/>
            <rFont val="Tahoma"/>
            <family val="2"/>
          </rPr>
          <t>DOCET Impianti</t>
        </r>
      </text>
    </comment>
    <comment ref="P3" authorId="0" shapeId="0" xr:uid="{483B3CE0-85DD-43C4-B997-F43F961E6745}">
      <text>
        <r>
          <rPr>
            <b/>
            <sz val="9"/>
            <color indexed="81"/>
            <rFont val="Tahoma"/>
            <family val="2"/>
          </rPr>
          <t>DOCET Impianti</t>
        </r>
      </text>
    </comment>
    <comment ref="R3" authorId="0" shapeId="0" xr:uid="{02D470EC-64AB-452A-9984-7634033676F5}">
      <text>
        <r>
          <rPr>
            <b/>
            <sz val="9"/>
            <color indexed="81"/>
            <rFont val="Tahoma"/>
            <family val="2"/>
          </rPr>
          <t>DOCET Impianti</t>
        </r>
      </text>
    </comment>
    <comment ref="X3" authorId="0" shapeId="0" xr:uid="{C928E619-99BD-4722-A774-0FD76DDB5F40}">
      <text>
        <r>
          <rPr>
            <b/>
            <sz val="9"/>
            <color indexed="81"/>
            <rFont val="Tahoma"/>
            <family val="2"/>
          </rPr>
          <t>DOCET Impianti</t>
        </r>
        <r>
          <rPr>
            <sz val="9"/>
            <color indexed="81"/>
            <rFont val="Tahoma"/>
            <family val="2"/>
          </rPr>
          <t xml:space="preserve">
</t>
        </r>
      </text>
    </comment>
    <comment ref="AF3" authorId="0" shapeId="0" xr:uid="{00000000-0006-0000-0300-00001B000000}">
      <text>
        <r>
          <rPr>
            <b/>
            <sz val="9"/>
            <color indexed="81"/>
            <rFont val="Tahoma"/>
            <family val="2"/>
          </rPr>
          <t>EXTRA DOCET</t>
        </r>
      </text>
    </comment>
    <comment ref="AH3" authorId="0" shapeId="0" xr:uid="{00000000-0006-0000-0300-00001C000000}">
      <text>
        <r>
          <rPr>
            <b/>
            <sz val="9"/>
            <color indexed="81"/>
            <rFont val="Tahoma"/>
            <family val="2"/>
          </rPr>
          <t>EXTRA DOCET</t>
        </r>
      </text>
    </comment>
    <comment ref="D4" authorId="0" shapeId="0" xr:uid="{00000000-0006-0000-0300-00001D000000}">
      <text>
        <r>
          <rPr>
            <b/>
            <sz val="9"/>
            <color indexed="81"/>
            <rFont val="Tahoma"/>
            <family val="2"/>
          </rPr>
          <t>EXTRA DOCET
Inserire solo per impianto centralizzato</t>
        </r>
      </text>
    </comment>
    <comment ref="F4" authorId="0" shapeId="0" xr:uid="{3142B8AF-E7D8-42D1-B381-F3A4D4D7AF7A}">
      <text>
        <r>
          <rPr>
            <b/>
            <sz val="9"/>
            <color indexed="81"/>
            <rFont val="Tahoma"/>
            <family val="2"/>
          </rPr>
          <t>DOCET Impianti</t>
        </r>
      </text>
    </comment>
    <comment ref="H4" authorId="0" shapeId="0" xr:uid="{25AFA9AD-ED0E-4B4C-8F4A-BB4460068C98}">
      <text>
        <r>
          <rPr>
            <b/>
            <sz val="9"/>
            <color indexed="81"/>
            <rFont val="Tahoma"/>
            <family val="2"/>
          </rPr>
          <t>DOCET Impianti</t>
        </r>
      </text>
    </comment>
    <comment ref="J4" authorId="0" shapeId="0" xr:uid="{9C1F89C1-5C88-4E4F-9778-8B4FE8DDB0BB}">
      <text>
        <r>
          <rPr>
            <b/>
            <sz val="9"/>
            <color indexed="81"/>
            <rFont val="Tahoma"/>
            <family val="2"/>
          </rPr>
          <t>DOCET Impianti</t>
        </r>
      </text>
    </comment>
    <comment ref="L4" authorId="0" shapeId="0" xr:uid="{C9DDE320-C095-4D0D-97F4-FB55558C9F8F}">
      <text>
        <r>
          <rPr>
            <b/>
            <sz val="9"/>
            <color indexed="81"/>
            <rFont val="Tahoma"/>
            <family val="2"/>
          </rPr>
          <t>EXTRA DOCET</t>
        </r>
      </text>
    </comment>
    <comment ref="N4" authorId="0" shapeId="0" xr:uid="{D802B1A9-958C-449A-8BA8-D099FF2B0304}">
      <text>
        <r>
          <rPr>
            <b/>
            <sz val="9"/>
            <color indexed="81"/>
            <rFont val="Tahoma"/>
            <family val="2"/>
          </rPr>
          <t>DOCET Impianti</t>
        </r>
      </text>
    </comment>
    <comment ref="P4" authorId="0" shapeId="0" xr:uid="{B21E93CD-DC4C-4657-9E6B-EEA845E55E56}">
      <text>
        <r>
          <rPr>
            <b/>
            <sz val="9"/>
            <color indexed="81"/>
            <rFont val="Tahoma"/>
            <family val="2"/>
          </rPr>
          <t>DOCET Impianti</t>
        </r>
      </text>
    </comment>
    <comment ref="R4" authorId="0" shapeId="0" xr:uid="{90C12C0A-7F1E-4F35-8D42-235DCB9DDC4E}">
      <text>
        <r>
          <rPr>
            <b/>
            <sz val="9"/>
            <color indexed="81"/>
            <rFont val="Tahoma"/>
            <family val="2"/>
          </rPr>
          <t>DOCET Impianti</t>
        </r>
      </text>
    </comment>
    <comment ref="X4" authorId="0" shapeId="0" xr:uid="{BFCD2B4C-5DBA-40CA-8779-691C83486C65}">
      <text>
        <r>
          <rPr>
            <b/>
            <sz val="9"/>
            <color indexed="81"/>
            <rFont val="Tahoma"/>
            <family val="2"/>
          </rPr>
          <t>DOCET Impianti</t>
        </r>
        <r>
          <rPr>
            <sz val="9"/>
            <color indexed="81"/>
            <rFont val="Tahoma"/>
            <family val="2"/>
          </rPr>
          <t xml:space="preserve">
</t>
        </r>
      </text>
    </comment>
    <comment ref="AF4" authorId="0" shapeId="0" xr:uid="{00000000-0006-0000-0300-000029000000}">
      <text>
        <r>
          <rPr>
            <b/>
            <sz val="9"/>
            <color indexed="81"/>
            <rFont val="Tahoma"/>
            <family val="2"/>
          </rPr>
          <t>EXTRA DOCET</t>
        </r>
      </text>
    </comment>
    <comment ref="AH4" authorId="0" shapeId="0" xr:uid="{00000000-0006-0000-0300-00002A000000}">
      <text>
        <r>
          <rPr>
            <b/>
            <sz val="9"/>
            <color indexed="81"/>
            <rFont val="Tahoma"/>
            <family val="2"/>
          </rPr>
          <t>EXTRA DOCET</t>
        </r>
      </text>
    </comment>
    <comment ref="D5" authorId="0" shapeId="0" xr:uid="{00000000-0006-0000-0300-00002B000000}">
      <text>
        <r>
          <rPr>
            <b/>
            <sz val="9"/>
            <color indexed="81"/>
            <rFont val="Tahoma"/>
            <family val="2"/>
          </rPr>
          <t>EXTRA DOCET</t>
        </r>
      </text>
    </comment>
    <comment ref="F5" authorId="0" shapeId="0" xr:uid="{5CC9B5A3-044E-48D5-88C6-55FD847A2034}">
      <text>
        <r>
          <rPr>
            <b/>
            <sz val="9"/>
            <color indexed="81"/>
            <rFont val="Tahoma"/>
            <family val="2"/>
          </rPr>
          <t>DOCET Impianti</t>
        </r>
      </text>
    </comment>
    <comment ref="H5" authorId="0" shapeId="0" xr:uid="{7EBCF756-8E7C-4FB0-A6C4-7211744E9BAF}">
      <text>
        <r>
          <rPr>
            <b/>
            <sz val="9"/>
            <color indexed="81"/>
            <rFont val="Tahoma"/>
            <family val="2"/>
          </rPr>
          <t>DOCET Impianti</t>
        </r>
      </text>
    </comment>
    <comment ref="J5" authorId="0" shapeId="0" xr:uid="{1CC45AB5-EBB4-4027-AC4F-BCF519DC4B25}">
      <text>
        <r>
          <rPr>
            <b/>
            <sz val="9"/>
            <color indexed="81"/>
            <rFont val="Tahoma"/>
            <family val="2"/>
          </rPr>
          <t>DOCET Impianti</t>
        </r>
      </text>
    </comment>
    <comment ref="L5" authorId="0" shapeId="0" xr:uid="{20AE5596-E75B-4B77-8612-FB609065CB38}">
      <text>
        <r>
          <rPr>
            <b/>
            <sz val="9"/>
            <color indexed="81"/>
            <rFont val="Tahoma"/>
            <family val="2"/>
          </rPr>
          <t>EXTRA DOCET</t>
        </r>
      </text>
    </comment>
    <comment ref="N5" authorId="0" shapeId="0" xr:uid="{EA55922C-4817-47EE-BF57-3E8274B52B91}">
      <text>
        <r>
          <rPr>
            <b/>
            <sz val="9"/>
            <color indexed="81"/>
            <rFont val="Tahoma"/>
            <family val="2"/>
          </rPr>
          <t>DOCET Impianti</t>
        </r>
      </text>
    </comment>
    <comment ref="P5" authorId="0" shapeId="0" xr:uid="{604202BB-EB78-4BF1-B1FE-D7AF1AE08038}">
      <text>
        <r>
          <rPr>
            <b/>
            <sz val="9"/>
            <color indexed="81"/>
            <rFont val="Tahoma"/>
            <family val="2"/>
          </rPr>
          <t>DOCET Impianti</t>
        </r>
      </text>
    </comment>
    <comment ref="R5" authorId="0" shapeId="0" xr:uid="{3F0900C6-D992-47EE-B786-FE407B4901D1}">
      <text>
        <r>
          <rPr>
            <b/>
            <sz val="9"/>
            <color indexed="81"/>
            <rFont val="Tahoma"/>
            <family val="2"/>
          </rPr>
          <t>DOCET Impianti</t>
        </r>
      </text>
    </comment>
    <comment ref="X5" authorId="0" shapeId="0" xr:uid="{2DEB95FA-3622-4689-B25A-24A0693961EC}">
      <text>
        <r>
          <rPr>
            <b/>
            <sz val="9"/>
            <color indexed="81"/>
            <rFont val="Tahoma"/>
            <family val="2"/>
          </rPr>
          <t>DOCET Impianti</t>
        </r>
        <r>
          <rPr>
            <sz val="9"/>
            <color indexed="81"/>
            <rFont val="Tahoma"/>
            <family val="2"/>
          </rPr>
          <t xml:space="preserve">
</t>
        </r>
      </text>
    </comment>
    <comment ref="AH5" authorId="0" shapeId="0" xr:uid="{00000000-0006-0000-0300-000036000000}">
      <text>
        <r>
          <rPr>
            <b/>
            <sz val="9"/>
            <color indexed="81"/>
            <rFont val="Tahoma"/>
            <family val="2"/>
          </rPr>
          <t>EXTRA DOCET</t>
        </r>
      </text>
    </comment>
    <comment ref="D8" authorId="0" shapeId="0" xr:uid="{00000000-0006-0000-0300-000037000000}">
      <text>
        <r>
          <rPr>
            <b/>
            <sz val="9"/>
            <color indexed="81"/>
            <rFont val="Tahoma"/>
            <family val="2"/>
          </rPr>
          <t>EXTRA DOCET</t>
        </r>
        <r>
          <rPr>
            <sz val="9"/>
            <color indexed="81"/>
            <rFont val="Tahoma"/>
            <family val="2"/>
          </rPr>
          <t xml:space="preserve">
</t>
        </r>
      </text>
    </comment>
    <comment ref="F8" authorId="0" shapeId="0" xr:uid="{A713EF93-03B5-4176-8A0C-F5CF59F56178}">
      <text>
        <r>
          <rPr>
            <b/>
            <sz val="9"/>
            <color indexed="81"/>
            <rFont val="Tahoma"/>
            <family val="2"/>
          </rPr>
          <t>DOCET Impianti</t>
        </r>
      </text>
    </comment>
    <comment ref="H8" authorId="0" shapeId="0" xr:uid="{3FE4735E-573E-423D-A381-391038E97950}">
      <text>
        <r>
          <rPr>
            <b/>
            <sz val="9"/>
            <color indexed="81"/>
            <rFont val="Tahoma"/>
            <family val="2"/>
          </rPr>
          <t>DOCET Impianti</t>
        </r>
      </text>
    </comment>
    <comment ref="J8" authorId="0" shapeId="0" xr:uid="{B9CE2FE9-5BB7-42AD-B139-F0CB5A50B006}">
      <text>
        <r>
          <rPr>
            <b/>
            <sz val="9"/>
            <color indexed="81"/>
            <rFont val="Tahoma"/>
            <family val="2"/>
          </rPr>
          <t>DOCET Impianti</t>
        </r>
      </text>
    </comment>
    <comment ref="L8" authorId="0" shapeId="0" xr:uid="{B452949A-74BD-42CF-8D85-769149D65735}">
      <text>
        <r>
          <rPr>
            <b/>
            <sz val="9"/>
            <color indexed="81"/>
            <rFont val="Tahoma"/>
            <family val="2"/>
          </rPr>
          <t>EXTRA DOCET - Può essere o un doppio generatore, presente ad esempio in una centrale termica per riscaldamento o ad es. il generatore di calore di acqua calda sanitaria centralizzato</t>
        </r>
        <r>
          <rPr>
            <sz val="9"/>
            <color indexed="81"/>
            <rFont val="Tahoma"/>
            <family val="2"/>
          </rPr>
          <t xml:space="preserve">
</t>
        </r>
      </text>
    </comment>
    <comment ref="N8" authorId="0" shapeId="0" xr:uid="{73842840-6F8A-4678-81C0-7EDFA42BC72A}">
      <text>
        <r>
          <rPr>
            <b/>
            <sz val="9"/>
            <color indexed="81"/>
            <rFont val="Tahoma"/>
            <family val="2"/>
          </rPr>
          <t>DOCET Impianti</t>
        </r>
      </text>
    </comment>
    <comment ref="P8" authorId="0" shapeId="0" xr:uid="{41CC0AEB-F495-4771-8DA7-EEB5FE93AC1E}">
      <text>
        <r>
          <rPr>
            <b/>
            <sz val="9"/>
            <color indexed="81"/>
            <rFont val="Tahoma"/>
            <family val="2"/>
          </rPr>
          <t>DOCET Impianti</t>
        </r>
      </text>
    </comment>
    <comment ref="R8" authorId="0" shapeId="0" xr:uid="{EF50F29C-C81B-4A01-B266-CD7A5C360FC0}">
      <text>
        <r>
          <rPr>
            <b/>
            <sz val="9"/>
            <color indexed="81"/>
            <rFont val="Tahoma"/>
            <family val="2"/>
          </rPr>
          <t>DOCET Impianti</t>
        </r>
      </text>
    </comment>
    <comment ref="X8" authorId="0" shapeId="0" xr:uid="{FD9712DD-2C50-4336-B535-43854912BCF0}">
      <text>
        <r>
          <rPr>
            <b/>
            <sz val="9"/>
            <color indexed="81"/>
            <rFont val="Tahoma"/>
            <family val="2"/>
          </rPr>
          <t>DOCET Impianti</t>
        </r>
        <r>
          <rPr>
            <sz val="9"/>
            <color indexed="81"/>
            <rFont val="Tahoma"/>
            <family val="2"/>
          </rPr>
          <t xml:space="preserve">
</t>
        </r>
      </text>
    </comment>
    <comment ref="D9" authorId="0" shapeId="0" xr:uid="{00000000-0006-0000-0300-000043000000}">
      <text>
        <r>
          <rPr>
            <b/>
            <sz val="9"/>
            <color indexed="81"/>
            <rFont val="Tahoma"/>
            <family val="2"/>
          </rPr>
          <t>EXTRA DOCET</t>
        </r>
      </text>
    </comment>
    <comment ref="F9" authorId="0" shapeId="0" xr:uid="{BA2ADFB1-E8BD-49DD-A702-A2B037D03AC5}">
      <text>
        <r>
          <rPr>
            <b/>
            <sz val="9"/>
            <color indexed="81"/>
            <rFont val="Tahoma"/>
            <family val="2"/>
          </rPr>
          <t>DOCET Impianti</t>
        </r>
      </text>
    </comment>
    <comment ref="H9" authorId="0" shapeId="0" xr:uid="{D16A6B56-F3EB-408A-998F-60AFAA338A69}">
      <text>
        <r>
          <rPr>
            <b/>
            <sz val="9"/>
            <color indexed="81"/>
            <rFont val="Tahoma"/>
            <family val="2"/>
          </rPr>
          <t>DOCET Impianti</t>
        </r>
      </text>
    </comment>
    <comment ref="J9" authorId="0" shapeId="0" xr:uid="{C0864F28-F3FC-45B6-B6FE-395E8D66F37A}">
      <text>
        <r>
          <rPr>
            <b/>
            <sz val="9"/>
            <color indexed="81"/>
            <rFont val="Tahoma"/>
            <family val="2"/>
          </rPr>
          <t>DOCET Impianti</t>
        </r>
      </text>
    </comment>
    <comment ref="L9" authorId="0" shapeId="0" xr:uid="{2F2C4B16-8051-45D1-B7F5-366D0312FA81}">
      <text>
        <r>
          <rPr>
            <b/>
            <sz val="9"/>
            <color indexed="81"/>
            <rFont val="Tahoma"/>
            <family val="2"/>
          </rPr>
          <t>EXTRA DOCET</t>
        </r>
      </text>
    </comment>
    <comment ref="N9" authorId="0" shapeId="0" xr:uid="{7EE6632F-26E0-40ED-A0FB-F08D7A122BC6}">
      <text>
        <r>
          <rPr>
            <b/>
            <sz val="9"/>
            <color indexed="81"/>
            <rFont val="Tahoma"/>
            <family val="2"/>
          </rPr>
          <t>DOCET Impianti</t>
        </r>
      </text>
    </comment>
    <comment ref="P9" authorId="0" shapeId="0" xr:uid="{045AC83A-6F68-496D-94B9-F4C87487D577}">
      <text>
        <r>
          <rPr>
            <b/>
            <sz val="9"/>
            <color indexed="81"/>
            <rFont val="Tahoma"/>
            <family val="2"/>
          </rPr>
          <t>DOCET Impianti</t>
        </r>
      </text>
    </comment>
    <comment ref="R9" authorId="0" shapeId="0" xr:uid="{483552F6-BB19-4718-A9C6-DFEB3A7409AC}">
      <text>
        <r>
          <rPr>
            <b/>
            <sz val="9"/>
            <color indexed="81"/>
            <rFont val="Tahoma"/>
            <family val="2"/>
          </rPr>
          <t>DOCET Impianti</t>
        </r>
      </text>
    </comment>
    <comment ref="X9" authorId="0" shapeId="0" xr:uid="{2CC08B96-6557-45DB-B47E-2A9F50F12993}">
      <text>
        <r>
          <rPr>
            <b/>
            <sz val="9"/>
            <color indexed="81"/>
            <rFont val="Tahoma"/>
            <family val="2"/>
          </rPr>
          <t>DOCET Impianti</t>
        </r>
        <r>
          <rPr>
            <sz val="9"/>
            <color indexed="81"/>
            <rFont val="Tahoma"/>
            <family val="2"/>
          </rPr>
          <t xml:space="preserve">
</t>
        </r>
      </text>
    </comment>
    <comment ref="D10" authorId="0" shapeId="0" xr:uid="{00000000-0006-0000-0300-00004F000000}">
      <text>
        <r>
          <rPr>
            <b/>
            <sz val="9"/>
            <color indexed="81"/>
            <rFont val="Tahoma"/>
            <family val="2"/>
          </rPr>
          <t>EXTRA DOCET</t>
        </r>
      </text>
    </comment>
    <comment ref="F10" authorId="0" shapeId="0" xr:uid="{B2B9DBA6-D2B1-4225-88CC-788FE6C306DF}">
      <text>
        <r>
          <rPr>
            <b/>
            <sz val="9"/>
            <color indexed="81"/>
            <rFont val="Tahoma"/>
            <family val="2"/>
          </rPr>
          <t>DOCET Impianti</t>
        </r>
      </text>
    </comment>
    <comment ref="H10" authorId="0" shapeId="0" xr:uid="{39083066-E949-4885-8D5D-0E584ACEF79C}">
      <text>
        <r>
          <rPr>
            <b/>
            <sz val="9"/>
            <color indexed="81"/>
            <rFont val="Tahoma"/>
            <family val="2"/>
          </rPr>
          <t>DOCET Impianti</t>
        </r>
      </text>
    </comment>
    <comment ref="J10" authorId="0" shapeId="0" xr:uid="{42F5B3D2-6845-4CC7-94C3-DDF76D8D2F83}">
      <text>
        <r>
          <rPr>
            <b/>
            <sz val="9"/>
            <color indexed="81"/>
            <rFont val="Tahoma"/>
            <family val="2"/>
          </rPr>
          <t>DOCET Impianti</t>
        </r>
      </text>
    </comment>
    <comment ref="L10" authorId="0" shapeId="0" xr:uid="{0B206F23-CE57-45EF-BBC0-792CD5E6C1AE}">
      <text>
        <r>
          <rPr>
            <b/>
            <sz val="9"/>
            <color indexed="81"/>
            <rFont val="Tahoma"/>
            <family val="2"/>
          </rPr>
          <t>EXTRA DOCET</t>
        </r>
      </text>
    </comment>
    <comment ref="N10" authorId="0" shapeId="0" xr:uid="{B468008B-1A6B-4DCC-9757-E53D4576B99C}">
      <text>
        <r>
          <rPr>
            <b/>
            <sz val="9"/>
            <color indexed="81"/>
            <rFont val="Tahoma"/>
            <family val="2"/>
          </rPr>
          <t>DOCET Impianti</t>
        </r>
      </text>
    </comment>
    <comment ref="P10" authorId="0" shapeId="0" xr:uid="{8B47B104-6473-4FDA-B0A4-89786F88DD43}">
      <text>
        <r>
          <rPr>
            <b/>
            <sz val="9"/>
            <color indexed="81"/>
            <rFont val="Tahoma"/>
            <family val="2"/>
          </rPr>
          <t>DOCET Impianti</t>
        </r>
      </text>
    </comment>
    <comment ref="R10" authorId="0" shapeId="0" xr:uid="{71FEFA0F-238B-4310-8948-58F86EAD2E8C}">
      <text>
        <r>
          <rPr>
            <b/>
            <sz val="9"/>
            <color indexed="81"/>
            <rFont val="Tahoma"/>
            <family val="2"/>
          </rPr>
          <t>DOCET Impianti</t>
        </r>
      </text>
    </comment>
    <comment ref="X10" authorId="0" shapeId="0" xr:uid="{E82162CA-A55D-4C81-BF19-78EBE010A12A}">
      <text>
        <r>
          <rPr>
            <b/>
            <sz val="9"/>
            <color indexed="81"/>
            <rFont val="Tahoma"/>
            <family val="2"/>
          </rPr>
          <t>DOCET Impianti</t>
        </r>
        <r>
          <rPr>
            <sz val="9"/>
            <color indexed="81"/>
            <rFont val="Tahoma"/>
            <family val="2"/>
          </rPr>
          <t xml:space="preserve">
</t>
        </r>
      </text>
    </comment>
    <comment ref="D11" authorId="0" shapeId="0" xr:uid="{00000000-0006-0000-0300-00005B000000}">
      <text>
        <r>
          <rPr>
            <b/>
            <sz val="9"/>
            <color indexed="81"/>
            <rFont val="Tahoma"/>
            <family val="2"/>
          </rPr>
          <t>EXTRA DOCET</t>
        </r>
      </text>
    </comment>
    <comment ref="F11" authorId="0" shapeId="0" xr:uid="{DD4125D9-E238-451C-A17E-6E8D3E85384B}">
      <text>
        <r>
          <rPr>
            <b/>
            <sz val="9"/>
            <color indexed="81"/>
            <rFont val="Tahoma"/>
            <family val="2"/>
          </rPr>
          <t>DOCET Impianti</t>
        </r>
      </text>
    </comment>
    <comment ref="H11" authorId="0" shapeId="0" xr:uid="{359ADE6E-BB8A-4585-B480-D2BDA1B68649}">
      <text>
        <r>
          <rPr>
            <b/>
            <sz val="9"/>
            <color indexed="81"/>
            <rFont val="Tahoma"/>
            <family val="2"/>
          </rPr>
          <t>DOCET Impianti</t>
        </r>
      </text>
    </comment>
    <comment ref="J11" authorId="0" shapeId="0" xr:uid="{9321CEA4-7F50-4887-9418-7AA4E44A9845}">
      <text>
        <r>
          <rPr>
            <b/>
            <sz val="9"/>
            <color indexed="81"/>
            <rFont val="Tahoma"/>
            <family val="2"/>
          </rPr>
          <t>DOCET Impianti</t>
        </r>
      </text>
    </comment>
    <comment ref="L11" authorId="0" shapeId="0" xr:uid="{D140DF2C-6AFE-4364-93FC-316E39C06930}">
      <text>
        <r>
          <rPr>
            <b/>
            <sz val="9"/>
            <color indexed="81"/>
            <rFont val="Tahoma"/>
            <family val="2"/>
          </rPr>
          <t>EXTRA DOCET</t>
        </r>
      </text>
    </comment>
    <comment ref="N11" authorId="0" shapeId="0" xr:uid="{46F883D9-9F98-4A5F-B9A6-1F3B93BE1E88}">
      <text>
        <r>
          <rPr>
            <b/>
            <sz val="9"/>
            <color indexed="81"/>
            <rFont val="Tahoma"/>
            <family val="2"/>
          </rPr>
          <t>DOCET Impianti</t>
        </r>
      </text>
    </comment>
    <comment ref="P11" authorId="0" shapeId="0" xr:uid="{8A181E4B-9CE9-40E2-B152-3D3DE11D02B1}">
      <text>
        <r>
          <rPr>
            <b/>
            <sz val="9"/>
            <color indexed="81"/>
            <rFont val="Tahoma"/>
            <family val="2"/>
          </rPr>
          <t>DOCET Impianti</t>
        </r>
      </text>
    </comment>
    <comment ref="R11" authorId="0" shapeId="0" xr:uid="{D9524752-5AFE-4E58-8E24-C04CC498C35C}">
      <text>
        <r>
          <rPr>
            <b/>
            <sz val="9"/>
            <color indexed="81"/>
            <rFont val="Tahoma"/>
            <family val="2"/>
          </rPr>
          <t>DOCET Impianti</t>
        </r>
      </text>
    </comment>
    <comment ref="X11" authorId="0" shapeId="0" xr:uid="{6C3A3A12-1109-4E79-A344-EED42BEDF696}">
      <text>
        <r>
          <rPr>
            <b/>
            <sz val="9"/>
            <color indexed="81"/>
            <rFont val="Tahoma"/>
            <family val="2"/>
          </rPr>
          <t>DOCET Impianti</t>
        </r>
        <r>
          <rPr>
            <sz val="9"/>
            <color indexed="81"/>
            <rFont val="Tahoma"/>
            <family val="2"/>
          </rPr>
          <t xml:space="preserve">
</t>
        </r>
      </text>
    </comment>
    <comment ref="D14" authorId="0" shapeId="0" xr:uid="{00000000-0006-0000-0300-000066000000}">
      <text>
        <r>
          <rPr>
            <b/>
            <sz val="9"/>
            <color indexed="81"/>
            <rFont val="Tahoma"/>
            <family val="2"/>
          </rPr>
          <t>EXTRA DOCET</t>
        </r>
        <r>
          <rPr>
            <sz val="9"/>
            <color indexed="81"/>
            <rFont val="Tahoma"/>
            <family val="2"/>
          </rPr>
          <t xml:space="preserve">
</t>
        </r>
      </text>
    </comment>
    <comment ref="F14" authorId="0" shapeId="0" xr:uid="{1C286D35-2DA2-4CE8-89CA-8838B83C97B8}">
      <text>
        <r>
          <rPr>
            <b/>
            <sz val="9"/>
            <color indexed="81"/>
            <rFont val="Tahoma"/>
            <family val="2"/>
          </rPr>
          <t>DOCET Impianti</t>
        </r>
      </text>
    </comment>
    <comment ref="H14" authorId="0" shapeId="0" xr:uid="{5B487001-97E7-41B8-9BC7-C73E00F2F70C}">
      <text>
        <r>
          <rPr>
            <b/>
            <sz val="9"/>
            <color indexed="81"/>
            <rFont val="Tahoma"/>
            <family val="2"/>
          </rPr>
          <t>DOCET Impianti</t>
        </r>
      </text>
    </comment>
    <comment ref="J14" authorId="0" shapeId="0" xr:uid="{B069A15A-0654-4A4A-AB3D-CEC3C20C1D2F}">
      <text>
        <r>
          <rPr>
            <b/>
            <sz val="9"/>
            <color indexed="81"/>
            <rFont val="Tahoma"/>
            <family val="2"/>
          </rPr>
          <t>DOCET Impianti</t>
        </r>
      </text>
    </comment>
    <comment ref="L14" authorId="0" shapeId="0" xr:uid="{451B5C6A-71A2-4D88-8FD6-3FDFBC7D1748}">
      <text>
        <r>
          <rPr>
            <b/>
            <sz val="9"/>
            <color indexed="81"/>
            <rFont val="Tahoma"/>
            <family val="2"/>
          </rPr>
          <t>EXTRA DOCET - Può essere o un doppio generatore, presente ad esempio in una centrale termica per riscaldamento o ad es. il generatore di calore di acqua calda sanitaria centralizzato</t>
        </r>
        <r>
          <rPr>
            <sz val="9"/>
            <color indexed="81"/>
            <rFont val="Tahoma"/>
            <family val="2"/>
          </rPr>
          <t xml:space="preserve">
</t>
        </r>
      </text>
    </comment>
    <comment ref="N14" authorId="0" shapeId="0" xr:uid="{D3093351-5BF0-4F00-9AF8-9BE3670A5E73}">
      <text>
        <r>
          <rPr>
            <b/>
            <sz val="9"/>
            <color indexed="81"/>
            <rFont val="Tahoma"/>
            <family val="2"/>
          </rPr>
          <t>DOCET Impianti</t>
        </r>
      </text>
    </comment>
    <comment ref="P14" authorId="0" shapeId="0" xr:uid="{EE60AF72-F6E9-42E0-8388-AAA361CAF1CC}">
      <text>
        <r>
          <rPr>
            <b/>
            <sz val="9"/>
            <color indexed="81"/>
            <rFont val="Tahoma"/>
            <family val="2"/>
          </rPr>
          <t>DOCET Impianti</t>
        </r>
      </text>
    </comment>
    <comment ref="R14" authorId="0" shapeId="0" xr:uid="{75CC8FFD-CE94-4F4C-BC37-5E8BBFE74F49}">
      <text>
        <r>
          <rPr>
            <b/>
            <sz val="9"/>
            <color indexed="81"/>
            <rFont val="Tahoma"/>
            <family val="2"/>
          </rPr>
          <t>DOCET Impianti</t>
        </r>
      </text>
    </comment>
    <comment ref="X14" authorId="0" shapeId="0" xr:uid="{79F73152-3B54-4515-83D4-DF97CFD0D3D0}">
      <text>
        <r>
          <rPr>
            <b/>
            <sz val="9"/>
            <color indexed="81"/>
            <rFont val="Tahoma"/>
            <family val="2"/>
          </rPr>
          <t>DOCET Impianti</t>
        </r>
        <r>
          <rPr>
            <sz val="9"/>
            <color indexed="81"/>
            <rFont val="Tahoma"/>
            <family val="2"/>
          </rPr>
          <t xml:space="preserve">
</t>
        </r>
      </text>
    </comment>
    <comment ref="AF14" authorId="0" shapeId="0" xr:uid="{00000000-0006-0000-0300-000072000000}">
      <text>
        <r>
          <rPr>
            <b/>
            <sz val="9"/>
            <color indexed="81"/>
            <rFont val="Tahoma"/>
            <family val="2"/>
          </rPr>
          <t>EXTRA DOCET</t>
        </r>
      </text>
    </comment>
    <comment ref="AH14" authorId="0" shapeId="0" xr:uid="{00000000-0006-0000-0300-000073000000}">
      <text>
        <r>
          <rPr>
            <b/>
            <sz val="9"/>
            <color indexed="81"/>
            <rFont val="Tahoma"/>
            <family val="2"/>
          </rPr>
          <t>EXTRA DOCET</t>
        </r>
      </text>
    </comment>
    <comment ref="D15" authorId="0" shapeId="0" xr:uid="{00000000-0006-0000-0300-000074000000}">
      <text>
        <r>
          <rPr>
            <b/>
            <sz val="9"/>
            <color indexed="81"/>
            <rFont val="Tahoma"/>
            <family val="2"/>
          </rPr>
          <t>EXTRA DOCET</t>
        </r>
      </text>
    </comment>
    <comment ref="F15" authorId="0" shapeId="0" xr:uid="{34262113-F03F-43FF-ADEA-3173C6CA4CBB}">
      <text>
        <r>
          <rPr>
            <b/>
            <sz val="9"/>
            <color indexed="81"/>
            <rFont val="Tahoma"/>
            <family val="2"/>
          </rPr>
          <t>DOCET Impianti</t>
        </r>
      </text>
    </comment>
    <comment ref="H15" authorId="0" shapeId="0" xr:uid="{F931B548-EC0B-4C19-B57B-42F98DE420C4}">
      <text>
        <r>
          <rPr>
            <b/>
            <sz val="9"/>
            <color indexed="81"/>
            <rFont val="Tahoma"/>
            <family val="2"/>
          </rPr>
          <t>DOCET Impianti</t>
        </r>
      </text>
    </comment>
    <comment ref="J15" authorId="0" shapeId="0" xr:uid="{08C50DE8-A339-4AE1-A4F9-50F61A878997}">
      <text>
        <r>
          <rPr>
            <b/>
            <sz val="9"/>
            <color indexed="81"/>
            <rFont val="Tahoma"/>
            <family val="2"/>
          </rPr>
          <t>DOCET Impianti</t>
        </r>
      </text>
    </comment>
    <comment ref="L15" authorId="0" shapeId="0" xr:uid="{EFADD4E8-0D9C-4C00-ADB5-60A762B27054}">
      <text>
        <r>
          <rPr>
            <b/>
            <sz val="9"/>
            <color indexed="81"/>
            <rFont val="Tahoma"/>
            <family val="2"/>
          </rPr>
          <t>EXTRA DOCET</t>
        </r>
      </text>
    </comment>
    <comment ref="N15" authorId="0" shapeId="0" xr:uid="{4AAA816E-95BE-4BD4-9827-FF5BBE6BD081}">
      <text>
        <r>
          <rPr>
            <b/>
            <sz val="9"/>
            <color indexed="81"/>
            <rFont val="Tahoma"/>
            <family val="2"/>
          </rPr>
          <t>DOCET Impianti</t>
        </r>
      </text>
    </comment>
    <comment ref="P15" authorId="0" shapeId="0" xr:uid="{C462E386-8B89-4143-8403-53BEDDEC0A30}">
      <text>
        <r>
          <rPr>
            <b/>
            <sz val="9"/>
            <color indexed="81"/>
            <rFont val="Tahoma"/>
            <family val="2"/>
          </rPr>
          <t>DOCET Impianti</t>
        </r>
      </text>
    </comment>
    <comment ref="R15" authorId="0" shapeId="0" xr:uid="{5DED0134-A997-4A59-BB6F-F4B1D3C5510E}">
      <text>
        <r>
          <rPr>
            <b/>
            <sz val="9"/>
            <color indexed="81"/>
            <rFont val="Tahoma"/>
            <family val="2"/>
          </rPr>
          <t>DOCET Impianti</t>
        </r>
      </text>
    </comment>
    <comment ref="X15" authorId="0" shapeId="0" xr:uid="{A130C787-00FB-44E1-A528-AEB92914F78E}">
      <text>
        <r>
          <rPr>
            <b/>
            <sz val="9"/>
            <color indexed="81"/>
            <rFont val="Tahoma"/>
            <family val="2"/>
          </rPr>
          <t>DOCET Impianti</t>
        </r>
        <r>
          <rPr>
            <sz val="9"/>
            <color indexed="81"/>
            <rFont val="Tahoma"/>
            <family val="2"/>
          </rPr>
          <t xml:space="preserve">
</t>
        </r>
      </text>
    </comment>
    <comment ref="AF15" authorId="0" shapeId="0" xr:uid="{00000000-0006-0000-0300-000080000000}">
      <text>
        <r>
          <rPr>
            <b/>
            <sz val="9"/>
            <color indexed="81"/>
            <rFont val="Tahoma"/>
            <family val="2"/>
          </rPr>
          <t>EXTRA DOCET</t>
        </r>
      </text>
    </comment>
    <comment ref="AH15" authorId="0" shapeId="0" xr:uid="{00000000-0006-0000-0300-000081000000}">
      <text>
        <r>
          <rPr>
            <b/>
            <sz val="9"/>
            <color indexed="81"/>
            <rFont val="Tahoma"/>
            <family val="2"/>
          </rPr>
          <t>EXTRA DOCET</t>
        </r>
      </text>
    </comment>
    <comment ref="D16" authorId="0" shapeId="0" xr:uid="{00000000-0006-0000-0300-000082000000}">
      <text>
        <r>
          <rPr>
            <b/>
            <sz val="9"/>
            <color indexed="81"/>
            <rFont val="Tahoma"/>
            <family val="2"/>
          </rPr>
          <t>EXTRA DOCET</t>
        </r>
      </text>
    </comment>
    <comment ref="F16" authorId="0" shapeId="0" xr:uid="{842F677B-FBB3-4EA9-A8C7-E23537D70BBD}">
      <text>
        <r>
          <rPr>
            <b/>
            <sz val="9"/>
            <color indexed="81"/>
            <rFont val="Tahoma"/>
            <family val="2"/>
          </rPr>
          <t>DOCET Impianti</t>
        </r>
      </text>
    </comment>
    <comment ref="H16" authorId="0" shapeId="0" xr:uid="{EF911AE2-73D0-40E7-BACF-B89594A2B580}">
      <text>
        <r>
          <rPr>
            <b/>
            <sz val="9"/>
            <color indexed="81"/>
            <rFont val="Tahoma"/>
            <family val="2"/>
          </rPr>
          <t>DOCET Impianti</t>
        </r>
      </text>
    </comment>
    <comment ref="J16" authorId="0" shapeId="0" xr:uid="{0D3A5F54-6CC2-4367-ADBA-71DEDB64F938}">
      <text>
        <r>
          <rPr>
            <b/>
            <sz val="9"/>
            <color indexed="81"/>
            <rFont val="Tahoma"/>
            <family val="2"/>
          </rPr>
          <t>DOCET Impianti</t>
        </r>
      </text>
    </comment>
    <comment ref="L16" authorId="0" shapeId="0" xr:uid="{14E5D7C2-DED2-4AA6-8D07-479CE0FE34FF}">
      <text>
        <r>
          <rPr>
            <b/>
            <sz val="9"/>
            <color indexed="81"/>
            <rFont val="Tahoma"/>
            <family val="2"/>
          </rPr>
          <t>EXTRA DOCET</t>
        </r>
      </text>
    </comment>
    <comment ref="N16" authorId="0" shapeId="0" xr:uid="{9C5F29DA-7E1D-449E-9665-56F7529C4134}">
      <text>
        <r>
          <rPr>
            <b/>
            <sz val="9"/>
            <color indexed="81"/>
            <rFont val="Tahoma"/>
            <family val="2"/>
          </rPr>
          <t>DOCET Impianti</t>
        </r>
      </text>
    </comment>
    <comment ref="P16" authorId="0" shapeId="0" xr:uid="{86EC2B2F-C8BA-4711-A896-1DFF69892B75}">
      <text>
        <r>
          <rPr>
            <b/>
            <sz val="9"/>
            <color indexed="81"/>
            <rFont val="Tahoma"/>
            <family val="2"/>
          </rPr>
          <t>DOCET Impianti</t>
        </r>
      </text>
    </comment>
    <comment ref="R16" authorId="0" shapeId="0" xr:uid="{11D47D91-3E6B-47E0-A690-E76DBBC227B4}">
      <text>
        <r>
          <rPr>
            <b/>
            <sz val="9"/>
            <color indexed="81"/>
            <rFont val="Tahoma"/>
            <family val="2"/>
          </rPr>
          <t>DOCET Impianti</t>
        </r>
      </text>
    </comment>
    <comment ref="X16" authorId="0" shapeId="0" xr:uid="{F90659E4-86BD-4E35-AEA4-CCEB9A8526A9}">
      <text>
        <r>
          <rPr>
            <b/>
            <sz val="9"/>
            <color indexed="81"/>
            <rFont val="Tahoma"/>
            <family val="2"/>
          </rPr>
          <t>DOCET Impianti</t>
        </r>
        <r>
          <rPr>
            <sz val="9"/>
            <color indexed="81"/>
            <rFont val="Tahoma"/>
            <family val="2"/>
          </rPr>
          <t xml:space="preserve">
</t>
        </r>
      </text>
    </comment>
    <comment ref="AF16" authorId="0" shapeId="0" xr:uid="{00000000-0006-0000-0300-00008E000000}">
      <text>
        <r>
          <rPr>
            <b/>
            <sz val="9"/>
            <color indexed="81"/>
            <rFont val="Tahoma"/>
            <family val="2"/>
          </rPr>
          <t>EXTRA DOCET</t>
        </r>
      </text>
    </comment>
    <comment ref="AH16" authorId="0" shapeId="0" xr:uid="{00000000-0006-0000-0300-00008F000000}">
      <text>
        <r>
          <rPr>
            <b/>
            <sz val="9"/>
            <color indexed="81"/>
            <rFont val="Tahoma"/>
            <family val="2"/>
          </rPr>
          <t>EXTRA DOCET</t>
        </r>
      </text>
    </comment>
    <comment ref="D17" authorId="0" shapeId="0" xr:uid="{00000000-0006-0000-0300-000090000000}">
      <text>
        <r>
          <rPr>
            <b/>
            <sz val="9"/>
            <color indexed="81"/>
            <rFont val="Tahoma"/>
            <family val="2"/>
          </rPr>
          <t>EXTRA DOCET</t>
        </r>
      </text>
    </comment>
    <comment ref="F17" authorId="0" shapeId="0" xr:uid="{E3600AC8-E12C-4923-80E8-A1DF3F933992}">
      <text>
        <r>
          <rPr>
            <b/>
            <sz val="9"/>
            <color indexed="81"/>
            <rFont val="Tahoma"/>
            <family val="2"/>
          </rPr>
          <t>DOCET Impianti</t>
        </r>
      </text>
    </comment>
    <comment ref="H17" authorId="0" shapeId="0" xr:uid="{5F7D2A5B-5D40-405B-A7E9-CF3EB11D8DE4}">
      <text>
        <r>
          <rPr>
            <b/>
            <sz val="9"/>
            <color indexed="81"/>
            <rFont val="Tahoma"/>
            <family val="2"/>
          </rPr>
          <t>DOCET Impianti</t>
        </r>
      </text>
    </comment>
    <comment ref="J17" authorId="0" shapeId="0" xr:uid="{3DB58974-D4A2-43A9-A726-1D0E0F54A338}">
      <text>
        <r>
          <rPr>
            <b/>
            <sz val="9"/>
            <color indexed="81"/>
            <rFont val="Tahoma"/>
            <family val="2"/>
          </rPr>
          <t>DOCET Impianti</t>
        </r>
      </text>
    </comment>
    <comment ref="L17" authorId="0" shapeId="0" xr:uid="{20C87EA6-ED23-4C37-BA04-494E2497551C}">
      <text>
        <r>
          <rPr>
            <b/>
            <sz val="9"/>
            <color indexed="81"/>
            <rFont val="Tahoma"/>
            <family val="2"/>
          </rPr>
          <t>EXTRA DOCET</t>
        </r>
      </text>
    </comment>
    <comment ref="N17" authorId="0" shapeId="0" xr:uid="{50CAF752-022E-4DAE-AD0A-51739D84A226}">
      <text>
        <r>
          <rPr>
            <b/>
            <sz val="9"/>
            <color indexed="81"/>
            <rFont val="Tahoma"/>
            <family val="2"/>
          </rPr>
          <t>DOCET Impianti</t>
        </r>
      </text>
    </comment>
    <comment ref="P17" authorId="0" shapeId="0" xr:uid="{F26807F0-3F24-4647-B60F-72BCA672DDDD}">
      <text>
        <r>
          <rPr>
            <b/>
            <sz val="9"/>
            <color indexed="81"/>
            <rFont val="Tahoma"/>
            <family val="2"/>
          </rPr>
          <t>DOCET Impianti</t>
        </r>
      </text>
    </comment>
    <comment ref="R17" authorId="0" shapeId="0" xr:uid="{8CEB10E8-4809-4530-94C3-E2C483E5E5CA}">
      <text>
        <r>
          <rPr>
            <b/>
            <sz val="9"/>
            <color indexed="81"/>
            <rFont val="Tahoma"/>
            <family val="2"/>
          </rPr>
          <t>DOCET Impianti</t>
        </r>
      </text>
    </comment>
    <comment ref="X17" authorId="0" shapeId="0" xr:uid="{846A1D4E-B0DD-4353-982B-DBC3BF1D6490}">
      <text>
        <r>
          <rPr>
            <b/>
            <sz val="9"/>
            <color indexed="81"/>
            <rFont val="Tahoma"/>
            <family val="2"/>
          </rPr>
          <t>DOCET Impianti</t>
        </r>
        <r>
          <rPr>
            <sz val="9"/>
            <color indexed="81"/>
            <rFont val="Tahoma"/>
            <family val="2"/>
          </rPr>
          <t xml:space="preserve">
</t>
        </r>
      </text>
    </comment>
    <comment ref="AH17" authorId="0" shapeId="0" xr:uid="{00000000-0006-0000-0300-00009B000000}">
      <text>
        <r>
          <rPr>
            <b/>
            <sz val="9"/>
            <color indexed="81"/>
            <rFont val="Tahoma"/>
            <family val="2"/>
          </rPr>
          <t>EXTRA DOCET</t>
        </r>
      </text>
    </comment>
    <comment ref="D20" authorId="0" shapeId="0" xr:uid="{00000000-0006-0000-0300-00009C000000}">
      <text>
        <r>
          <rPr>
            <b/>
            <sz val="9"/>
            <color indexed="81"/>
            <rFont val="Tahoma"/>
            <family val="2"/>
          </rPr>
          <t>EXTRA DOCET</t>
        </r>
        <r>
          <rPr>
            <sz val="9"/>
            <color indexed="81"/>
            <rFont val="Tahoma"/>
            <family val="2"/>
          </rPr>
          <t xml:space="preserve">
</t>
        </r>
      </text>
    </comment>
    <comment ref="F20" authorId="0" shapeId="0" xr:uid="{101286CA-952E-40FC-A5A4-BDB3B240927C}">
      <text>
        <r>
          <rPr>
            <b/>
            <sz val="9"/>
            <color indexed="81"/>
            <rFont val="Tahoma"/>
            <family val="2"/>
          </rPr>
          <t>DOCET Impianti</t>
        </r>
      </text>
    </comment>
    <comment ref="H20" authorId="0" shapeId="0" xr:uid="{276A974F-89EF-4087-8EA6-B3C0CD9145A0}">
      <text>
        <r>
          <rPr>
            <b/>
            <sz val="9"/>
            <color indexed="81"/>
            <rFont val="Tahoma"/>
            <family val="2"/>
          </rPr>
          <t>DOCET Impianti</t>
        </r>
      </text>
    </comment>
    <comment ref="J20" authorId="0" shapeId="0" xr:uid="{8A2915F6-CF8C-41E9-8AE6-D9A5165A39A0}">
      <text>
        <r>
          <rPr>
            <b/>
            <sz val="9"/>
            <color indexed="81"/>
            <rFont val="Tahoma"/>
            <family val="2"/>
          </rPr>
          <t>DOCET Impianti</t>
        </r>
      </text>
    </comment>
    <comment ref="L20" authorId="0" shapeId="0" xr:uid="{A0F32A3A-4B81-4992-BE86-BB7967192109}">
      <text>
        <r>
          <rPr>
            <b/>
            <sz val="9"/>
            <color indexed="81"/>
            <rFont val="Tahoma"/>
            <family val="2"/>
          </rPr>
          <t>EXTRA DOCET - Può essere o un doppio generatore, presente ad esempio in una centrale termica per riscaldamento o ad es. il generatore di calore di acqua calda sanitaria centralizzato</t>
        </r>
        <r>
          <rPr>
            <sz val="9"/>
            <color indexed="81"/>
            <rFont val="Tahoma"/>
            <family val="2"/>
          </rPr>
          <t xml:space="preserve">
</t>
        </r>
      </text>
    </comment>
    <comment ref="N20" authorId="0" shapeId="0" xr:uid="{9096ACD3-2581-46DA-8EB7-C8F1F15A3E60}">
      <text>
        <r>
          <rPr>
            <b/>
            <sz val="9"/>
            <color indexed="81"/>
            <rFont val="Tahoma"/>
            <family val="2"/>
          </rPr>
          <t>DOCET Impianti</t>
        </r>
      </text>
    </comment>
    <comment ref="P20" authorId="0" shapeId="0" xr:uid="{C8071203-9BFC-42AC-8DB0-DEA18817E97F}">
      <text>
        <r>
          <rPr>
            <b/>
            <sz val="9"/>
            <color indexed="81"/>
            <rFont val="Tahoma"/>
            <family val="2"/>
          </rPr>
          <t>DOCET Impianti</t>
        </r>
      </text>
    </comment>
    <comment ref="R20" authorId="0" shapeId="0" xr:uid="{77633068-BCA3-465F-84C8-DAC951223D20}">
      <text>
        <r>
          <rPr>
            <b/>
            <sz val="9"/>
            <color indexed="81"/>
            <rFont val="Tahoma"/>
            <family val="2"/>
          </rPr>
          <t>DOCET Impianti</t>
        </r>
      </text>
    </comment>
    <comment ref="X20" authorId="0" shapeId="0" xr:uid="{615A0868-63F6-478B-9EDD-01F5EFE7E19E}">
      <text>
        <r>
          <rPr>
            <b/>
            <sz val="9"/>
            <color indexed="81"/>
            <rFont val="Tahoma"/>
            <family val="2"/>
          </rPr>
          <t>DOCET Impianti</t>
        </r>
        <r>
          <rPr>
            <sz val="9"/>
            <color indexed="81"/>
            <rFont val="Tahoma"/>
            <family val="2"/>
          </rPr>
          <t xml:space="preserve">
</t>
        </r>
      </text>
    </comment>
    <comment ref="AF20" authorId="0" shapeId="0" xr:uid="{00000000-0006-0000-0300-0000A8000000}">
      <text>
        <r>
          <rPr>
            <b/>
            <sz val="9"/>
            <color indexed="81"/>
            <rFont val="Tahoma"/>
            <family val="2"/>
          </rPr>
          <t>EXTRA DOCET</t>
        </r>
      </text>
    </comment>
    <comment ref="AH20" authorId="0" shapeId="0" xr:uid="{00000000-0006-0000-0300-0000A9000000}">
      <text>
        <r>
          <rPr>
            <b/>
            <sz val="9"/>
            <color indexed="81"/>
            <rFont val="Tahoma"/>
            <family val="2"/>
          </rPr>
          <t>EXTRA DOCET</t>
        </r>
      </text>
    </comment>
    <comment ref="D21" authorId="0" shapeId="0" xr:uid="{00000000-0006-0000-0300-0000AA000000}">
      <text>
        <r>
          <rPr>
            <b/>
            <sz val="9"/>
            <color indexed="81"/>
            <rFont val="Tahoma"/>
            <family val="2"/>
          </rPr>
          <t>EXTRA DOCET</t>
        </r>
      </text>
    </comment>
    <comment ref="F21" authorId="0" shapeId="0" xr:uid="{9AB5EB4D-CD99-4E7D-AF5C-4A86D2C5F796}">
      <text>
        <r>
          <rPr>
            <b/>
            <sz val="9"/>
            <color indexed="81"/>
            <rFont val="Tahoma"/>
            <family val="2"/>
          </rPr>
          <t>DOCET Impianti</t>
        </r>
      </text>
    </comment>
    <comment ref="H21" authorId="0" shapeId="0" xr:uid="{BA4EC3EF-E645-42D5-9007-A04F48319082}">
      <text>
        <r>
          <rPr>
            <b/>
            <sz val="9"/>
            <color indexed="81"/>
            <rFont val="Tahoma"/>
            <family val="2"/>
          </rPr>
          <t>DOCET Impianti</t>
        </r>
      </text>
    </comment>
    <comment ref="J21" authorId="0" shapeId="0" xr:uid="{02030D22-B6AB-40F3-9A13-89ED92276C43}">
      <text>
        <r>
          <rPr>
            <b/>
            <sz val="9"/>
            <color indexed="81"/>
            <rFont val="Tahoma"/>
            <family val="2"/>
          </rPr>
          <t>DOCET Impianti</t>
        </r>
      </text>
    </comment>
    <comment ref="L21" authorId="0" shapeId="0" xr:uid="{FB0DA43F-DBA3-4B6C-85A3-74E83E75E8A1}">
      <text>
        <r>
          <rPr>
            <b/>
            <sz val="9"/>
            <color indexed="81"/>
            <rFont val="Tahoma"/>
            <family val="2"/>
          </rPr>
          <t>EXTRA DOCET</t>
        </r>
      </text>
    </comment>
    <comment ref="N21" authorId="0" shapeId="0" xr:uid="{251B09B7-3492-4F6F-8C28-4289E3A9F5C0}">
      <text>
        <r>
          <rPr>
            <b/>
            <sz val="9"/>
            <color indexed="81"/>
            <rFont val="Tahoma"/>
            <family val="2"/>
          </rPr>
          <t>DOCET Impianti</t>
        </r>
      </text>
    </comment>
    <comment ref="P21" authorId="0" shapeId="0" xr:uid="{F1963FA9-C4AC-4A36-982E-33631EF9AE99}">
      <text>
        <r>
          <rPr>
            <b/>
            <sz val="9"/>
            <color indexed="81"/>
            <rFont val="Tahoma"/>
            <family val="2"/>
          </rPr>
          <t>DOCET Impianti</t>
        </r>
      </text>
    </comment>
    <comment ref="R21" authorId="0" shapeId="0" xr:uid="{EC527058-CAF5-4BCB-923E-73CF9A345290}">
      <text>
        <r>
          <rPr>
            <b/>
            <sz val="9"/>
            <color indexed="81"/>
            <rFont val="Tahoma"/>
            <family val="2"/>
          </rPr>
          <t>DOCET Impianti</t>
        </r>
      </text>
    </comment>
    <comment ref="X21" authorId="0" shapeId="0" xr:uid="{418DD7AB-4091-429F-9307-37954977D46F}">
      <text>
        <r>
          <rPr>
            <b/>
            <sz val="9"/>
            <color indexed="81"/>
            <rFont val="Tahoma"/>
            <family val="2"/>
          </rPr>
          <t>DOCET Impianti</t>
        </r>
        <r>
          <rPr>
            <sz val="9"/>
            <color indexed="81"/>
            <rFont val="Tahoma"/>
            <family val="2"/>
          </rPr>
          <t xml:space="preserve">
</t>
        </r>
      </text>
    </comment>
    <comment ref="AF21" authorId="0" shapeId="0" xr:uid="{00000000-0006-0000-0300-0000B6000000}">
      <text>
        <r>
          <rPr>
            <b/>
            <sz val="9"/>
            <color indexed="81"/>
            <rFont val="Tahoma"/>
            <family val="2"/>
          </rPr>
          <t>EXTRA DOCET</t>
        </r>
      </text>
    </comment>
    <comment ref="AH21" authorId="0" shapeId="0" xr:uid="{00000000-0006-0000-0300-0000B7000000}">
      <text>
        <r>
          <rPr>
            <b/>
            <sz val="9"/>
            <color indexed="81"/>
            <rFont val="Tahoma"/>
            <family val="2"/>
          </rPr>
          <t>EXTRA DOCET</t>
        </r>
      </text>
    </comment>
    <comment ref="D22" authorId="0" shapeId="0" xr:uid="{00000000-0006-0000-0300-0000B8000000}">
      <text>
        <r>
          <rPr>
            <b/>
            <sz val="9"/>
            <color indexed="81"/>
            <rFont val="Tahoma"/>
            <family val="2"/>
          </rPr>
          <t>EXTRA DOCET</t>
        </r>
      </text>
    </comment>
    <comment ref="F22" authorId="0" shapeId="0" xr:uid="{EFBC9306-7CE6-46C0-B4D2-63F7D5162391}">
      <text>
        <r>
          <rPr>
            <b/>
            <sz val="9"/>
            <color indexed="81"/>
            <rFont val="Tahoma"/>
            <family val="2"/>
          </rPr>
          <t>DOCET Impianti</t>
        </r>
      </text>
    </comment>
    <comment ref="H22" authorId="0" shapeId="0" xr:uid="{D6DCBCD7-B410-410B-A30C-69BDEB839531}">
      <text>
        <r>
          <rPr>
            <b/>
            <sz val="9"/>
            <color indexed="81"/>
            <rFont val="Tahoma"/>
            <family val="2"/>
          </rPr>
          <t>DOCET Impianti</t>
        </r>
      </text>
    </comment>
    <comment ref="J22" authorId="0" shapeId="0" xr:uid="{AD8447EF-C83D-4AA0-8F77-D0127D9043E5}">
      <text>
        <r>
          <rPr>
            <b/>
            <sz val="9"/>
            <color indexed="81"/>
            <rFont val="Tahoma"/>
            <family val="2"/>
          </rPr>
          <t>DOCET Impianti</t>
        </r>
      </text>
    </comment>
    <comment ref="L22" authorId="0" shapeId="0" xr:uid="{BE5357BC-14F9-49EB-8A46-50C9309A23ED}">
      <text>
        <r>
          <rPr>
            <b/>
            <sz val="9"/>
            <color indexed="81"/>
            <rFont val="Tahoma"/>
            <family val="2"/>
          </rPr>
          <t>EXTRA DOCET</t>
        </r>
      </text>
    </comment>
    <comment ref="N22" authorId="0" shapeId="0" xr:uid="{1922F7E6-66C5-4451-B29B-4391F40DCAA8}">
      <text>
        <r>
          <rPr>
            <b/>
            <sz val="9"/>
            <color indexed="81"/>
            <rFont val="Tahoma"/>
            <family val="2"/>
          </rPr>
          <t>DOCET Impianti</t>
        </r>
      </text>
    </comment>
    <comment ref="P22" authorId="0" shapeId="0" xr:uid="{F5FE102F-2803-4F70-9F76-11E9F6AF0ED1}">
      <text>
        <r>
          <rPr>
            <b/>
            <sz val="9"/>
            <color indexed="81"/>
            <rFont val="Tahoma"/>
            <family val="2"/>
          </rPr>
          <t>DOCET Impianti</t>
        </r>
      </text>
    </comment>
    <comment ref="R22" authorId="0" shapeId="0" xr:uid="{22011D97-068D-4C50-98B2-314C3A1B6CC7}">
      <text>
        <r>
          <rPr>
            <b/>
            <sz val="9"/>
            <color indexed="81"/>
            <rFont val="Tahoma"/>
            <family val="2"/>
          </rPr>
          <t>DOCET Impianti</t>
        </r>
      </text>
    </comment>
    <comment ref="X22" authorId="0" shapeId="0" xr:uid="{FCEDEA7F-29D8-4DFD-9955-ABEE08206FA7}">
      <text>
        <r>
          <rPr>
            <b/>
            <sz val="9"/>
            <color indexed="81"/>
            <rFont val="Tahoma"/>
            <family val="2"/>
          </rPr>
          <t>DOCET Impianti</t>
        </r>
        <r>
          <rPr>
            <sz val="9"/>
            <color indexed="81"/>
            <rFont val="Tahoma"/>
            <family val="2"/>
          </rPr>
          <t xml:space="preserve">
</t>
        </r>
      </text>
    </comment>
    <comment ref="AF22" authorId="0" shapeId="0" xr:uid="{00000000-0006-0000-0300-0000C4000000}">
      <text>
        <r>
          <rPr>
            <b/>
            <sz val="9"/>
            <color indexed="81"/>
            <rFont val="Tahoma"/>
            <family val="2"/>
          </rPr>
          <t>EXTRA DOCET</t>
        </r>
      </text>
    </comment>
    <comment ref="AH22" authorId="0" shapeId="0" xr:uid="{00000000-0006-0000-0300-0000C5000000}">
      <text>
        <r>
          <rPr>
            <b/>
            <sz val="9"/>
            <color indexed="81"/>
            <rFont val="Tahoma"/>
            <family val="2"/>
          </rPr>
          <t>EXTRA DOCET</t>
        </r>
      </text>
    </comment>
    <comment ref="D23" authorId="0" shapeId="0" xr:uid="{00000000-0006-0000-0300-0000C6000000}">
      <text>
        <r>
          <rPr>
            <b/>
            <sz val="9"/>
            <color indexed="81"/>
            <rFont val="Tahoma"/>
            <family val="2"/>
          </rPr>
          <t>EXTRA DOCET</t>
        </r>
      </text>
    </comment>
    <comment ref="F23" authorId="0" shapeId="0" xr:uid="{EB827A6E-C3EB-4C33-A39C-42C41BCFE6F0}">
      <text>
        <r>
          <rPr>
            <b/>
            <sz val="9"/>
            <color indexed="81"/>
            <rFont val="Tahoma"/>
            <family val="2"/>
          </rPr>
          <t>DOCET Impianti</t>
        </r>
      </text>
    </comment>
    <comment ref="H23" authorId="0" shapeId="0" xr:uid="{CB5ABD85-8644-4CEB-8A3D-4B7822293933}">
      <text>
        <r>
          <rPr>
            <b/>
            <sz val="9"/>
            <color indexed="81"/>
            <rFont val="Tahoma"/>
            <family val="2"/>
          </rPr>
          <t>DOCET Impianti</t>
        </r>
      </text>
    </comment>
    <comment ref="J23" authorId="0" shapeId="0" xr:uid="{5C1B0E9F-0410-4DF5-92FB-246F96B811C1}">
      <text>
        <r>
          <rPr>
            <b/>
            <sz val="9"/>
            <color indexed="81"/>
            <rFont val="Tahoma"/>
            <family val="2"/>
          </rPr>
          <t>DOCET Impianti</t>
        </r>
      </text>
    </comment>
    <comment ref="L23" authorId="0" shapeId="0" xr:uid="{46DD633B-FCDE-448E-A0ED-590D5A5B66A7}">
      <text>
        <r>
          <rPr>
            <b/>
            <sz val="9"/>
            <color indexed="81"/>
            <rFont val="Tahoma"/>
            <family val="2"/>
          </rPr>
          <t>EXTRA DOCET</t>
        </r>
      </text>
    </comment>
    <comment ref="N23" authorId="0" shapeId="0" xr:uid="{D72F4FCA-FCB3-4FE0-BBD5-7EA2C945B6F9}">
      <text>
        <r>
          <rPr>
            <b/>
            <sz val="9"/>
            <color indexed="81"/>
            <rFont val="Tahoma"/>
            <family val="2"/>
          </rPr>
          <t>DOCET Impianti</t>
        </r>
      </text>
    </comment>
    <comment ref="P23" authorId="0" shapeId="0" xr:uid="{5E94188D-AC23-4342-9DFF-0D2EFAD34C81}">
      <text>
        <r>
          <rPr>
            <b/>
            <sz val="9"/>
            <color indexed="81"/>
            <rFont val="Tahoma"/>
            <family val="2"/>
          </rPr>
          <t>DOCET Impianti</t>
        </r>
      </text>
    </comment>
    <comment ref="R23" authorId="0" shapeId="0" xr:uid="{C6518B66-F792-4F8F-BBF2-C149475AD348}">
      <text>
        <r>
          <rPr>
            <b/>
            <sz val="9"/>
            <color indexed="81"/>
            <rFont val="Tahoma"/>
            <family val="2"/>
          </rPr>
          <t>DOCET Impianti</t>
        </r>
      </text>
    </comment>
    <comment ref="X23" authorId="0" shapeId="0" xr:uid="{6FBC0ADC-9152-4AB3-8F12-DF7C1E781A60}">
      <text>
        <r>
          <rPr>
            <b/>
            <sz val="9"/>
            <color indexed="81"/>
            <rFont val="Tahoma"/>
            <family val="2"/>
          </rPr>
          <t>DOCET Impianti</t>
        </r>
        <r>
          <rPr>
            <sz val="9"/>
            <color indexed="81"/>
            <rFont val="Tahoma"/>
            <family val="2"/>
          </rPr>
          <t xml:space="preserve">
</t>
        </r>
      </text>
    </comment>
    <comment ref="AH23" authorId="0" shapeId="0" xr:uid="{00000000-0006-0000-0300-0000D1000000}">
      <text>
        <r>
          <rPr>
            <b/>
            <sz val="9"/>
            <color indexed="81"/>
            <rFont val="Tahoma"/>
            <family val="2"/>
          </rPr>
          <t>EXTRA DOCET</t>
        </r>
      </text>
    </comment>
    <comment ref="D26" authorId="0" shapeId="0" xr:uid="{00000000-0006-0000-0300-0000D2000000}">
      <text>
        <r>
          <rPr>
            <b/>
            <sz val="9"/>
            <color indexed="81"/>
            <rFont val="Tahoma"/>
            <family val="2"/>
          </rPr>
          <t>EXTRA DOCET</t>
        </r>
        <r>
          <rPr>
            <sz val="9"/>
            <color indexed="81"/>
            <rFont val="Tahoma"/>
            <family val="2"/>
          </rPr>
          <t xml:space="preserve">
</t>
        </r>
      </text>
    </comment>
    <comment ref="F26" authorId="0" shapeId="0" xr:uid="{4B8DDFFC-4911-4EC0-BACA-213C06F4DC7B}">
      <text>
        <r>
          <rPr>
            <b/>
            <sz val="9"/>
            <color indexed="81"/>
            <rFont val="Tahoma"/>
            <family val="2"/>
          </rPr>
          <t>DOCET Impianti</t>
        </r>
      </text>
    </comment>
    <comment ref="H26" authorId="0" shapeId="0" xr:uid="{4DE95960-9BC5-4788-9615-393CD690EB07}">
      <text>
        <r>
          <rPr>
            <b/>
            <sz val="9"/>
            <color indexed="81"/>
            <rFont val="Tahoma"/>
            <family val="2"/>
          </rPr>
          <t>DOCET Impianti</t>
        </r>
      </text>
    </comment>
    <comment ref="J26" authorId="0" shapeId="0" xr:uid="{0859E90E-EC7C-42CE-ACB2-A82CC4118D27}">
      <text>
        <r>
          <rPr>
            <b/>
            <sz val="9"/>
            <color indexed="81"/>
            <rFont val="Tahoma"/>
            <family val="2"/>
          </rPr>
          <t>DOCET Impianti</t>
        </r>
      </text>
    </comment>
    <comment ref="L26" authorId="0" shapeId="0" xr:uid="{0EA1F80D-DAFC-4C5A-B403-5BB50EC0F92E}">
      <text>
        <r>
          <rPr>
            <b/>
            <sz val="9"/>
            <color indexed="81"/>
            <rFont val="Tahoma"/>
            <family val="2"/>
          </rPr>
          <t>EXTRA DOCET - Può essere o un doppio generatore, presente ad esempio in una centrale termica per riscaldamento o ad es. il generatore di calore di acqua calda sanitaria centralizzato</t>
        </r>
        <r>
          <rPr>
            <sz val="9"/>
            <color indexed="81"/>
            <rFont val="Tahoma"/>
            <family val="2"/>
          </rPr>
          <t xml:space="preserve">
</t>
        </r>
      </text>
    </comment>
    <comment ref="N26" authorId="0" shapeId="0" xr:uid="{63A59D6F-1010-4737-9397-CBBDB8605011}">
      <text>
        <r>
          <rPr>
            <b/>
            <sz val="9"/>
            <color indexed="81"/>
            <rFont val="Tahoma"/>
            <family val="2"/>
          </rPr>
          <t>DOCET Impianti</t>
        </r>
      </text>
    </comment>
    <comment ref="P26" authorId="0" shapeId="0" xr:uid="{EA265D7D-4DC0-478A-AF12-C97BD37B3DE9}">
      <text>
        <r>
          <rPr>
            <b/>
            <sz val="9"/>
            <color indexed="81"/>
            <rFont val="Tahoma"/>
            <family val="2"/>
          </rPr>
          <t>DOCET Impianti</t>
        </r>
      </text>
    </comment>
    <comment ref="R26" authorId="0" shapeId="0" xr:uid="{A1C30AF2-3989-4B98-980A-63DBB018FC3A}">
      <text>
        <r>
          <rPr>
            <b/>
            <sz val="9"/>
            <color indexed="81"/>
            <rFont val="Tahoma"/>
            <family val="2"/>
          </rPr>
          <t>DOCET Impianti</t>
        </r>
      </text>
    </comment>
    <comment ref="X26" authorId="0" shapeId="0" xr:uid="{AC596132-7D20-4E79-8503-EC82798727D7}">
      <text>
        <r>
          <rPr>
            <b/>
            <sz val="9"/>
            <color indexed="81"/>
            <rFont val="Tahoma"/>
            <family val="2"/>
          </rPr>
          <t>DOCET Impianti</t>
        </r>
        <r>
          <rPr>
            <sz val="9"/>
            <color indexed="81"/>
            <rFont val="Tahoma"/>
            <family val="2"/>
          </rPr>
          <t xml:space="preserve">
</t>
        </r>
      </text>
    </comment>
    <comment ref="AF26" authorId="0" shapeId="0" xr:uid="{00000000-0006-0000-0300-0000DE000000}">
      <text>
        <r>
          <rPr>
            <b/>
            <sz val="9"/>
            <color indexed="81"/>
            <rFont val="Tahoma"/>
            <family val="2"/>
          </rPr>
          <t>EXTRA DOCET</t>
        </r>
      </text>
    </comment>
    <comment ref="AH26" authorId="0" shapeId="0" xr:uid="{00000000-0006-0000-0300-0000DF000000}">
      <text>
        <r>
          <rPr>
            <b/>
            <sz val="9"/>
            <color indexed="81"/>
            <rFont val="Tahoma"/>
            <family val="2"/>
          </rPr>
          <t>EXTRA DOCET</t>
        </r>
      </text>
    </comment>
    <comment ref="D27" authorId="0" shapeId="0" xr:uid="{00000000-0006-0000-0300-0000E0000000}">
      <text>
        <r>
          <rPr>
            <b/>
            <sz val="9"/>
            <color indexed="81"/>
            <rFont val="Tahoma"/>
            <family val="2"/>
          </rPr>
          <t>EXTRA DOCET</t>
        </r>
      </text>
    </comment>
    <comment ref="F27" authorId="0" shapeId="0" xr:uid="{66FEA0F9-B5CF-4B1A-9945-049EA6739066}">
      <text>
        <r>
          <rPr>
            <b/>
            <sz val="9"/>
            <color indexed="81"/>
            <rFont val="Tahoma"/>
            <family val="2"/>
          </rPr>
          <t>DOCET Impianti</t>
        </r>
      </text>
    </comment>
    <comment ref="H27" authorId="0" shapeId="0" xr:uid="{B44E90D4-BD31-445D-9260-4715498912F0}">
      <text>
        <r>
          <rPr>
            <b/>
            <sz val="9"/>
            <color indexed="81"/>
            <rFont val="Tahoma"/>
            <family val="2"/>
          </rPr>
          <t>DOCET Impianti</t>
        </r>
      </text>
    </comment>
    <comment ref="J27" authorId="0" shapeId="0" xr:uid="{B770F1B1-CC9B-43BA-841C-09989A163002}">
      <text>
        <r>
          <rPr>
            <b/>
            <sz val="9"/>
            <color indexed="81"/>
            <rFont val="Tahoma"/>
            <family val="2"/>
          </rPr>
          <t>DOCET Impianti</t>
        </r>
      </text>
    </comment>
    <comment ref="L27" authorId="0" shapeId="0" xr:uid="{EA21B197-42E3-444B-B979-25A57242ED3A}">
      <text>
        <r>
          <rPr>
            <b/>
            <sz val="9"/>
            <color indexed="81"/>
            <rFont val="Tahoma"/>
            <family val="2"/>
          </rPr>
          <t>EXTRA DOCET</t>
        </r>
      </text>
    </comment>
    <comment ref="N27" authorId="0" shapeId="0" xr:uid="{F7B342F6-2724-4C71-A339-AB654618B72C}">
      <text>
        <r>
          <rPr>
            <b/>
            <sz val="9"/>
            <color indexed="81"/>
            <rFont val="Tahoma"/>
            <family val="2"/>
          </rPr>
          <t>DOCET Impianti</t>
        </r>
      </text>
    </comment>
    <comment ref="P27" authorId="0" shapeId="0" xr:uid="{40C96E6A-6F81-4062-BFF1-6F02FC8A3F47}">
      <text>
        <r>
          <rPr>
            <b/>
            <sz val="9"/>
            <color indexed="81"/>
            <rFont val="Tahoma"/>
            <family val="2"/>
          </rPr>
          <t>DOCET Impianti</t>
        </r>
      </text>
    </comment>
    <comment ref="R27" authorId="0" shapeId="0" xr:uid="{C260191D-7301-4014-AED5-FA899C009E80}">
      <text>
        <r>
          <rPr>
            <b/>
            <sz val="9"/>
            <color indexed="81"/>
            <rFont val="Tahoma"/>
            <family val="2"/>
          </rPr>
          <t>DOCET Impianti</t>
        </r>
      </text>
    </comment>
    <comment ref="X27" authorId="0" shapeId="0" xr:uid="{FB63EC69-B60A-4B93-9269-E39DF0C36C06}">
      <text>
        <r>
          <rPr>
            <b/>
            <sz val="9"/>
            <color indexed="81"/>
            <rFont val="Tahoma"/>
            <family val="2"/>
          </rPr>
          <t>DOCET Impianti</t>
        </r>
        <r>
          <rPr>
            <sz val="9"/>
            <color indexed="81"/>
            <rFont val="Tahoma"/>
            <family val="2"/>
          </rPr>
          <t xml:space="preserve">
</t>
        </r>
      </text>
    </comment>
    <comment ref="AF27" authorId="0" shapeId="0" xr:uid="{00000000-0006-0000-0300-0000EC000000}">
      <text>
        <r>
          <rPr>
            <b/>
            <sz val="9"/>
            <color indexed="81"/>
            <rFont val="Tahoma"/>
            <family val="2"/>
          </rPr>
          <t>EXTRA DOCET</t>
        </r>
      </text>
    </comment>
    <comment ref="AH27" authorId="0" shapeId="0" xr:uid="{00000000-0006-0000-0300-0000ED000000}">
      <text>
        <r>
          <rPr>
            <b/>
            <sz val="9"/>
            <color indexed="81"/>
            <rFont val="Tahoma"/>
            <family val="2"/>
          </rPr>
          <t>EXTRA DOCET</t>
        </r>
      </text>
    </comment>
    <comment ref="D28" authorId="0" shapeId="0" xr:uid="{00000000-0006-0000-0300-0000EE000000}">
      <text>
        <r>
          <rPr>
            <b/>
            <sz val="9"/>
            <color indexed="81"/>
            <rFont val="Tahoma"/>
            <family val="2"/>
          </rPr>
          <t>EXTRA DOCET</t>
        </r>
      </text>
    </comment>
    <comment ref="F28" authorId="0" shapeId="0" xr:uid="{29614215-AB15-457C-A551-E9BD2DB8AC1E}">
      <text>
        <r>
          <rPr>
            <b/>
            <sz val="9"/>
            <color indexed="81"/>
            <rFont val="Tahoma"/>
            <family val="2"/>
          </rPr>
          <t>DOCET Impianti</t>
        </r>
      </text>
    </comment>
    <comment ref="H28" authorId="0" shapeId="0" xr:uid="{2D3B13C1-AF53-4664-B278-F17FDF5CBEE1}">
      <text>
        <r>
          <rPr>
            <b/>
            <sz val="9"/>
            <color indexed="81"/>
            <rFont val="Tahoma"/>
            <family val="2"/>
          </rPr>
          <t>DOCET Impianti</t>
        </r>
      </text>
    </comment>
    <comment ref="J28" authorId="0" shapeId="0" xr:uid="{FA287F9F-CDC0-4505-AB14-D22C2C731D45}">
      <text>
        <r>
          <rPr>
            <b/>
            <sz val="9"/>
            <color indexed="81"/>
            <rFont val="Tahoma"/>
            <family val="2"/>
          </rPr>
          <t>DOCET Impianti</t>
        </r>
      </text>
    </comment>
    <comment ref="L28" authorId="0" shapeId="0" xr:uid="{B81AF56B-AB60-40B2-8751-331154F10F19}">
      <text>
        <r>
          <rPr>
            <b/>
            <sz val="9"/>
            <color indexed="81"/>
            <rFont val="Tahoma"/>
            <family val="2"/>
          </rPr>
          <t>EXTRA DOCET</t>
        </r>
      </text>
    </comment>
    <comment ref="N28" authorId="0" shapeId="0" xr:uid="{ADA502C6-7368-40C2-821A-14930246194D}">
      <text>
        <r>
          <rPr>
            <b/>
            <sz val="9"/>
            <color indexed="81"/>
            <rFont val="Tahoma"/>
            <family val="2"/>
          </rPr>
          <t>DOCET Impianti</t>
        </r>
      </text>
    </comment>
    <comment ref="P28" authorId="0" shapeId="0" xr:uid="{2219E6B4-2860-4321-8009-08110189BC38}">
      <text>
        <r>
          <rPr>
            <b/>
            <sz val="9"/>
            <color indexed="81"/>
            <rFont val="Tahoma"/>
            <family val="2"/>
          </rPr>
          <t>DOCET Impianti</t>
        </r>
      </text>
    </comment>
    <comment ref="R28" authorId="0" shapeId="0" xr:uid="{38AA7CD0-E23D-49E5-985C-BCBE7ED555DC}">
      <text>
        <r>
          <rPr>
            <b/>
            <sz val="9"/>
            <color indexed="81"/>
            <rFont val="Tahoma"/>
            <family val="2"/>
          </rPr>
          <t>DOCET Impianti</t>
        </r>
      </text>
    </comment>
    <comment ref="X28" authorId="0" shapeId="0" xr:uid="{8B02C421-9145-435B-89A0-9C930CFCE7E0}">
      <text>
        <r>
          <rPr>
            <b/>
            <sz val="9"/>
            <color indexed="81"/>
            <rFont val="Tahoma"/>
            <family val="2"/>
          </rPr>
          <t>DOCET Impianti</t>
        </r>
        <r>
          <rPr>
            <sz val="9"/>
            <color indexed="81"/>
            <rFont val="Tahoma"/>
            <family val="2"/>
          </rPr>
          <t xml:space="preserve">
</t>
        </r>
      </text>
    </comment>
    <comment ref="AF28" authorId="0" shapeId="0" xr:uid="{00000000-0006-0000-0300-0000FA000000}">
      <text>
        <r>
          <rPr>
            <b/>
            <sz val="9"/>
            <color indexed="81"/>
            <rFont val="Tahoma"/>
            <family val="2"/>
          </rPr>
          <t>EXTRA DOCET</t>
        </r>
      </text>
    </comment>
    <comment ref="AH28" authorId="0" shapeId="0" xr:uid="{00000000-0006-0000-0300-0000FB000000}">
      <text>
        <r>
          <rPr>
            <b/>
            <sz val="9"/>
            <color indexed="81"/>
            <rFont val="Tahoma"/>
            <family val="2"/>
          </rPr>
          <t>EXTRA DOCET</t>
        </r>
      </text>
    </comment>
    <comment ref="D29" authorId="0" shapeId="0" xr:uid="{00000000-0006-0000-0300-0000FC000000}">
      <text>
        <r>
          <rPr>
            <b/>
            <sz val="9"/>
            <color indexed="81"/>
            <rFont val="Tahoma"/>
            <family val="2"/>
          </rPr>
          <t>EXTRA DOCET</t>
        </r>
      </text>
    </comment>
    <comment ref="F29" authorId="0" shapeId="0" xr:uid="{B3C779C9-4A29-460D-BD60-C8F05113C667}">
      <text>
        <r>
          <rPr>
            <b/>
            <sz val="9"/>
            <color indexed="81"/>
            <rFont val="Tahoma"/>
            <family val="2"/>
          </rPr>
          <t>DOCET Impianti</t>
        </r>
      </text>
    </comment>
    <comment ref="H29" authorId="0" shapeId="0" xr:uid="{6A352F01-200D-4D1F-A3CA-01CB951B9DD7}">
      <text>
        <r>
          <rPr>
            <b/>
            <sz val="9"/>
            <color indexed="81"/>
            <rFont val="Tahoma"/>
            <family val="2"/>
          </rPr>
          <t>DOCET Impianti</t>
        </r>
      </text>
    </comment>
    <comment ref="J29" authorId="0" shapeId="0" xr:uid="{BF72CF50-C551-4280-860C-80C26C7527E3}">
      <text>
        <r>
          <rPr>
            <b/>
            <sz val="9"/>
            <color indexed="81"/>
            <rFont val="Tahoma"/>
            <family val="2"/>
          </rPr>
          <t>DOCET Impianti</t>
        </r>
      </text>
    </comment>
    <comment ref="L29" authorId="0" shapeId="0" xr:uid="{3BAAB66E-EF6A-42D1-A89C-3D77BAF92C4A}">
      <text>
        <r>
          <rPr>
            <b/>
            <sz val="9"/>
            <color indexed="81"/>
            <rFont val="Tahoma"/>
            <family val="2"/>
          </rPr>
          <t>EXTRA DOCET</t>
        </r>
      </text>
    </comment>
    <comment ref="N29" authorId="0" shapeId="0" xr:uid="{D852D1E9-2407-48CA-BCA2-1A6451964EFB}">
      <text>
        <r>
          <rPr>
            <b/>
            <sz val="9"/>
            <color indexed="81"/>
            <rFont val="Tahoma"/>
            <family val="2"/>
          </rPr>
          <t>DOCET Impianti</t>
        </r>
      </text>
    </comment>
    <comment ref="P29" authorId="0" shapeId="0" xr:uid="{A0C3D43B-E6F4-4D07-B5A3-8AB7E97C7D30}">
      <text>
        <r>
          <rPr>
            <b/>
            <sz val="9"/>
            <color indexed="81"/>
            <rFont val="Tahoma"/>
            <family val="2"/>
          </rPr>
          <t>DOCET Impianti</t>
        </r>
      </text>
    </comment>
    <comment ref="R29" authorId="0" shapeId="0" xr:uid="{12FA5214-ACBE-4475-9272-A5C693679B48}">
      <text>
        <r>
          <rPr>
            <b/>
            <sz val="9"/>
            <color indexed="81"/>
            <rFont val="Tahoma"/>
            <family val="2"/>
          </rPr>
          <t>DOCET Impianti</t>
        </r>
      </text>
    </comment>
    <comment ref="X29" authorId="0" shapeId="0" xr:uid="{B0996773-6958-448F-8D55-8F6EE2567EB8}">
      <text>
        <r>
          <rPr>
            <b/>
            <sz val="9"/>
            <color indexed="81"/>
            <rFont val="Tahoma"/>
            <family val="2"/>
          </rPr>
          <t>DOCET Impianti</t>
        </r>
        <r>
          <rPr>
            <sz val="9"/>
            <color indexed="81"/>
            <rFont val="Tahoma"/>
            <family val="2"/>
          </rPr>
          <t xml:space="preserve">
</t>
        </r>
      </text>
    </comment>
    <comment ref="AH29" authorId="0" shapeId="0" xr:uid="{00000000-0006-0000-0300-000007010000}">
      <text>
        <r>
          <rPr>
            <b/>
            <sz val="9"/>
            <color indexed="81"/>
            <rFont val="Tahoma"/>
            <family val="2"/>
          </rPr>
          <t>EXTRA DOCET</t>
        </r>
      </text>
    </comment>
    <comment ref="D32" authorId="0" shapeId="0" xr:uid="{00000000-0006-0000-0300-000008010000}">
      <text>
        <r>
          <rPr>
            <b/>
            <sz val="9"/>
            <color indexed="81"/>
            <rFont val="Tahoma"/>
            <family val="2"/>
          </rPr>
          <t>EXTRA DOCET</t>
        </r>
        <r>
          <rPr>
            <sz val="9"/>
            <color indexed="81"/>
            <rFont val="Tahoma"/>
            <family val="2"/>
          </rPr>
          <t xml:space="preserve">
</t>
        </r>
      </text>
    </comment>
    <comment ref="F32" authorId="0" shapeId="0" xr:uid="{D380A273-A0F2-47AB-AFC6-AEA346BDCB8B}">
      <text>
        <r>
          <rPr>
            <b/>
            <sz val="9"/>
            <color indexed="81"/>
            <rFont val="Tahoma"/>
            <family val="2"/>
          </rPr>
          <t>DOCET Impianti</t>
        </r>
      </text>
    </comment>
    <comment ref="H32" authorId="0" shapeId="0" xr:uid="{02C23C17-1398-4DA6-A68C-BB12B086CC4C}">
      <text>
        <r>
          <rPr>
            <b/>
            <sz val="9"/>
            <color indexed="81"/>
            <rFont val="Tahoma"/>
            <family val="2"/>
          </rPr>
          <t>DOCET Impianti</t>
        </r>
      </text>
    </comment>
    <comment ref="J32" authorId="0" shapeId="0" xr:uid="{2791A084-C8E7-4E36-850D-2BB6289E9CA2}">
      <text>
        <r>
          <rPr>
            <b/>
            <sz val="9"/>
            <color indexed="81"/>
            <rFont val="Tahoma"/>
            <family val="2"/>
          </rPr>
          <t>DOCET Impianti</t>
        </r>
      </text>
    </comment>
    <comment ref="L32" authorId="0" shapeId="0" xr:uid="{67ED04E5-F571-4578-8089-E3B91A3E2395}">
      <text>
        <r>
          <rPr>
            <b/>
            <sz val="9"/>
            <color indexed="81"/>
            <rFont val="Tahoma"/>
            <family val="2"/>
          </rPr>
          <t>EXTRA DOCET - Può essere o un doppio generatore, presente ad esempio in una centrale termica per riscaldamento o ad es. il generatore di calore di acqua calda sanitaria centralizzato</t>
        </r>
        <r>
          <rPr>
            <sz val="9"/>
            <color indexed="81"/>
            <rFont val="Tahoma"/>
            <family val="2"/>
          </rPr>
          <t xml:space="preserve">
</t>
        </r>
      </text>
    </comment>
    <comment ref="N32" authorId="0" shapeId="0" xr:uid="{CF0DEB6D-03B5-48B4-A3C3-CEDA07E7BA09}">
      <text>
        <r>
          <rPr>
            <b/>
            <sz val="9"/>
            <color indexed="81"/>
            <rFont val="Tahoma"/>
            <family val="2"/>
          </rPr>
          <t>DOCET Impianti</t>
        </r>
      </text>
    </comment>
    <comment ref="P32" authorId="0" shapeId="0" xr:uid="{D1DC0265-5563-4EB8-806A-7A2729FB039A}">
      <text>
        <r>
          <rPr>
            <b/>
            <sz val="9"/>
            <color indexed="81"/>
            <rFont val="Tahoma"/>
            <family val="2"/>
          </rPr>
          <t>DOCET Impianti</t>
        </r>
      </text>
    </comment>
    <comment ref="R32" authorId="0" shapeId="0" xr:uid="{6986543C-6C90-40F1-BBEC-A290AFD9D5E1}">
      <text>
        <r>
          <rPr>
            <b/>
            <sz val="9"/>
            <color indexed="81"/>
            <rFont val="Tahoma"/>
            <family val="2"/>
          </rPr>
          <t>DOCET Impianti</t>
        </r>
      </text>
    </comment>
    <comment ref="X32" authorId="0" shapeId="0" xr:uid="{467330FA-D937-4FAC-AD45-725E39F2BD9D}">
      <text>
        <r>
          <rPr>
            <b/>
            <sz val="9"/>
            <color indexed="81"/>
            <rFont val="Tahoma"/>
            <family val="2"/>
          </rPr>
          <t>DOCET Impianti</t>
        </r>
        <r>
          <rPr>
            <sz val="9"/>
            <color indexed="81"/>
            <rFont val="Tahoma"/>
            <family val="2"/>
          </rPr>
          <t xml:space="preserve">
</t>
        </r>
      </text>
    </comment>
    <comment ref="AF32" authorId="0" shapeId="0" xr:uid="{00000000-0006-0000-0300-000014010000}">
      <text>
        <r>
          <rPr>
            <b/>
            <sz val="9"/>
            <color indexed="81"/>
            <rFont val="Tahoma"/>
            <family val="2"/>
          </rPr>
          <t>EXTRA DOCET</t>
        </r>
      </text>
    </comment>
    <comment ref="AH32" authorId="0" shapeId="0" xr:uid="{00000000-0006-0000-0300-000015010000}">
      <text>
        <r>
          <rPr>
            <b/>
            <sz val="9"/>
            <color indexed="81"/>
            <rFont val="Tahoma"/>
            <family val="2"/>
          </rPr>
          <t>EXTRA DOCET</t>
        </r>
      </text>
    </comment>
    <comment ref="D33" authorId="0" shapeId="0" xr:uid="{00000000-0006-0000-0300-000016010000}">
      <text>
        <r>
          <rPr>
            <b/>
            <sz val="9"/>
            <color indexed="81"/>
            <rFont val="Tahoma"/>
            <family val="2"/>
          </rPr>
          <t>EXTRA DOCET</t>
        </r>
      </text>
    </comment>
    <comment ref="F33" authorId="0" shapeId="0" xr:uid="{11EFDD30-4017-456B-9F51-0B65917E06BB}">
      <text>
        <r>
          <rPr>
            <b/>
            <sz val="9"/>
            <color indexed="81"/>
            <rFont val="Tahoma"/>
            <family val="2"/>
          </rPr>
          <t>DOCET Impianti</t>
        </r>
      </text>
    </comment>
    <comment ref="H33" authorId="0" shapeId="0" xr:uid="{3882E4D8-0D1D-42BE-96EE-0144B96E99F6}">
      <text>
        <r>
          <rPr>
            <b/>
            <sz val="9"/>
            <color indexed="81"/>
            <rFont val="Tahoma"/>
            <family val="2"/>
          </rPr>
          <t>DOCET Impianti</t>
        </r>
      </text>
    </comment>
    <comment ref="J33" authorId="0" shapeId="0" xr:uid="{D2D49756-7306-44C3-AB23-F0039D1AAC9B}">
      <text>
        <r>
          <rPr>
            <b/>
            <sz val="9"/>
            <color indexed="81"/>
            <rFont val="Tahoma"/>
            <family val="2"/>
          </rPr>
          <t>DOCET Impianti</t>
        </r>
      </text>
    </comment>
    <comment ref="L33" authorId="0" shapeId="0" xr:uid="{2E6EBCB9-86EA-4B1A-BF48-34E32A1F4F64}">
      <text>
        <r>
          <rPr>
            <b/>
            <sz val="9"/>
            <color indexed="81"/>
            <rFont val="Tahoma"/>
            <family val="2"/>
          </rPr>
          <t>EXTRA DOCET</t>
        </r>
      </text>
    </comment>
    <comment ref="N33" authorId="0" shapeId="0" xr:uid="{D78B574D-A368-4834-BD77-5C5ED2BFC65B}">
      <text>
        <r>
          <rPr>
            <b/>
            <sz val="9"/>
            <color indexed="81"/>
            <rFont val="Tahoma"/>
            <family val="2"/>
          </rPr>
          <t>DOCET Impianti</t>
        </r>
      </text>
    </comment>
    <comment ref="P33" authorId="0" shapeId="0" xr:uid="{5AE3FA76-B0EF-47B7-B04B-7142DA465805}">
      <text>
        <r>
          <rPr>
            <b/>
            <sz val="9"/>
            <color indexed="81"/>
            <rFont val="Tahoma"/>
            <family val="2"/>
          </rPr>
          <t>DOCET Impianti</t>
        </r>
      </text>
    </comment>
    <comment ref="R33" authorId="0" shapeId="0" xr:uid="{99B0E055-BDAC-4989-9FA6-4777CC01F9F2}">
      <text>
        <r>
          <rPr>
            <b/>
            <sz val="9"/>
            <color indexed="81"/>
            <rFont val="Tahoma"/>
            <family val="2"/>
          </rPr>
          <t>DOCET Impianti</t>
        </r>
      </text>
    </comment>
    <comment ref="X33" authorId="0" shapeId="0" xr:uid="{1DD4C5D4-20C1-49F0-AF61-F36B67668B8A}">
      <text>
        <r>
          <rPr>
            <b/>
            <sz val="9"/>
            <color indexed="81"/>
            <rFont val="Tahoma"/>
            <family val="2"/>
          </rPr>
          <t>DOCET Impianti</t>
        </r>
        <r>
          <rPr>
            <sz val="9"/>
            <color indexed="81"/>
            <rFont val="Tahoma"/>
            <family val="2"/>
          </rPr>
          <t xml:space="preserve">
</t>
        </r>
      </text>
    </comment>
    <comment ref="AF33" authorId="0" shapeId="0" xr:uid="{00000000-0006-0000-0300-000022010000}">
      <text>
        <r>
          <rPr>
            <b/>
            <sz val="9"/>
            <color indexed="81"/>
            <rFont val="Tahoma"/>
            <family val="2"/>
          </rPr>
          <t>EXTRA DOCET</t>
        </r>
      </text>
    </comment>
    <comment ref="AH33" authorId="0" shapeId="0" xr:uid="{00000000-0006-0000-0300-000023010000}">
      <text>
        <r>
          <rPr>
            <b/>
            <sz val="9"/>
            <color indexed="81"/>
            <rFont val="Tahoma"/>
            <family val="2"/>
          </rPr>
          <t>EXTRA DOCET</t>
        </r>
      </text>
    </comment>
    <comment ref="D34" authorId="0" shapeId="0" xr:uid="{00000000-0006-0000-0300-000024010000}">
      <text>
        <r>
          <rPr>
            <b/>
            <sz val="9"/>
            <color indexed="81"/>
            <rFont val="Tahoma"/>
            <family val="2"/>
          </rPr>
          <t>EXTRA DOCET</t>
        </r>
      </text>
    </comment>
    <comment ref="F34" authorId="0" shapeId="0" xr:uid="{35994A0D-67E8-4A34-8E02-08B59618EC32}">
      <text>
        <r>
          <rPr>
            <b/>
            <sz val="9"/>
            <color indexed="81"/>
            <rFont val="Tahoma"/>
            <family val="2"/>
          </rPr>
          <t>DOCET Impianti</t>
        </r>
      </text>
    </comment>
    <comment ref="H34" authorId="0" shapeId="0" xr:uid="{6AC274FF-2FBC-4C17-AD80-44AC2B961E35}">
      <text>
        <r>
          <rPr>
            <b/>
            <sz val="9"/>
            <color indexed="81"/>
            <rFont val="Tahoma"/>
            <family val="2"/>
          </rPr>
          <t>DOCET Impianti</t>
        </r>
      </text>
    </comment>
    <comment ref="J34" authorId="0" shapeId="0" xr:uid="{739A571C-8665-4920-B048-C85237606665}">
      <text>
        <r>
          <rPr>
            <b/>
            <sz val="9"/>
            <color indexed="81"/>
            <rFont val="Tahoma"/>
            <family val="2"/>
          </rPr>
          <t>DOCET Impianti</t>
        </r>
      </text>
    </comment>
    <comment ref="L34" authorId="0" shapeId="0" xr:uid="{FAFD4B8A-5316-489D-A41E-ACC14256C775}">
      <text>
        <r>
          <rPr>
            <b/>
            <sz val="9"/>
            <color indexed="81"/>
            <rFont val="Tahoma"/>
            <family val="2"/>
          </rPr>
          <t>EXTRA DOCET</t>
        </r>
      </text>
    </comment>
    <comment ref="N34" authorId="0" shapeId="0" xr:uid="{EB314EDE-A3AB-4935-8E90-AEC36D8025E7}">
      <text>
        <r>
          <rPr>
            <b/>
            <sz val="9"/>
            <color indexed="81"/>
            <rFont val="Tahoma"/>
            <family val="2"/>
          </rPr>
          <t>DOCET Impianti</t>
        </r>
      </text>
    </comment>
    <comment ref="P34" authorId="0" shapeId="0" xr:uid="{CAC77CB0-3D9D-40E4-B75C-B6E62AADB453}">
      <text>
        <r>
          <rPr>
            <b/>
            <sz val="9"/>
            <color indexed="81"/>
            <rFont val="Tahoma"/>
            <family val="2"/>
          </rPr>
          <t>DOCET Impianti</t>
        </r>
      </text>
    </comment>
    <comment ref="R34" authorId="0" shapeId="0" xr:uid="{05F6047E-1F39-437E-8091-32C1F422D64F}">
      <text>
        <r>
          <rPr>
            <b/>
            <sz val="9"/>
            <color indexed="81"/>
            <rFont val="Tahoma"/>
            <family val="2"/>
          </rPr>
          <t>DOCET Impianti</t>
        </r>
      </text>
    </comment>
    <comment ref="X34" authorId="0" shapeId="0" xr:uid="{3840976D-ACD6-4D2E-BA66-3BA5278C2F71}">
      <text>
        <r>
          <rPr>
            <b/>
            <sz val="9"/>
            <color indexed="81"/>
            <rFont val="Tahoma"/>
            <family val="2"/>
          </rPr>
          <t>DOCET Impianti</t>
        </r>
        <r>
          <rPr>
            <sz val="9"/>
            <color indexed="81"/>
            <rFont val="Tahoma"/>
            <family val="2"/>
          </rPr>
          <t xml:space="preserve">
</t>
        </r>
      </text>
    </comment>
    <comment ref="AF34" authorId="0" shapeId="0" xr:uid="{00000000-0006-0000-0300-000030010000}">
      <text>
        <r>
          <rPr>
            <b/>
            <sz val="9"/>
            <color indexed="81"/>
            <rFont val="Tahoma"/>
            <family val="2"/>
          </rPr>
          <t>EXTRA DOCET</t>
        </r>
      </text>
    </comment>
    <comment ref="AH34" authorId="0" shapeId="0" xr:uid="{00000000-0006-0000-0300-000031010000}">
      <text>
        <r>
          <rPr>
            <b/>
            <sz val="9"/>
            <color indexed="81"/>
            <rFont val="Tahoma"/>
            <family val="2"/>
          </rPr>
          <t>EXTRA DOCET</t>
        </r>
      </text>
    </comment>
    <comment ref="D35" authorId="0" shapeId="0" xr:uid="{00000000-0006-0000-0300-000032010000}">
      <text>
        <r>
          <rPr>
            <b/>
            <sz val="9"/>
            <color indexed="81"/>
            <rFont val="Tahoma"/>
            <family val="2"/>
          </rPr>
          <t>EXTRA DOCET</t>
        </r>
      </text>
    </comment>
    <comment ref="F35" authorId="0" shapeId="0" xr:uid="{5A99AB2D-AB66-4E70-8F17-B2E275CFA9F2}">
      <text>
        <r>
          <rPr>
            <b/>
            <sz val="9"/>
            <color indexed="81"/>
            <rFont val="Tahoma"/>
            <family val="2"/>
          </rPr>
          <t>DOCET Impianti</t>
        </r>
      </text>
    </comment>
    <comment ref="H35" authorId="0" shapeId="0" xr:uid="{233ED615-A0F8-4C3C-A9B6-7A116693A1CA}">
      <text>
        <r>
          <rPr>
            <b/>
            <sz val="9"/>
            <color indexed="81"/>
            <rFont val="Tahoma"/>
            <family val="2"/>
          </rPr>
          <t>DOCET Impianti</t>
        </r>
      </text>
    </comment>
    <comment ref="J35" authorId="0" shapeId="0" xr:uid="{045D5543-04AA-4511-A0BD-DDC4D304A047}">
      <text>
        <r>
          <rPr>
            <b/>
            <sz val="9"/>
            <color indexed="81"/>
            <rFont val="Tahoma"/>
            <family val="2"/>
          </rPr>
          <t>DOCET Impianti</t>
        </r>
      </text>
    </comment>
    <comment ref="L35" authorId="0" shapeId="0" xr:uid="{0A781B79-B502-435B-BB81-23FF9D5EEFDD}">
      <text>
        <r>
          <rPr>
            <b/>
            <sz val="9"/>
            <color indexed="81"/>
            <rFont val="Tahoma"/>
            <family val="2"/>
          </rPr>
          <t>EXTRA DOCET</t>
        </r>
      </text>
    </comment>
    <comment ref="N35" authorId="0" shapeId="0" xr:uid="{A15044FB-DC52-4E07-A717-E8588E9444A0}">
      <text>
        <r>
          <rPr>
            <b/>
            <sz val="9"/>
            <color indexed="81"/>
            <rFont val="Tahoma"/>
            <family val="2"/>
          </rPr>
          <t>DOCET Impianti</t>
        </r>
      </text>
    </comment>
    <comment ref="P35" authorId="0" shapeId="0" xr:uid="{3D463C3D-B8EE-4C34-8261-24932F35C475}">
      <text>
        <r>
          <rPr>
            <b/>
            <sz val="9"/>
            <color indexed="81"/>
            <rFont val="Tahoma"/>
            <family val="2"/>
          </rPr>
          <t>DOCET Impianti</t>
        </r>
      </text>
    </comment>
    <comment ref="R35" authorId="0" shapeId="0" xr:uid="{4FF4DDDE-027E-4128-A13E-B290FDFE4351}">
      <text>
        <r>
          <rPr>
            <b/>
            <sz val="9"/>
            <color indexed="81"/>
            <rFont val="Tahoma"/>
            <family val="2"/>
          </rPr>
          <t>DOCET Impianti</t>
        </r>
      </text>
    </comment>
    <comment ref="X35" authorId="0" shapeId="0" xr:uid="{AF4A5B91-D7F7-46BB-A614-AF5DE0190B25}">
      <text>
        <r>
          <rPr>
            <b/>
            <sz val="9"/>
            <color indexed="81"/>
            <rFont val="Tahoma"/>
            <family val="2"/>
          </rPr>
          <t>DOCET Impianti</t>
        </r>
        <r>
          <rPr>
            <sz val="9"/>
            <color indexed="81"/>
            <rFont val="Tahoma"/>
            <family val="2"/>
          </rPr>
          <t xml:space="preserve">
</t>
        </r>
      </text>
    </comment>
    <comment ref="AH35" authorId="0" shapeId="0" xr:uid="{00000000-0006-0000-0300-00003D010000}">
      <text>
        <r>
          <rPr>
            <b/>
            <sz val="9"/>
            <color indexed="81"/>
            <rFont val="Tahoma"/>
            <family val="2"/>
          </rPr>
          <t>EXTRA DOCET</t>
        </r>
      </text>
    </comment>
    <comment ref="D38" authorId="0" shapeId="0" xr:uid="{00000000-0006-0000-0300-00003E010000}">
      <text>
        <r>
          <rPr>
            <b/>
            <sz val="9"/>
            <color indexed="81"/>
            <rFont val="Tahoma"/>
            <family val="2"/>
          </rPr>
          <t>EXTRA DOCET</t>
        </r>
        <r>
          <rPr>
            <sz val="9"/>
            <color indexed="81"/>
            <rFont val="Tahoma"/>
            <family val="2"/>
          </rPr>
          <t xml:space="preserve">
</t>
        </r>
      </text>
    </comment>
    <comment ref="F38" authorId="0" shapeId="0" xr:uid="{6B804549-69F3-4EFA-BCF1-408E1BE73C03}">
      <text>
        <r>
          <rPr>
            <b/>
            <sz val="9"/>
            <color indexed="81"/>
            <rFont val="Tahoma"/>
            <family val="2"/>
          </rPr>
          <t>DOCET Impianti</t>
        </r>
      </text>
    </comment>
    <comment ref="H38" authorId="0" shapeId="0" xr:uid="{38E36F7F-F59B-444A-8DC0-B9AF3F7CC904}">
      <text>
        <r>
          <rPr>
            <b/>
            <sz val="9"/>
            <color indexed="81"/>
            <rFont val="Tahoma"/>
            <family val="2"/>
          </rPr>
          <t>DOCET Impianti</t>
        </r>
      </text>
    </comment>
    <comment ref="J38" authorId="0" shapeId="0" xr:uid="{4F8822B6-5926-42A9-8E13-7F0AD75E1CF5}">
      <text>
        <r>
          <rPr>
            <b/>
            <sz val="9"/>
            <color indexed="81"/>
            <rFont val="Tahoma"/>
            <family val="2"/>
          </rPr>
          <t>DOCET Impianti</t>
        </r>
      </text>
    </comment>
    <comment ref="L38" authorId="0" shapeId="0" xr:uid="{401E1EF4-1E6C-4108-911E-8BF0D5C018AA}">
      <text>
        <r>
          <rPr>
            <b/>
            <sz val="9"/>
            <color indexed="81"/>
            <rFont val="Tahoma"/>
            <family val="2"/>
          </rPr>
          <t>EXTRA DOCET - Può essere o un doppio generatore, presente ad esempio in una centrale termica per riscaldamento o ad es. il generatore di calore di acqua calda sanitaria centralizzato</t>
        </r>
        <r>
          <rPr>
            <sz val="9"/>
            <color indexed="81"/>
            <rFont val="Tahoma"/>
            <family val="2"/>
          </rPr>
          <t xml:space="preserve">
</t>
        </r>
      </text>
    </comment>
    <comment ref="N38" authorId="0" shapeId="0" xr:uid="{754272C1-7DE0-46B2-B2D7-68615AC791F0}">
      <text>
        <r>
          <rPr>
            <b/>
            <sz val="9"/>
            <color indexed="81"/>
            <rFont val="Tahoma"/>
            <family val="2"/>
          </rPr>
          <t>DOCET Impianti</t>
        </r>
      </text>
    </comment>
    <comment ref="P38" authorId="0" shapeId="0" xr:uid="{C1950318-E370-46A2-9BC8-27A7AAFDB4A9}">
      <text>
        <r>
          <rPr>
            <b/>
            <sz val="9"/>
            <color indexed="81"/>
            <rFont val="Tahoma"/>
            <family val="2"/>
          </rPr>
          <t>DOCET Impianti</t>
        </r>
      </text>
    </comment>
    <comment ref="R38" authorId="0" shapeId="0" xr:uid="{52EFC460-9DD6-4533-B87E-399BD5810973}">
      <text>
        <r>
          <rPr>
            <b/>
            <sz val="9"/>
            <color indexed="81"/>
            <rFont val="Tahoma"/>
            <family val="2"/>
          </rPr>
          <t>DOCET Impianti</t>
        </r>
      </text>
    </comment>
    <comment ref="X38" authorId="0" shapeId="0" xr:uid="{75D8D94E-9FF0-484E-A686-18173912C60D}">
      <text>
        <r>
          <rPr>
            <b/>
            <sz val="9"/>
            <color indexed="81"/>
            <rFont val="Tahoma"/>
            <family val="2"/>
          </rPr>
          <t>DOCET Impianti</t>
        </r>
        <r>
          <rPr>
            <sz val="9"/>
            <color indexed="81"/>
            <rFont val="Tahoma"/>
            <family val="2"/>
          </rPr>
          <t xml:space="preserve">
</t>
        </r>
      </text>
    </comment>
    <comment ref="AF38" authorId="0" shapeId="0" xr:uid="{00000000-0006-0000-0300-00004A010000}">
      <text>
        <r>
          <rPr>
            <b/>
            <sz val="9"/>
            <color indexed="81"/>
            <rFont val="Tahoma"/>
            <family val="2"/>
          </rPr>
          <t>EXTRA DOCET</t>
        </r>
      </text>
    </comment>
    <comment ref="AH38" authorId="0" shapeId="0" xr:uid="{00000000-0006-0000-0300-00004B010000}">
      <text>
        <r>
          <rPr>
            <b/>
            <sz val="9"/>
            <color indexed="81"/>
            <rFont val="Tahoma"/>
            <family val="2"/>
          </rPr>
          <t>EXTRA DOCET</t>
        </r>
      </text>
    </comment>
    <comment ref="D39" authorId="0" shapeId="0" xr:uid="{00000000-0006-0000-0300-00004C010000}">
      <text>
        <r>
          <rPr>
            <b/>
            <sz val="9"/>
            <color indexed="81"/>
            <rFont val="Tahoma"/>
            <family val="2"/>
          </rPr>
          <t>EXTRA DOCET</t>
        </r>
      </text>
    </comment>
    <comment ref="F39" authorId="0" shapeId="0" xr:uid="{4CBB8BC8-E1F0-4A8C-ADEA-147796F2445F}">
      <text>
        <r>
          <rPr>
            <b/>
            <sz val="9"/>
            <color indexed="81"/>
            <rFont val="Tahoma"/>
            <family val="2"/>
          </rPr>
          <t>DOCET Impianti</t>
        </r>
      </text>
    </comment>
    <comment ref="H39" authorId="0" shapeId="0" xr:uid="{D15A2F37-C057-4400-B8A5-EEFB8D5829E9}">
      <text>
        <r>
          <rPr>
            <b/>
            <sz val="9"/>
            <color indexed="81"/>
            <rFont val="Tahoma"/>
            <family val="2"/>
          </rPr>
          <t>DOCET Impianti</t>
        </r>
      </text>
    </comment>
    <comment ref="J39" authorId="0" shapeId="0" xr:uid="{9CBD2915-2858-4A9A-ACF6-B6BD8E2B0310}">
      <text>
        <r>
          <rPr>
            <b/>
            <sz val="9"/>
            <color indexed="81"/>
            <rFont val="Tahoma"/>
            <family val="2"/>
          </rPr>
          <t>DOCET Impianti</t>
        </r>
      </text>
    </comment>
    <comment ref="L39" authorId="0" shapeId="0" xr:uid="{FFBC1D3D-9CB9-4D36-AAD5-B2F0ADE996E9}">
      <text>
        <r>
          <rPr>
            <b/>
            <sz val="9"/>
            <color indexed="81"/>
            <rFont val="Tahoma"/>
            <family val="2"/>
          </rPr>
          <t>EXTRA DOCET</t>
        </r>
      </text>
    </comment>
    <comment ref="N39" authorId="0" shapeId="0" xr:uid="{CA6A79F0-8CC1-48DB-AFF3-549FB57D193D}">
      <text>
        <r>
          <rPr>
            <b/>
            <sz val="9"/>
            <color indexed="81"/>
            <rFont val="Tahoma"/>
            <family val="2"/>
          </rPr>
          <t>DOCET Impianti</t>
        </r>
      </text>
    </comment>
    <comment ref="P39" authorId="0" shapeId="0" xr:uid="{B0924266-F2E7-44D4-B4C7-7E3D21D4EF1F}">
      <text>
        <r>
          <rPr>
            <b/>
            <sz val="9"/>
            <color indexed="81"/>
            <rFont val="Tahoma"/>
            <family val="2"/>
          </rPr>
          <t>DOCET Impianti</t>
        </r>
      </text>
    </comment>
    <comment ref="R39" authorId="0" shapeId="0" xr:uid="{D0593830-8A74-4D56-A7D5-0B7E11693945}">
      <text>
        <r>
          <rPr>
            <b/>
            <sz val="9"/>
            <color indexed="81"/>
            <rFont val="Tahoma"/>
            <family val="2"/>
          </rPr>
          <t>DOCET Impianti</t>
        </r>
      </text>
    </comment>
    <comment ref="X39" authorId="0" shapeId="0" xr:uid="{2CCDF27C-D2E7-428A-8371-F5CD551C7132}">
      <text>
        <r>
          <rPr>
            <b/>
            <sz val="9"/>
            <color indexed="81"/>
            <rFont val="Tahoma"/>
            <family val="2"/>
          </rPr>
          <t>DOCET Impianti</t>
        </r>
        <r>
          <rPr>
            <sz val="9"/>
            <color indexed="81"/>
            <rFont val="Tahoma"/>
            <family val="2"/>
          </rPr>
          <t xml:space="preserve">
</t>
        </r>
      </text>
    </comment>
    <comment ref="AF39" authorId="0" shapeId="0" xr:uid="{00000000-0006-0000-0300-000058010000}">
      <text>
        <r>
          <rPr>
            <b/>
            <sz val="9"/>
            <color indexed="81"/>
            <rFont val="Tahoma"/>
            <family val="2"/>
          </rPr>
          <t>EXTRA DOCET</t>
        </r>
      </text>
    </comment>
    <comment ref="AH39" authorId="0" shapeId="0" xr:uid="{00000000-0006-0000-0300-000059010000}">
      <text>
        <r>
          <rPr>
            <b/>
            <sz val="9"/>
            <color indexed="81"/>
            <rFont val="Tahoma"/>
            <family val="2"/>
          </rPr>
          <t>EXTRA DOCET</t>
        </r>
      </text>
    </comment>
    <comment ref="D40" authorId="0" shapeId="0" xr:uid="{00000000-0006-0000-0300-00005A010000}">
      <text>
        <r>
          <rPr>
            <b/>
            <sz val="9"/>
            <color indexed="81"/>
            <rFont val="Tahoma"/>
            <family val="2"/>
          </rPr>
          <t>EXTRA DOCET</t>
        </r>
      </text>
    </comment>
    <comment ref="F40" authorId="0" shapeId="0" xr:uid="{5BAD66B1-E78D-4C46-8DFF-409092F8B7F5}">
      <text>
        <r>
          <rPr>
            <b/>
            <sz val="9"/>
            <color indexed="81"/>
            <rFont val="Tahoma"/>
            <family val="2"/>
          </rPr>
          <t>DOCET Impianti</t>
        </r>
      </text>
    </comment>
    <comment ref="H40" authorId="0" shapeId="0" xr:uid="{DBFD905A-475A-4F74-B6B5-FB2AB946E79D}">
      <text>
        <r>
          <rPr>
            <b/>
            <sz val="9"/>
            <color indexed="81"/>
            <rFont val="Tahoma"/>
            <family val="2"/>
          </rPr>
          <t>DOCET Impianti</t>
        </r>
      </text>
    </comment>
    <comment ref="J40" authorId="0" shapeId="0" xr:uid="{65978B45-4CA4-4CC3-A2C5-5497FBD6B2E3}">
      <text>
        <r>
          <rPr>
            <b/>
            <sz val="9"/>
            <color indexed="81"/>
            <rFont val="Tahoma"/>
            <family val="2"/>
          </rPr>
          <t>DOCET Impianti</t>
        </r>
      </text>
    </comment>
    <comment ref="L40" authorId="0" shapeId="0" xr:uid="{33CBC1CF-1D83-40EC-9574-9A98C2D3EF96}">
      <text>
        <r>
          <rPr>
            <b/>
            <sz val="9"/>
            <color indexed="81"/>
            <rFont val="Tahoma"/>
            <family val="2"/>
          </rPr>
          <t>EXTRA DOCET</t>
        </r>
      </text>
    </comment>
    <comment ref="N40" authorId="0" shapeId="0" xr:uid="{07A12A76-BFDA-4843-A6BB-1923AEBD981A}">
      <text>
        <r>
          <rPr>
            <b/>
            <sz val="9"/>
            <color indexed="81"/>
            <rFont val="Tahoma"/>
            <family val="2"/>
          </rPr>
          <t>DOCET Impianti</t>
        </r>
      </text>
    </comment>
    <comment ref="P40" authorId="0" shapeId="0" xr:uid="{01FE6379-4F18-416D-A4D8-DF9BC85AB744}">
      <text>
        <r>
          <rPr>
            <b/>
            <sz val="9"/>
            <color indexed="81"/>
            <rFont val="Tahoma"/>
            <family val="2"/>
          </rPr>
          <t>DOCET Impianti</t>
        </r>
      </text>
    </comment>
    <comment ref="R40" authorId="0" shapeId="0" xr:uid="{D7E4F252-CADA-4398-B520-F62DDEE8F8D4}">
      <text>
        <r>
          <rPr>
            <b/>
            <sz val="9"/>
            <color indexed="81"/>
            <rFont val="Tahoma"/>
            <family val="2"/>
          </rPr>
          <t>DOCET Impianti</t>
        </r>
      </text>
    </comment>
    <comment ref="X40" authorId="0" shapeId="0" xr:uid="{912192D2-278A-4B1E-A241-19DD39F97B4C}">
      <text>
        <r>
          <rPr>
            <b/>
            <sz val="9"/>
            <color indexed="81"/>
            <rFont val="Tahoma"/>
            <family val="2"/>
          </rPr>
          <t>DOCET Impianti</t>
        </r>
        <r>
          <rPr>
            <sz val="9"/>
            <color indexed="81"/>
            <rFont val="Tahoma"/>
            <family val="2"/>
          </rPr>
          <t xml:space="preserve">
</t>
        </r>
      </text>
    </comment>
    <comment ref="AF40" authorId="0" shapeId="0" xr:uid="{00000000-0006-0000-0300-000066010000}">
      <text>
        <r>
          <rPr>
            <b/>
            <sz val="9"/>
            <color indexed="81"/>
            <rFont val="Tahoma"/>
            <family val="2"/>
          </rPr>
          <t>EXTRA DOCET</t>
        </r>
      </text>
    </comment>
    <comment ref="AH40" authorId="0" shapeId="0" xr:uid="{00000000-0006-0000-0300-000067010000}">
      <text>
        <r>
          <rPr>
            <b/>
            <sz val="9"/>
            <color indexed="81"/>
            <rFont val="Tahoma"/>
            <family val="2"/>
          </rPr>
          <t>EXTRA DOCET</t>
        </r>
      </text>
    </comment>
    <comment ref="D41" authorId="0" shapeId="0" xr:uid="{00000000-0006-0000-0300-000068010000}">
      <text>
        <r>
          <rPr>
            <b/>
            <sz val="9"/>
            <color indexed="81"/>
            <rFont val="Tahoma"/>
            <family val="2"/>
          </rPr>
          <t>EXTRA DOCET</t>
        </r>
      </text>
    </comment>
    <comment ref="F41" authorId="0" shapeId="0" xr:uid="{8840C17D-5B2D-4ADA-A666-04A8674B9FC7}">
      <text>
        <r>
          <rPr>
            <b/>
            <sz val="9"/>
            <color indexed="81"/>
            <rFont val="Tahoma"/>
            <family val="2"/>
          </rPr>
          <t>DOCET Impianti</t>
        </r>
      </text>
    </comment>
    <comment ref="H41" authorId="0" shapeId="0" xr:uid="{07444D23-9E06-4A24-AC1F-55240BB955E0}">
      <text>
        <r>
          <rPr>
            <b/>
            <sz val="9"/>
            <color indexed="81"/>
            <rFont val="Tahoma"/>
            <family val="2"/>
          </rPr>
          <t>DOCET Impianti</t>
        </r>
      </text>
    </comment>
    <comment ref="J41" authorId="0" shapeId="0" xr:uid="{6827D83A-CD6A-4957-A319-F730F6301E05}">
      <text>
        <r>
          <rPr>
            <b/>
            <sz val="9"/>
            <color indexed="81"/>
            <rFont val="Tahoma"/>
            <family val="2"/>
          </rPr>
          <t>DOCET Impianti</t>
        </r>
      </text>
    </comment>
    <comment ref="L41" authorId="0" shapeId="0" xr:uid="{468DBF63-CE7E-4239-83F0-EDBBC90C1C09}">
      <text>
        <r>
          <rPr>
            <b/>
            <sz val="9"/>
            <color indexed="81"/>
            <rFont val="Tahoma"/>
            <family val="2"/>
          </rPr>
          <t>EXTRA DOCET</t>
        </r>
      </text>
    </comment>
    <comment ref="N41" authorId="0" shapeId="0" xr:uid="{7408C319-9AE8-49A3-A816-545AEC59D40D}">
      <text>
        <r>
          <rPr>
            <b/>
            <sz val="9"/>
            <color indexed="81"/>
            <rFont val="Tahoma"/>
            <family val="2"/>
          </rPr>
          <t>DOCET Impianti</t>
        </r>
      </text>
    </comment>
    <comment ref="P41" authorId="0" shapeId="0" xr:uid="{B04A53FD-33CA-4546-86DE-329EF57A5D90}">
      <text>
        <r>
          <rPr>
            <b/>
            <sz val="9"/>
            <color indexed="81"/>
            <rFont val="Tahoma"/>
            <family val="2"/>
          </rPr>
          <t>DOCET Impianti</t>
        </r>
      </text>
    </comment>
    <comment ref="R41" authorId="0" shapeId="0" xr:uid="{603C4037-90C2-45C2-AE7F-B0EE901A2EFD}">
      <text>
        <r>
          <rPr>
            <b/>
            <sz val="9"/>
            <color indexed="81"/>
            <rFont val="Tahoma"/>
            <family val="2"/>
          </rPr>
          <t>DOCET Impianti</t>
        </r>
      </text>
    </comment>
    <comment ref="X41" authorId="0" shapeId="0" xr:uid="{D960EB0F-6423-49F6-9C0B-7F679148B573}">
      <text>
        <r>
          <rPr>
            <b/>
            <sz val="9"/>
            <color indexed="81"/>
            <rFont val="Tahoma"/>
            <family val="2"/>
          </rPr>
          <t>DOCET Impianti</t>
        </r>
        <r>
          <rPr>
            <sz val="9"/>
            <color indexed="81"/>
            <rFont val="Tahoma"/>
            <family val="2"/>
          </rPr>
          <t xml:space="preserve">
</t>
        </r>
      </text>
    </comment>
    <comment ref="AH41" authorId="0" shapeId="0" xr:uid="{00000000-0006-0000-0300-000073010000}">
      <text>
        <r>
          <rPr>
            <b/>
            <sz val="9"/>
            <color indexed="81"/>
            <rFont val="Tahoma"/>
            <family val="2"/>
          </rPr>
          <t>EXTRA DOCET</t>
        </r>
      </text>
    </comment>
    <comment ref="D44" authorId="0" shapeId="0" xr:uid="{00000000-0006-0000-0300-000074010000}">
      <text>
        <r>
          <rPr>
            <b/>
            <sz val="9"/>
            <color indexed="81"/>
            <rFont val="Tahoma"/>
            <family val="2"/>
          </rPr>
          <t>EXTRA DOCET</t>
        </r>
        <r>
          <rPr>
            <sz val="9"/>
            <color indexed="81"/>
            <rFont val="Tahoma"/>
            <family val="2"/>
          </rPr>
          <t xml:space="preserve">
</t>
        </r>
      </text>
    </comment>
    <comment ref="F44" authorId="0" shapeId="0" xr:uid="{A55EBAAC-6122-406C-B46F-B14664B91DEE}">
      <text>
        <r>
          <rPr>
            <b/>
            <sz val="9"/>
            <color indexed="81"/>
            <rFont val="Tahoma"/>
            <family val="2"/>
          </rPr>
          <t>DOCET Impianti</t>
        </r>
      </text>
    </comment>
    <comment ref="H44" authorId="0" shapeId="0" xr:uid="{062093DD-C544-4C95-A747-7B8EB2BFABD4}">
      <text>
        <r>
          <rPr>
            <b/>
            <sz val="9"/>
            <color indexed="81"/>
            <rFont val="Tahoma"/>
            <family val="2"/>
          </rPr>
          <t>DOCET Impianti</t>
        </r>
      </text>
    </comment>
    <comment ref="J44" authorId="0" shapeId="0" xr:uid="{4662C831-4171-40F0-94CB-7822EAD0E584}">
      <text>
        <r>
          <rPr>
            <b/>
            <sz val="9"/>
            <color indexed="81"/>
            <rFont val="Tahoma"/>
            <family val="2"/>
          </rPr>
          <t>DOCET Impianti</t>
        </r>
      </text>
    </comment>
    <comment ref="L44" authorId="0" shapeId="0" xr:uid="{3FD3ADD5-3D96-4299-A0F0-959C7500D8F0}">
      <text>
        <r>
          <rPr>
            <b/>
            <sz val="9"/>
            <color indexed="81"/>
            <rFont val="Tahoma"/>
            <family val="2"/>
          </rPr>
          <t>EXTRA DOCET - Può essere o un doppio generatore, presente ad esempio in una centrale termica per riscaldamento o ad es. il generatore di calore di acqua calda sanitaria centralizzato</t>
        </r>
        <r>
          <rPr>
            <sz val="9"/>
            <color indexed="81"/>
            <rFont val="Tahoma"/>
            <family val="2"/>
          </rPr>
          <t xml:space="preserve">
</t>
        </r>
      </text>
    </comment>
    <comment ref="N44" authorId="0" shapeId="0" xr:uid="{EA3D5E1C-DE5E-4D44-88F1-0815826EDD8A}">
      <text>
        <r>
          <rPr>
            <b/>
            <sz val="9"/>
            <color indexed="81"/>
            <rFont val="Tahoma"/>
            <family val="2"/>
          </rPr>
          <t>DOCET Impianti</t>
        </r>
      </text>
    </comment>
    <comment ref="P44" authorId="0" shapeId="0" xr:uid="{7ED78F30-99FB-4697-AE3E-E2DB756D750B}">
      <text>
        <r>
          <rPr>
            <b/>
            <sz val="9"/>
            <color indexed="81"/>
            <rFont val="Tahoma"/>
            <family val="2"/>
          </rPr>
          <t>DOCET Impianti</t>
        </r>
      </text>
    </comment>
    <comment ref="R44" authorId="0" shapeId="0" xr:uid="{02FCB3EE-F53D-4EBE-98D6-F92A474DCA4E}">
      <text>
        <r>
          <rPr>
            <b/>
            <sz val="9"/>
            <color indexed="81"/>
            <rFont val="Tahoma"/>
            <family val="2"/>
          </rPr>
          <t>DOCET Impianti</t>
        </r>
      </text>
    </comment>
    <comment ref="X44" authorId="0" shapeId="0" xr:uid="{3F3F4B31-3311-449A-9478-741EA1819ACC}">
      <text>
        <r>
          <rPr>
            <b/>
            <sz val="9"/>
            <color indexed="81"/>
            <rFont val="Tahoma"/>
            <family val="2"/>
          </rPr>
          <t>DOCET Impianti</t>
        </r>
        <r>
          <rPr>
            <sz val="9"/>
            <color indexed="81"/>
            <rFont val="Tahoma"/>
            <family val="2"/>
          </rPr>
          <t xml:space="preserve">
</t>
        </r>
      </text>
    </comment>
    <comment ref="AF44" authorId="0" shapeId="0" xr:uid="{00000000-0006-0000-0300-000080010000}">
      <text>
        <r>
          <rPr>
            <b/>
            <sz val="9"/>
            <color indexed="81"/>
            <rFont val="Tahoma"/>
            <family val="2"/>
          </rPr>
          <t>EXTRA DOCET</t>
        </r>
      </text>
    </comment>
    <comment ref="AH44" authorId="0" shapeId="0" xr:uid="{00000000-0006-0000-0300-000081010000}">
      <text>
        <r>
          <rPr>
            <b/>
            <sz val="9"/>
            <color indexed="81"/>
            <rFont val="Tahoma"/>
            <family val="2"/>
          </rPr>
          <t>EXTRA DOCET</t>
        </r>
      </text>
    </comment>
    <comment ref="D45" authorId="0" shapeId="0" xr:uid="{00000000-0006-0000-0300-000082010000}">
      <text>
        <r>
          <rPr>
            <b/>
            <sz val="9"/>
            <color indexed="81"/>
            <rFont val="Tahoma"/>
            <family val="2"/>
          </rPr>
          <t>EXTRA DOCET</t>
        </r>
      </text>
    </comment>
    <comment ref="F45" authorId="0" shapeId="0" xr:uid="{56C0C7E6-A315-4C26-BAD5-BDA55AF74DF5}">
      <text>
        <r>
          <rPr>
            <b/>
            <sz val="9"/>
            <color indexed="81"/>
            <rFont val="Tahoma"/>
            <family val="2"/>
          </rPr>
          <t>DOCET Impianti</t>
        </r>
      </text>
    </comment>
    <comment ref="H45" authorId="0" shapeId="0" xr:uid="{B0113A3C-4E2C-4657-9A0C-7082CE880E09}">
      <text>
        <r>
          <rPr>
            <b/>
            <sz val="9"/>
            <color indexed="81"/>
            <rFont val="Tahoma"/>
            <family val="2"/>
          </rPr>
          <t>DOCET Impianti</t>
        </r>
      </text>
    </comment>
    <comment ref="J45" authorId="0" shapeId="0" xr:uid="{C03310DE-16F4-464F-B2E8-23D0D5A4B0EF}">
      <text>
        <r>
          <rPr>
            <b/>
            <sz val="9"/>
            <color indexed="81"/>
            <rFont val="Tahoma"/>
            <family val="2"/>
          </rPr>
          <t>DOCET Impianti</t>
        </r>
      </text>
    </comment>
    <comment ref="L45" authorId="0" shapeId="0" xr:uid="{88B8BB7A-C408-4B68-96E9-56F4B1661ED8}">
      <text>
        <r>
          <rPr>
            <b/>
            <sz val="9"/>
            <color indexed="81"/>
            <rFont val="Tahoma"/>
            <family val="2"/>
          </rPr>
          <t>EXTRA DOCET</t>
        </r>
      </text>
    </comment>
    <comment ref="N45" authorId="0" shapeId="0" xr:uid="{2CE40AA2-3C5B-4486-916B-DC1DE6F75EB0}">
      <text>
        <r>
          <rPr>
            <b/>
            <sz val="9"/>
            <color indexed="81"/>
            <rFont val="Tahoma"/>
            <family val="2"/>
          </rPr>
          <t>DOCET Impianti</t>
        </r>
      </text>
    </comment>
    <comment ref="P45" authorId="0" shapeId="0" xr:uid="{149D8413-F50E-4011-8687-360D6BF759C3}">
      <text>
        <r>
          <rPr>
            <b/>
            <sz val="9"/>
            <color indexed="81"/>
            <rFont val="Tahoma"/>
            <family val="2"/>
          </rPr>
          <t>DOCET Impianti</t>
        </r>
      </text>
    </comment>
    <comment ref="R45" authorId="0" shapeId="0" xr:uid="{D4DFCEB6-4410-4968-BA65-3565F79B6FDB}">
      <text>
        <r>
          <rPr>
            <b/>
            <sz val="9"/>
            <color indexed="81"/>
            <rFont val="Tahoma"/>
            <family val="2"/>
          </rPr>
          <t>DOCET Impianti</t>
        </r>
      </text>
    </comment>
    <comment ref="X45" authorId="0" shapeId="0" xr:uid="{DD738F17-8D57-43BB-853C-E0D33CFCCA54}">
      <text>
        <r>
          <rPr>
            <b/>
            <sz val="9"/>
            <color indexed="81"/>
            <rFont val="Tahoma"/>
            <family val="2"/>
          </rPr>
          <t>DOCET Impianti</t>
        </r>
        <r>
          <rPr>
            <sz val="9"/>
            <color indexed="81"/>
            <rFont val="Tahoma"/>
            <family val="2"/>
          </rPr>
          <t xml:space="preserve">
</t>
        </r>
      </text>
    </comment>
    <comment ref="AF45" authorId="0" shapeId="0" xr:uid="{00000000-0006-0000-0300-00008E010000}">
      <text>
        <r>
          <rPr>
            <b/>
            <sz val="9"/>
            <color indexed="81"/>
            <rFont val="Tahoma"/>
            <family val="2"/>
          </rPr>
          <t>EXTRA DOCET</t>
        </r>
      </text>
    </comment>
    <comment ref="AH45" authorId="0" shapeId="0" xr:uid="{00000000-0006-0000-0300-00008F010000}">
      <text>
        <r>
          <rPr>
            <b/>
            <sz val="9"/>
            <color indexed="81"/>
            <rFont val="Tahoma"/>
            <family val="2"/>
          </rPr>
          <t>EXTRA DOCET</t>
        </r>
      </text>
    </comment>
    <comment ref="D46" authorId="0" shapeId="0" xr:uid="{00000000-0006-0000-0300-000090010000}">
      <text>
        <r>
          <rPr>
            <b/>
            <sz val="9"/>
            <color indexed="81"/>
            <rFont val="Tahoma"/>
            <family val="2"/>
          </rPr>
          <t>EXTRA DOCET</t>
        </r>
      </text>
    </comment>
    <comment ref="F46" authorId="0" shapeId="0" xr:uid="{6DCCC657-8E8F-4666-97B4-EFF9A58EC0F6}">
      <text>
        <r>
          <rPr>
            <b/>
            <sz val="9"/>
            <color indexed="81"/>
            <rFont val="Tahoma"/>
            <family val="2"/>
          </rPr>
          <t>DOCET Impianti</t>
        </r>
      </text>
    </comment>
    <comment ref="H46" authorId="0" shapeId="0" xr:uid="{A6CAF381-A583-4559-9FB1-5F86E60FF267}">
      <text>
        <r>
          <rPr>
            <b/>
            <sz val="9"/>
            <color indexed="81"/>
            <rFont val="Tahoma"/>
            <family val="2"/>
          </rPr>
          <t>DOCET Impianti</t>
        </r>
      </text>
    </comment>
    <comment ref="J46" authorId="0" shapeId="0" xr:uid="{94F320B8-2BC4-415F-86B8-03BE4655DA08}">
      <text>
        <r>
          <rPr>
            <b/>
            <sz val="9"/>
            <color indexed="81"/>
            <rFont val="Tahoma"/>
            <family val="2"/>
          </rPr>
          <t>DOCET Impianti</t>
        </r>
      </text>
    </comment>
    <comment ref="L46" authorId="0" shapeId="0" xr:uid="{ADF76075-149F-4981-B300-276ECF691930}">
      <text>
        <r>
          <rPr>
            <b/>
            <sz val="9"/>
            <color indexed="81"/>
            <rFont val="Tahoma"/>
            <family val="2"/>
          </rPr>
          <t>EXTRA DOCET</t>
        </r>
      </text>
    </comment>
    <comment ref="N46" authorId="0" shapeId="0" xr:uid="{ADC14B8E-5665-49F3-8B91-A23BC1CB0897}">
      <text>
        <r>
          <rPr>
            <b/>
            <sz val="9"/>
            <color indexed="81"/>
            <rFont val="Tahoma"/>
            <family val="2"/>
          </rPr>
          <t>DOCET Impianti</t>
        </r>
      </text>
    </comment>
    <comment ref="P46" authorId="0" shapeId="0" xr:uid="{08F98441-4FD9-405B-9369-E0DB6BDA4A62}">
      <text>
        <r>
          <rPr>
            <b/>
            <sz val="9"/>
            <color indexed="81"/>
            <rFont val="Tahoma"/>
            <family val="2"/>
          </rPr>
          <t>DOCET Impianti</t>
        </r>
      </text>
    </comment>
    <comment ref="R46" authorId="0" shapeId="0" xr:uid="{7E7EA18A-8358-45A3-A3E6-1A2534E692BF}">
      <text>
        <r>
          <rPr>
            <b/>
            <sz val="9"/>
            <color indexed="81"/>
            <rFont val="Tahoma"/>
            <family val="2"/>
          </rPr>
          <t>DOCET Impianti</t>
        </r>
      </text>
    </comment>
    <comment ref="X46" authorId="0" shapeId="0" xr:uid="{99C7A7DA-601A-40F2-BF5B-A6860CD0698B}">
      <text>
        <r>
          <rPr>
            <b/>
            <sz val="9"/>
            <color indexed="81"/>
            <rFont val="Tahoma"/>
            <family val="2"/>
          </rPr>
          <t>DOCET Impianti</t>
        </r>
        <r>
          <rPr>
            <sz val="9"/>
            <color indexed="81"/>
            <rFont val="Tahoma"/>
            <family val="2"/>
          </rPr>
          <t xml:space="preserve">
</t>
        </r>
      </text>
    </comment>
    <comment ref="AF46" authorId="0" shapeId="0" xr:uid="{00000000-0006-0000-0300-00009C010000}">
      <text>
        <r>
          <rPr>
            <b/>
            <sz val="9"/>
            <color indexed="81"/>
            <rFont val="Tahoma"/>
            <family val="2"/>
          </rPr>
          <t>EXTRA DOCET</t>
        </r>
      </text>
    </comment>
    <comment ref="AH46" authorId="0" shapeId="0" xr:uid="{00000000-0006-0000-0300-00009D010000}">
      <text>
        <r>
          <rPr>
            <b/>
            <sz val="9"/>
            <color indexed="81"/>
            <rFont val="Tahoma"/>
            <family val="2"/>
          </rPr>
          <t>EXTRA DOCET</t>
        </r>
      </text>
    </comment>
    <comment ref="D47" authorId="0" shapeId="0" xr:uid="{00000000-0006-0000-0300-00009E010000}">
      <text>
        <r>
          <rPr>
            <b/>
            <sz val="9"/>
            <color indexed="81"/>
            <rFont val="Tahoma"/>
            <family val="2"/>
          </rPr>
          <t>EXTRA DOCET</t>
        </r>
      </text>
    </comment>
    <comment ref="F47" authorId="0" shapeId="0" xr:uid="{1FC1DC46-BEC9-4EC6-A358-0CA40D17C4C5}">
      <text>
        <r>
          <rPr>
            <b/>
            <sz val="9"/>
            <color indexed="81"/>
            <rFont val="Tahoma"/>
            <family val="2"/>
          </rPr>
          <t>DOCET Impianti</t>
        </r>
      </text>
    </comment>
    <comment ref="H47" authorId="0" shapeId="0" xr:uid="{CF1B143B-80CA-4BC5-968A-DB5608E12CB1}">
      <text>
        <r>
          <rPr>
            <b/>
            <sz val="9"/>
            <color indexed="81"/>
            <rFont val="Tahoma"/>
            <family val="2"/>
          </rPr>
          <t>DOCET Impianti</t>
        </r>
      </text>
    </comment>
    <comment ref="J47" authorId="0" shapeId="0" xr:uid="{A5B7CB43-D7CA-4692-9EA9-7C2D277651B3}">
      <text>
        <r>
          <rPr>
            <b/>
            <sz val="9"/>
            <color indexed="81"/>
            <rFont val="Tahoma"/>
            <family val="2"/>
          </rPr>
          <t>DOCET Impianti</t>
        </r>
      </text>
    </comment>
    <comment ref="L47" authorId="0" shapeId="0" xr:uid="{9DAA1C38-0F36-485A-92FD-BD1130C0D20C}">
      <text>
        <r>
          <rPr>
            <b/>
            <sz val="9"/>
            <color indexed="81"/>
            <rFont val="Tahoma"/>
            <family val="2"/>
          </rPr>
          <t>EXTRA DOCET</t>
        </r>
      </text>
    </comment>
    <comment ref="N47" authorId="0" shapeId="0" xr:uid="{179EFADF-CA80-4646-8BF2-0BB49233B26E}">
      <text>
        <r>
          <rPr>
            <b/>
            <sz val="9"/>
            <color indexed="81"/>
            <rFont val="Tahoma"/>
            <family val="2"/>
          </rPr>
          <t>DOCET Impianti</t>
        </r>
      </text>
    </comment>
    <comment ref="P47" authorId="0" shapeId="0" xr:uid="{A5C6F25B-AACF-4E0F-B0A8-EE4C318B6238}">
      <text>
        <r>
          <rPr>
            <b/>
            <sz val="9"/>
            <color indexed="81"/>
            <rFont val="Tahoma"/>
            <family val="2"/>
          </rPr>
          <t>DOCET Impianti</t>
        </r>
      </text>
    </comment>
    <comment ref="R47" authorId="0" shapeId="0" xr:uid="{051A9B21-FD34-4818-AA9B-A33B602A8DE7}">
      <text>
        <r>
          <rPr>
            <b/>
            <sz val="9"/>
            <color indexed="81"/>
            <rFont val="Tahoma"/>
            <family val="2"/>
          </rPr>
          <t>DOCET Impianti</t>
        </r>
      </text>
    </comment>
    <comment ref="X47" authorId="0" shapeId="0" xr:uid="{2718E3B8-D2DA-4B7C-BC73-23EFD728B64F}">
      <text>
        <r>
          <rPr>
            <b/>
            <sz val="9"/>
            <color indexed="81"/>
            <rFont val="Tahoma"/>
            <family val="2"/>
          </rPr>
          <t>DOCET Impianti</t>
        </r>
        <r>
          <rPr>
            <sz val="9"/>
            <color indexed="81"/>
            <rFont val="Tahoma"/>
            <family val="2"/>
          </rPr>
          <t xml:space="preserve">
</t>
        </r>
      </text>
    </comment>
    <comment ref="AH47" authorId="0" shapeId="0" xr:uid="{00000000-0006-0000-0300-0000A9010000}">
      <text>
        <r>
          <rPr>
            <b/>
            <sz val="9"/>
            <color indexed="81"/>
            <rFont val="Tahoma"/>
            <family val="2"/>
          </rPr>
          <t>EXTRA DOCET</t>
        </r>
      </text>
    </comment>
    <comment ref="F50" authorId="0" shapeId="0" xr:uid="{D6F1ED3E-C8D2-4A62-BEE8-867CC9377064}">
      <text>
        <r>
          <rPr>
            <b/>
            <sz val="9"/>
            <color indexed="81"/>
            <rFont val="Tahoma"/>
            <family val="2"/>
          </rPr>
          <t>DOCET Impianti</t>
        </r>
      </text>
    </comment>
    <comment ref="H50" authorId="0" shapeId="0" xr:uid="{BE662B3C-DCF4-4693-9183-936D903B9C83}">
      <text>
        <r>
          <rPr>
            <b/>
            <sz val="9"/>
            <color indexed="81"/>
            <rFont val="Tahoma"/>
            <family val="2"/>
          </rPr>
          <t>DOCET Impianti</t>
        </r>
      </text>
    </comment>
    <comment ref="J50" authorId="0" shapeId="0" xr:uid="{D5B529E2-DFA8-4C48-825F-1E24A306A98B}">
      <text>
        <r>
          <rPr>
            <b/>
            <sz val="9"/>
            <color indexed="81"/>
            <rFont val="Tahoma"/>
            <family val="2"/>
          </rPr>
          <t>DOCET Impianti</t>
        </r>
      </text>
    </comment>
    <comment ref="L50" authorId="0" shapeId="0" xr:uid="{4A9240D6-7C75-4F99-B816-69C286DC7388}">
      <text>
        <r>
          <rPr>
            <b/>
            <sz val="9"/>
            <color indexed="81"/>
            <rFont val="Tahoma"/>
            <family val="2"/>
          </rPr>
          <t>EXTRA DOCET - Può essere o un doppio generatore, presente ad esempio in una centrale termica per riscaldamento o ad es. il generatore di calore di acqua calda sanitaria centralizzato</t>
        </r>
        <r>
          <rPr>
            <sz val="9"/>
            <color indexed="81"/>
            <rFont val="Tahoma"/>
            <family val="2"/>
          </rPr>
          <t xml:space="preserve">
</t>
        </r>
      </text>
    </comment>
    <comment ref="N50" authorId="0" shapeId="0" xr:uid="{05F4BD93-8FB3-4DB6-A36B-0C3A989FB88F}">
      <text>
        <r>
          <rPr>
            <b/>
            <sz val="9"/>
            <color indexed="81"/>
            <rFont val="Tahoma"/>
            <family val="2"/>
          </rPr>
          <t>DOCET Impianti</t>
        </r>
      </text>
    </comment>
    <comment ref="P50" authorId="0" shapeId="0" xr:uid="{B8707BC6-92C2-4178-977E-E1B40AEF1C07}">
      <text>
        <r>
          <rPr>
            <b/>
            <sz val="9"/>
            <color indexed="81"/>
            <rFont val="Tahoma"/>
            <family val="2"/>
          </rPr>
          <t>DOCET Impianti</t>
        </r>
      </text>
    </comment>
    <comment ref="R50" authorId="0" shapeId="0" xr:uid="{7A683484-886F-46D2-8E6C-5307B1C7D203}">
      <text>
        <r>
          <rPr>
            <b/>
            <sz val="9"/>
            <color indexed="81"/>
            <rFont val="Tahoma"/>
            <family val="2"/>
          </rPr>
          <t>DOCET Impianti</t>
        </r>
      </text>
    </comment>
    <comment ref="X50" authorId="0" shapeId="0" xr:uid="{9006F074-46CE-473D-BCC7-373FE2B600D9}">
      <text>
        <r>
          <rPr>
            <b/>
            <sz val="9"/>
            <color indexed="81"/>
            <rFont val="Tahoma"/>
            <family val="2"/>
          </rPr>
          <t>DOCET Impianti</t>
        </r>
        <r>
          <rPr>
            <sz val="9"/>
            <color indexed="81"/>
            <rFont val="Tahoma"/>
            <family val="2"/>
          </rPr>
          <t xml:space="preserve">
</t>
        </r>
      </text>
    </comment>
    <comment ref="F51" authorId="0" shapeId="0" xr:uid="{448E81BC-319D-4168-A700-EC800B7A3986}">
      <text>
        <r>
          <rPr>
            <b/>
            <sz val="9"/>
            <color indexed="81"/>
            <rFont val="Tahoma"/>
            <family val="2"/>
          </rPr>
          <t>DOCET Impianti</t>
        </r>
      </text>
    </comment>
    <comment ref="H51" authorId="0" shapeId="0" xr:uid="{5777A2D0-17C5-4600-B200-19746DBFB93C}">
      <text>
        <r>
          <rPr>
            <b/>
            <sz val="9"/>
            <color indexed="81"/>
            <rFont val="Tahoma"/>
            <family val="2"/>
          </rPr>
          <t>DOCET Impianti</t>
        </r>
      </text>
    </comment>
    <comment ref="J51" authorId="0" shapeId="0" xr:uid="{B3569B4A-5BDA-48A7-9658-5BA87A39C5F0}">
      <text>
        <r>
          <rPr>
            <b/>
            <sz val="9"/>
            <color indexed="81"/>
            <rFont val="Tahoma"/>
            <family val="2"/>
          </rPr>
          <t>DOCET Impianti</t>
        </r>
      </text>
    </comment>
    <comment ref="L51" authorId="0" shapeId="0" xr:uid="{59891F97-8E21-400E-A6D3-B094D8057C44}">
      <text>
        <r>
          <rPr>
            <b/>
            <sz val="9"/>
            <color indexed="81"/>
            <rFont val="Tahoma"/>
            <family val="2"/>
          </rPr>
          <t>EXTRA DOCET</t>
        </r>
      </text>
    </comment>
    <comment ref="N51" authorId="0" shapeId="0" xr:uid="{9954A8DB-FA5E-4DC4-B40D-8157FC19AB2B}">
      <text>
        <r>
          <rPr>
            <b/>
            <sz val="9"/>
            <color indexed="81"/>
            <rFont val="Tahoma"/>
            <family val="2"/>
          </rPr>
          <t>DOCET Impianti</t>
        </r>
      </text>
    </comment>
    <comment ref="P51" authorId="0" shapeId="0" xr:uid="{F6B581C5-57E8-45F4-8EE1-6331DDE44550}">
      <text>
        <r>
          <rPr>
            <b/>
            <sz val="9"/>
            <color indexed="81"/>
            <rFont val="Tahoma"/>
            <family val="2"/>
          </rPr>
          <t>DOCET Impianti</t>
        </r>
      </text>
    </comment>
    <comment ref="R51" authorId="0" shapeId="0" xr:uid="{C16AFD99-23F4-4012-8C14-DAE3AA89D7DE}">
      <text>
        <r>
          <rPr>
            <b/>
            <sz val="9"/>
            <color indexed="81"/>
            <rFont val="Tahoma"/>
            <family val="2"/>
          </rPr>
          <t>DOCET Impianti</t>
        </r>
      </text>
    </comment>
    <comment ref="X51" authorId="0" shapeId="0" xr:uid="{B84DC9CC-5C10-4CF7-BC3E-B9D873A978F7}">
      <text>
        <r>
          <rPr>
            <b/>
            <sz val="9"/>
            <color indexed="81"/>
            <rFont val="Tahoma"/>
            <family val="2"/>
          </rPr>
          <t>DOCET Impianti</t>
        </r>
        <r>
          <rPr>
            <sz val="9"/>
            <color indexed="81"/>
            <rFont val="Tahoma"/>
            <family val="2"/>
          </rPr>
          <t xml:space="preserve">
</t>
        </r>
      </text>
    </comment>
    <comment ref="F52" authorId="0" shapeId="0" xr:uid="{43B29E38-8525-4A56-85DC-77E4FE52B937}">
      <text>
        <r>
          <rPr>
            <b/>
            <sz val="9"/>
            <color indexed="81"/>
            <rFont val="Tahoma"/>
            <family val="2"/>
          </rPr>
          <t>DOCET Impianti</t>
        </r>
      </text>
    </comment>
    <comment ref="H52" authorId="0" shapeId="0" xr:uid="{6DA1F1A1-C3BA-4159-A432-93EF32CBFA9C}">
      <text>
        <r>
          <rPr>
            <b/>
            <sz val="9"/>
            <color indexed="81"/>
            <rFont val="Tahoma"/>
            <family val="2"/>
          </rPr>
          <t>DOCET Impianti</t>
        </r>
      </text>
    </comment>
    <comment ref="J52" authorId="0" shapeId="0" xr:uid="{79FA5B02-8E6C-439A-B79F-9EF6F159072D}">
      <text>
        <r>
          <rPr>
            <b/>
            <sz val="9"/>
            <color indexed="81"/>
            <rFont val="Tahoma"/>
            <family val="2"/>
          </rPr>
          <t>DOCET Impianti</t>
        </r>
      </text>
    </comment>
    <comment ref="L52" authorId="0" shapeId="0" xr:uid="{589797A1-A2A1-46B2-ABB4-69C226AF9218}">
      <text>
        <r>
          <rPr>
            <b/>
            <sz val="9"/>
            <color indexed="81"/>
            <rFont val="Tahoma"/>
            <family val="2"/>
          </rPr>
          <t>EXTRA DOCET</t>
        </r>
      </text>
    </comment>
    <comment ref="N52" authorId="0" shapeId="0" xr:uid="{6FD11B10-8D3E-49EC-9F09-99B3F85AA6DF}">
      <text>
        <r>
          <rPr>
            <b/>
            <sz val="9"/>
            <color indexed="81"/>
            <rFont val="Tahoma"/>
            <family val="2"/>
          </rPr>
          <t>DOCET Impianti</t>
        </r>
      </text>
    </comment>
    <comment ref="P52" authorId="0" shapeId="0" xr:uid="{3201F1E6-16B4-4DC1-97E2-264C874048CF}">
      <text>
        <r>
          <rPr>
            <b/>
            <sz val="9"/>
            <color indexed="81"/>
            <rFont val="Tahoma"/>
            <family val="2"/>
          </rPr>
          <t>DOCET Impianti</t>
        </r>
      </text>
    </comment>
    <comment ref="R52" authorId="0" shapeId="0" xr:uid="{1CB47576-3754-45B7-81BB-9B26BECF4E39}">
      <text>
        <r>
          <rPr>
            <b/>
            <sz val="9"/>
            <color indexed="81"/>
            <rFont val="Tahoma"/>
            <family val="2"/>
          </rPr>
          <t>DOCET Impianti</t>
        </r>
      </text>
    </comment>
    <comment ref="X52" authorId="0" shapeId="0" xr:uid="{13DD8089-BA9A-420B-91A0-70AB40AF04C3}">
      <text>
        <r>
          <rPr>
            <b/>
            <sz val="9"/>
            <color indexed="81"/>
            <rFont val="Tahoma"/>
            <family val="2"/>
          </rPr>
          <t>DOCET Impianti</t>
        </r>
        <r>
          <rPr>
            <sz val="9"/>
            <color indexed="81"/>
            <rFont val="Tahoma"/>
            <family val="2"/>
          </rPr>
          <t xml:space="preserve">
</t>
        </r>
      </text>
    </comment>
    <comment ref="F53" authorId="0" shapeId="0" xr:uid="{1564E4EC-4D3C-48AE-BA82-02D808749793}">
      <text>
        <r>
          <rPr>
            <b/>
            <sz val="9"/>
            <color indexed="81"/>
            <rFont val="Tahoma"/>
            <family val="2"/>
          </rPr>
          <t>DOCET Impianti</t>
        </r>
      </text>
    </comment>
    <comment ref="H53" authorId="0" shapeId="0" xr:uid="{08A025FC-2357-44D2-821A-31E165182741}">
      <text>
        <r>
          <rPr>
            <b/>
            <sz val="9"/>
            <color indexed="81"/>
            <rFont val="Tahoma"/>
            <family val="2"/>
          </rPr>
          <t>DOCET Impianti</t>
        </r>
      </text>
    </comment>
    <comment ref="J53" authorId="0" shapeId="0" xr:uid="{F05CE807-D6A9-4E18-A0B8-C2CDA03C2D39}">
      <text>
        <r>
          <rPr>
            <b/>
            <sz val="9"/>
            <color indexed="81"/>
            <rFont val="Tahoma"/>
            <family val="2"/>
          </rPr>
          <t>DOCET Impianti</t>
        </r>
      </text>
    </comment>
    <comment ref="L53" authorId="0" shapeId="0" xr:uid="{1ED86C9B-055E-4B56-9A1E-A081836058A1}">
      <text>
        <r>
          <rPr>
            <b/>
            <sz val="9"/>
            <color indexed="81"/>
            <rFont val="Tahoma"/>
            <family val="2"/>
          </rPr>
          <t>EXTRA DOCET</t>
        </r>
      </text>
    </comment>
    <comment ref="N53" authorId="0" shapeId="0" xr:uid="{965339CC-10B8-4446-BA0A-FBB493E1ACD4}">
      <text>
        <r>
          <rPr>
            <b/>
            <sz val="9"/>
            <color indexed="81"/>
            <rFont val="Tahoma"/>
            <family val="2"/>
          </rPr>
          <t>DOCET Impianti</t>
        </r>
      </text>
    </comment>
    <comment ref="P53" authorId="0" shapeId="0" xr:uid="{E885A0BA-5C15-43B0-B8FF-F7C0B9E1E145}">
      <text>
        <r>
          <rPr>
            <b/>
            <sz val="9"/>
            <color indexed="81"/>
            <rFont val="Tahoma"/>
            <family val="2"/>
          </rPr>
          <t>DOCET Impianti</t>
        </r>
      </text>
    </comment>
    <comment ref="R53" authorId="0" shapeId="0" xr:uid="{F76D61C7-F32A-4C18-B630-CF2137029A18}">
      <text>
        <r>
          <rPr>
            <b/>
            <sz val="9"/>
            <color indexed="81"/>
            <rFont val="Tahoma"/>
            <family val="2"/>
          </rPr>
          <t>DOCET Impianti</t>
        </r>
      </text>
    </comment>
    <comment ref="X53" authorId="0" shapeId="0" xr:uid="{2BB0F072-8E9C-4BED-9309-770BDDFA6F03}">
      <text>
        <r>
          <rPr>
            <b/>
            <sz val="9"/>
            <color indexed="81"/>
            <rFont val="Tahoma"/>
            <family val="2"/>
          </rPr>
          <t>DOCET Impianti</t>
        </r>
        <r>
          <rPr>
            <sz val="9"/>
            <color indexed="81"/>
            <rFont val="Tahoma"/>
            <family val="2"/>
          </rPr>
          <t xml:space="preserve">
</t>
        </r>
      </text>
    </comment>
    <comment ref="F56" authorId="0" shapeId="0" xr:uid="{BA678B6B-1D35-47CE-B009-19ECB75A688C}">
      <text>
        <r>
          <rPr>
            <b/>
            <sz val="9"/>
            <color indexed="81"/>
            <rFont val="Tahoma"/>
            <family val="2"/>
          </rPr>
          <t>DOCET Impianti</t>
        </r>
      </text>
    </comment>
    <comment ref="H56" authorId="0" shapeId="0" xr:uid="{B6321ED5-8DE7-4B45-8212-EDA7F92CC9DE}">
      <text>
        <r>
          <rPr>
            <b/>
            <sz val="9"/>
            <color indexed="81"/>
            <rFont val="Tahoma"/>
            <family val="2"/>
          </rPr>
          <t>DOCET Impianti</t>
        </r>
      </text>
    </comment>
    <comment ref="J56" authorId="0" shapeId="0" xr:uid="{C422F734-EA6C-4ADD-97F2-2C9F74971A14}">
      <text>
        <r>
          <rPr>
            <b/>
            <sz val="9"/>
            <color indexed="81"/>
            <rFont val="Tahoma"/>
            <family val="2"/>
          </rPr>
          <t>DOCET Impianti</t>
        </r>
      </text>
    </comment>
    <comment ref="L56" authorId="0" shapeId="0" xr:uid="{5B7A3F2E-9F91-489A-80E1-286DC526BE42}">
      <text>
        <r>
          <rPr>
            <b/>
            <sz val="9"/>
            <color indexed="81"/>
            <rFont val="Tahoma"/>
            <family val="2"/>
          </rPr>
          <t>EXTRA DOCET - Può essere o un doppio generatore, presente ad esempio in una centrale termica per riscaldamento o ad es. il generatore di calore di acqua calda sanitaria centralizzato</t>
        </r>
        <r>
          <rPr>
            <sz val="9"/>
            <color indexed="81"/>
            <rFont val="Tahoma"/>
            <family val="2"/>
          </rPr>
          <t xml:space="preserve">
</t>
        </r>
      </text>
    </comment>
    <comment ref="N56" authorId="0" shapeId="0" xr:uid="{527591E0-DA61-4EE8-8B57-13E7214DBD37}">
      <text>
        <r>
          <rPr>
            <b/>
            <sz val="9"/>
            <color indexed="81"/>
            <rFont val="Tahoma"/>
            <family val="2"/>
          </rPr>
          <t>DOCET Impianti</t>
        </r>
      </text>
    </comment>
    <comment ref="P56" authorId="0" shapeId="0" xr:uid="{0CEF7D9C-AFF7-421F-B7CE-B7BAF92B11C3}">
      <text>
        <r>
          <rPr>
            <b/>
            <sz val="9"/>
            <color indexed="81"/>
            <rFont val="Tahoma"/>
            <family val="2"/>
          </rPr>
          <t>DOCET Impianti</t>
        </r>
      </text>
    </comment>
    <comment ref="R56" authorId="0" shapeId="0" xr:uid="{3D64708A-FD3B-4A11-970B-07E7B3B31822}">
      <text>
        <r>
          <rPr>
            <b/>
            <sz val="9"/>
            <color indexed="81"/>
            <rFont val="Tahoma"/>
            <family val="2"/>
          </rPr>
          <t>DOCET Impianti</t>
        </r>
      </text>
    </comment>
    <comment ref="X56" authorId="0" shapeId="0" xr:uid="{223DFEE4-3EEF-40AA-B2DD-24071FD172A3}">
      <text>
        <r>
          <rPr>
            <b/>
            <sz val="9"/>
            <color indexed="81"/>
            <rFont val="Tahoma"/>
            <family val="2"/>
          </rPr>
          <t>DOCET Impianti</t>
        </r>
        <r>
          <rPr>
            <sz val="9"/>
            <color indexed="81"/>
            <rFont val="Tahoma"/>
            <family val="2"/>
          </rPr>
          <t xml:space="preserve">
</t>
        </r>
      </text>
    </comment>
    <comment ref="F57" authorId="0" shapeId="0" xr:uid="{7352A2C7-1319-4474-AF69-A0FDD65A1AC5}">
      <text>
        <r>
          <rPr>
            <b/>
            <sz val="9"/>
            <color indexed="81"/>
            <rFont val="Tahoma"/>
            <family val="2"/>
          </rPr>
          <t>DOCET Impianti</t>
        </r>
      </text>
    </comment>
    <comment ref="H57" authorId="0" shapeId="0" xr:uid="{EE740A09-C106-478D-A6AC-43A4F05F04AE}">
      <text>
        <r>
          <rPr>
            <b/>
            <sz val="9"/>
            <color indexed="81"/>
            <rFont val="Tahoma"/>
            <family val="2"/>
          </rPr>
          <t>DOCET Impianti</t>
        </r>
      </text>
    </comment>
    <comment ref="J57" authorId="0" shapeId="0" xr:uid="{5FD4198A-BF3D-432C-9905-457F56043D55}">
      <text>
        <r>
          <rPr>
            <b/>
            <sz val="9"/>
            <color indexed="81"/>
            <rFont val="Tahoma"/>
            <family val="2"/>
          </rPr>
          <t>DOCET Impianti</t>
        </r>
      </text>
    </comment>
    <comment ref="L57" authorId="0" shapeId="0" xr:uid="{79E0B711-BD5E-4A53-999E-2941DD13301B}">
      <text>
        <r>
          <rPr>
            <b/>
            <sz val="9"/>
            <color indexed="81"/>
            <rFont val="Tahoma"/>
            <family val="2"/>
          </rPr>
          <t>EXTRA DOCET</t>
        </r>
      </text>
    </comment>
    <comment ref="N57" authorId="0" shapeId="0" xr:uid="{7A26CBC7-4EAF-4071-A994-2C8425417980}">
      <text>
        <r>
          <rPr>
            <b/>
            <sz val="9"/>
            <color indexed="81"/>
            <rFont val="Tahoma"/>
            <family val="2"/>
          </rPr>
          <t>DOCET Impianti</t>
        </r>
      </text>
    </comment>
    <comment ref="P57" authorId="0" shapeId="0" xr:uid="{60F47984-2BCA-472B-AD1D-9E9B9F8EE9D3}">
      <text>
        <r>
          <rPr>
            <b/>
            <sz val="9"/>
            <color indexed="81"/>
            <rFont val="Tahoma"/>
            <family val="2"/>
          </rPr>
          <t>DOCET Impianti</t>
        </r>
      </text>
    </comment>
    <comment ref="R57" authorId="0" shapeId="0" xr:uid="{A48E7851-FF6F-4977-BD0E-2416AED7DD32}">
      <text>
        <r>
          <rPr>
            <b/>
            <sz val="9"/>
            <color indexed="81"/>
            <rFont val="Tahoma"/>
            <family val="2"/>
          </rPr>
          <t>DOCET Impianti</t>
        </r>
      </text>
    </comment>
    <comment ref="X57" authorId="0" shapeId="0" xr:uid="{BDA69F34-99F0-461E-94AE-338FBF55E01B}">
      <text>
        <r>
          <rPr>
            <b/>
            <sz val="9"/>
            <color indexed="81"/>
            <rFont val="Tahoma"/>
            <family val="2"/>
          </rPr>
          <t>DOCET Impianti</t>
        </r>
        <r>
          <rPr>
            <sz val="9"/>
            <color indexed="81"/>
            <rFont val="Tahoma"/>
            <family val="2"/>
          </rPr>
          <t xml:space="preserve">
</t>
        </r>
      </text>
    </comment>
    <comment ref="F58" authorId="0" shapeId="0" xr:uid="{4150743B-D0E5-41B5-9D9D-A57541D019EB}">
      <text>
        <r>
          <rPr>
            <b/>
            <sz val="9"/>
            <color indexed="81"/>
            <rFont val="Tahoma"/>
            <family val="2"/>
          </rPr>
          <t>DOCET Impianti</t>
        </r>
      </text>
    </comment>
    <comment ref="H58" authorId="0" shapeId="0" xr:uid="{2AAE3E89-1C64-47B6-9A21-1E7AB724D9B0}">
      <text>
        <r>
          <rPr>
            <b/>
            <sz val="9"/>
            <color indexed="81"/>
            <rFont val="Tahoma"/>
            <family val="2"/>
          </rPr>
          <t>DOCET Impianti</t>
        </r>
      </text>
    </comment>
    <comment ref="J58" authorId="0" shapeId="0" xr:uid="{3DD3A4BB-1526-4879-A91C-CA8C935A4C85}">
      <text>
        <r>
          <rPr>
            <b/>
            <sz val="9"/>
            <color indexed="81"/>
            <rFont val="Tahoma"/>
            <family val="2"/>
          </rPr>
          <t>DOCET Impianti</t>
        </r>
      </text>
    </comment>
    <comment ref="L58" authorId="0" shapeId="0" xr:uid="{3944B3CF-71B1-4B4E-99F0-0A91B57700BF}">
      <text>
        <r>
          <rPr>
            <b/>
            <sz val="9"/>
            <color indexed="81"/>
            <rFont val="Tahoma"/>
            <family val="2"/>
          </rPr>
          <t>EXTRA DOCET</t>
        </r>
      </text>
    </comment>
    <comment ref="N58" authorId="0" shapeId="0" xr:uid="{5F5B25FF-905C-48A2-B5FF-16FD3E0215FB}">
      <text>
        <r>
          <rPr>
            <b/>
            <sz val="9"/>
            <color indexed="81"/>
            <rFont val="Tahoma"/>
            <family val="2"/>
          </rPr>
          <t>DOCET Impianti</t>
        </r>
      </text>
    </comment>
    <comment ref="P58" authorId="0" shapeId="0" xr:uid="{32441B38-D718-4206-AA2D-C230097C6967}">
      <text>
        <r>
          <rPr>
            <b/>
            <sz val="9"/>
            <color indexed="81"/>
            <rFont val="Tahoma"/>
            <family val="2"/>
          </rPr>
          <t>DOCET Impianti</t>
        </r>
      </text>
    </comment>
    <comment ref="R58" authorId="0" shapeId="0" xr:uid="{98684B38-5567-4DE5-ABCF-B59B865FCBC5}">
      <text>
        <r>
          <rPr>
            <b/>
            <sz val="9"/>
            <color indexed="81"/>
            <rFont val="Tahoma"/>
            <family val="2"/>
          </rPr>
          <t>DOCET Impianti</t>
        </r>
      </text>
    </comment>
    <comment ref="X58" authorId="0" shapeId="0" xr:uid="{8D3A43E8-8A50-4BE5-854D-50CD34830927}">
      <text>
        <r>
          <rPr>
            <b/>
            <sz val="9"/>
            <color indexed="81"/>
            <rFont val="Tahoma"/>
            <family val="2"/>
          </rPr>
          <t>DOCET Impianti</t>
        </r>
        <r>
          <rPr>
            <sz val="9"/>
            <color indexed="81"/>
            <rFont val="Tahoma"/>
            <family val="2"/>
          </rPr>
          <t xml:space="preserve">
</t>
        </r>
      </text>
    </comment>
    <comment ref="F59" authorId="0" shapeId="0" xr:uid="{FDEDE5C6-867A-4E2F-B8BB-627D48E75641}">
      <text>
        <r>
          <rPr>
            <b/>
            <sz val="9"/>
            <color indexed="81"/>
            <rFont val="Tahoma"/>
            <family val="2"/>
          </rPr>
          <t>DOCET Impianti</t>
        </r>
      </text>
    </comment>
    <comment ref="H59" authorId="0" shapeId="0" xr:uid="{4331B22F-0EE7-43AD-962C-E014554D1C3C}">
      <text>
        <r>
          <rPr>
            <b/>
            <sz val="9"/>
            <color indexed="81"/>
            <rFont val="Tahoma"/>
            <family val="2"/>
          </rPr>
          <t>DOCET Impianti</t>
        </r>
      </text>
    </comment>
    <comment ref="J59" authorId="0" shapeId="0" xr:uid="{64344244-8002-4F7C-871B-D4037522F3C1}">
      <text>
        <r>
          <rPr>
            <b/>
            <sz val="9"/>
            <color indexed="81"/>
            <rFont val="Tahoma"/>
            <family val="2"/>
          </rPr>
          <t>DOCET Impianti</t>
        </r>
      </text>
    </comment>
    <comment ref="L59" authorId="0" shapeId="0" xr:uid="{865B16BC-FEA9-4056-ACB3-5411DE235DDD}">
      <text>
        <r>
          <rPr>
            <b/>
            <sz val="9"/>
            <color indexed="81"/>
            <rFont val="Tahoma"/>
            <family val="2"/>
          </rPr>
          <t>EXTRA DOCET</t>
        </r>
      </text>
    </comment>
    <comment ref="N59" authorId="0" shapeId="0" xr:uid="{AED1E3D5-4BD6-43D6-93CC-E69645236584}">
      <text>
        <r>
          <rPr>
            <b/>
            <sz val="9"/>
            <color indexed="81"/>
            <rFont val="Tahoma"/>
            <family val="2"/>
          </rPr>
          <t>DOCET Impianti</t>
        </r>
      </text>
    </comment>
    <comment ref="P59" authorId="0" shapeId="0" xr:uid="{A1DC9ED2-274E-4FC0-B785-07FB26D9AFC6}">
      <text>
        <r>
          <rPr>
            <b/>
            <sz val="9"/>
            <color indexed="81"/>
            <rFont val="Tahoma"/>
            <family val="2"/>
          </rPr>
          <t>DOCET Impianti</t>
        </r>
      </text>
    </comment>
    <comment ref="R59" authorId="0" shapeId="0" xr:uid="{B69E507A-CA39-437A-9927-E0DE94A6784E}">
      <text>
        <r>
          <rPr>
            <b/>
            <sz val="9"/>
            <color indexed="81"/>
            <rFont val="Tahoma"/>
            <family val="2"/>
          </rPr>
          <t>DOCET Impianti</t>
        </r>
      </text>
    </comment>
    <comment ref="X59" authorId="0" shapeId="0" xr:uid="{3A0BC7FA-3AE3-43A2-B487-58E13B7D3B1F}">
      <text>
        <r>
          <rPr>
            <b/>
            <sz val="9"/>
            <color indexed="81"/>
            <rFont val="Tahoma"/>
            <family val="2"/>
          </rPr>
          <t>DOCET Impianti</t>
        </r>
        <r>
          <rPr>
            <sz val="9"/>
            <color indexed="81"/>
            <rFont val="Tahoma"/>
            <family val="2"/>
          </rPr>
          <t xml:space="preserve">
</t>
        </r>
      </text>
    </comment>
    <comment ref="F62" authorId="0" shapeId="0" xr:uid="{748F787D-3124-47EC-93F0-9A674B6CA539}">
      <text>
        <r>
          <rPr>
            <b/>
            <sz val="9"/>
            <color indexed="81"/>
            <rFont val="Tahoma"/>
            <family val="2"/>
          </rPr>
          <t>DOCET Impianti</t>
        </r>
      </text>
    </comment>
    <comment ref="H62" authorId="0" shapeId="0" xr:uid="{392114C1-618D-49A6-9C65-15AFEAE4EF66}">
      <text>
        <r>
          <rPr>
            <b/>
            <sz val="9"/>
            <color indexed="81"/>
            <rFont val="Tahoma"/>
            <family val="2"/>
          </rPr>
          <t>DOCET Impianti</t>
        </r>
      </text>
    </comment>
    <comment ref="J62" authorId="0" shapeId="0" xr:uid="{8AA08E5B-E7C5-46B3-A552-6065BFE8E77D}">
      <text>
        <r>
          <rPr>
            <b/>
            <sz val="9"/>
            <color indexed="81"/>
            <rFont val="Tahoma"/>
            <family val="2"/>
          </rPr>
          <t>DOCET Impianti</t>
        </r>
      </text>
    </comment>
    <comment ref="L62" authorId="0" shapeId="0" xr:uid="{C0ECB187-3F44-4E84-89B6-9F32626B4D3B}">
      <text>
        <r>
          <rPr>
            <b/>
            <sz val="9"/>
            <color indexed="81"/>
            <rFont val="Tahoma"/>
            <family val="2"/>
          </rPr>
          <t>EXTRA DOCET - Può essere o un doppio generatore, presente ad esempio in una centrale termica per riscaldamento o ad es. il generatore di calore di acqua calda sanitaria centralizzato</t>
        </r>
        <r>
          <rPr>
            <sz val="9"/>
            <color indexed="81"/>
            <rFont val="Tahoma"/>
            <family val="2"/>
          </rPr>
          <t xml:space="preserve">
</t>
        </r>
      </text>
    </comment>
    <comment ref="N62" authorId="0" shapeId="0" xr:uid="{A3D81E3A-C7D9-4E3D-BA84-38C53E4A8A42}">
      <text>
        <r>
          <rPr>
            <b/>
            <sz val="9"/>
            <color indexed="81"/>
            <rFont val="Tahoma"/>
            <family val="2"/>
          </rPr>
          <t>DOCET Impianti</t>
        </r>
      </text>
    </comment>
    <comment ref="P62" authorId="0" shapeId="0" xr:uid="{297D1440-17EF-4333-AEC4-1B2DAE83AE7B}">
      <text>
        <r>
          <rPr>
            <b/>
            <sz val="9"/>
            <color indexed="81"/>
            <rFont val="Tahoma"/>
            <family val="2"/>
          </rPr>
          <t>DOCET Impianti</t>
        </r>
      </text>
    </comment>
    <comment ref="R62" authorId="0" shapeId="0" xr:uid="{D341307F-DEE7-485B-A435-FDD2DDFB2D79}">
      <text>
        <r>
          <rPr>
            <b/>
            <sz val="9"/>
            <color indexed="81"/>
            <rFont val="Tahoma"/>
            <family val="2"/>
          </rPr>
          <t>DOCET Impianti</t>
        </r>
      </text>
    </comment>
    <comment ref="X62" authorId="0" shapeId="0" xr:uid="{02AF2254-7ED6-402B-831A-B03AA6F6EF55}">
      <text>
        <r>
          <rPr>
            <b/>
            <sz val="9"/>
            <color indexed="81"/>
            <rFont val="Tahoma"/>
            <family val="2"/>
          </rPr>
          <t>DOCET Impianti</t>
        </r>
        <r>
          <rPr>
            <sz val="9"/>
            <color indexed="81"/>
            <rFont val="Tahoma"/>
            <family val="2"/>
          </rPr>
          <t xml:space="preserve">
</t>
        </r>
      </text>
    </comment>
    <comment ref="F63" authorId="0" shapeId="0" xr:uid="{02A68159-080D-4D8A-8428-2892EC744D90}">
      <text>
        <r>
          <rPr>
            <b/>
            <sz val="9"/>
            <color indexed="81"/>
            <rFont val="Tahoma"/>
            <family val="2"/>
          </rPr>
          <t>DOCET Impianti</t>
        </r>
      </text>
    </comment>
    <comment ref="H63" authorId="0" shapeId="0" xr:uid="{726042D0-4BD6-475B-B64F-A49795A79639}">
      <text>
        <r>
          <rPr>
            <b/>
            <sz val="9"/>
            <color indexed="81"/>
            <rFont val="Tahoma"/>
            <family val="2"/>
          </rPr>
          <t>DOCET Impianti</t>
        </r>
      </text>
    </comment>
    <comment ref="J63" authorId="0" shapeId="0" xr:uid="{CB9CCA55-5D1C-449D-B0FC-3096DFD77726}">
      <text>
        <r>
          <rPr>
            <b/>
            <sz val="9"/>
            <color indexed="81"/>
            <rFont val="Tahoma"/>
            <family val="2"/>
          </rPr>
          <t>DOCET Impianti</t>
        </r>
      </text>
    </comment>
    <comment ref="L63" authorId="0" shapeId="0" xr:uid="{637DBC32-8D53-4C8C-951F-AC735B51F468}">
      <text>
        <r>
          <rPr>
            <b/>
            <sz val="9"/>
            <color indexed="81"/>
            <rFont val="Tahoma"/>
            <family val="2"/>
          </rPr>
          <t>EXTRA DOCET</t>
        </r>
      </text>
    </comment>
    <comment ref="N63" authorId="0" shapeId="0" xr:uid="{0C9921FB-934A-4A18-9DF2-093B5D800FF9}">
      <text>
        <r>
          <rPr>
            <b/>
            <sz val="9"/>
            <color indexed="81"/>
            <rFont val="Tahoma"/>
            <family val="2"/>
          </rPr>
          <t>DOCET Impianti</t>
        </r>
      </text>
    </comment>
    <comment ref="P63" authorId="0" shapeId="0" xr:uid="{51827D81-FCEE-44D5-8737-FBDDE0CF504C}">
      <text>
        <r>
          <rPr>
            <b/>
            <sz val="9"/>
            <color indexed="81"/>
            <rFont val="Tahoma"/>
            <family val="2"/>
          </rPr>
          <t>DOCET Impianti</t>
        </r>
      </text>
    </comment>
    <comment ref="R63" authorId="0" shapeId="0" xr:uid="{9661477C-6C68-411A-B675-D8AB6EFE8122}">
      <text>
        <r>
          <rPr>
            <b/>
            <sz val="9"/>
            <color indexed="81"/>
            <rFont val="Tahoma"/>
            <family val="2"/>
          </rPr>
          <t>DOCET Impianti</t>
        </r>
      </text>
    </comment>
    <comment ref="X63" authorId="0" shapeId="0" xr:uid="{40983B21-8F8F-4A72-959B-97EFB6B7587F}">
      <text>
        <r>
          <rPr>
            <b/>
            <sz val="9"/>
            <color indexed="81"/>
            <rFont val="Tahoma"/>
            <family val="2"/>
          </rPr>
          <t>DOCET Impianti</t>
        </r>
        <r>
          <rPr>
            <sz val="9"/>
            <color indexed="81"/>
            <rFont val="Tahoma"/>
            <family val="2"/>
          </rPr>
          <t xml:space="preserve">
</t>
        </r>
      </text>
    </comment>
    <comment ref="F64" authorId="0" shapeId="0" xr:uid="{9AA9B3FA-7386-40C8-89FA-1214992E4765}">
      <text>
        <r>
          <rPr>
            <b/>
            <sz val="9"/>
            <color indexed="81"/>
            <rFont val="Tahoma"/>
            <family val="2"/>
          </rPr>
          <t>DOCET Impianti</t>
        </r>
      </text>
    </comment>
    <comment ref="H64" authorId="0" shapeId="0" xr:uid="{7B9947D1-06CA-4C8B-960A-DD1D8D927B5E}">
      <text>
        <r>
          <rPr>
            <b/>
            <sz val="9"/>
            <color indexed="81"/>
            <rFont val="Tahoma"/>
            <family val="2"/>
          </rPr>
          <t>DOCET Impianti</t>
        </r>
      </text>
    </comment>
    <comment ref="J64" authorId="0" shapeId="0" xr:uid="{AFE93905-C0C0-4CB9-BD88-ACC745356A53}">
      <text>
        <r>
          <rPr>
            <b/>
            <sz val="9"/>
            <color indexed="81"/>
            <rFont val="Tahoma"/>
            <family val="2"/>
          </rPr>
          <t>DOCET Impianti</t>
        </r>
      </text>
    </comment>
    <comment ref="L64" authorId="0" shapeId="0" xr:uid="{75752593-FEC9-4B6A-BD2D-E937DED6D8CD}">
      <text>
        <r>
          <rPr>
            <b/>
            <sz val="9"/>
            <color indexed="81"/>
            <rFont val="Tahoma"/>
            <family val="2"/>
          </rPr>
          <t>EXTRA DOCET</t>
        </r>
      </text>
    </comment>
    <comment ref="N64" authorId="0" shapeId="0" xr:uid="{0F35DE96-FD7C-4168-8F4A-F15E5F492D99}">
      <text>
        <r>
          <rPr>
            <b/>
            <sz val="9"/>
            <color indexed="81"/>
            <rFont val="Tahoma"/>
            <family val="2"/>
          </rPr>
          <t>DOCET Impianti</t>
        </r>
      </text>
    </comment>
    <comment ref="P64" authorId="0" shapeId="0" xr:uid="{F574BE69-2B50-4EFA-B230-F85005E822D1}">
      <text>
        <r>
          <rPr>
            <b/>
            <sz val="9"/>
            <color indexed="81"/>
            <rFont val="Tahoma"/>
            <family val="2"/>
          </rPr>
          <t>DOCET Impianti</t>
        </r>
      </text>
    </comment>
    <comment ref="R64" authorId="0" shapeId="0" xr:uid="{AD39F887-3354-4367-8347-90DDD38A4A35}">
      <text>
        <r>
          <rPr>
            <b/>
            <sz val="9"/>
            <color indexed="81"/>
            <rFont val="Tahoma"/>
            <family val="2"/>
          </rPr>
          <t>DOCET Impianti</t>
        </r>
      </text>
    </comment>
    <comment ref="X64" authorId="0" shapeId="0" xr:uid="{B4861742-291E-4BE6-B873-49F2C833B14E}">
      <text>
        <r>
          <rPr>
            <b/>
            <sz val="9"/>
            <color indexed="81"/>
            <rFont val="Tahoma"/>
            <family val="2"/>
          </rPr>
          <t>DOCET Impianti</t>
        </r>
        <r>
          <rPr>
            <sz val="9"/>
            <color indexed="81"/>
            <rFont val="Tahoma"/>
            <family val="2"/>
          </rPr>
          <t xml:space="preserve">
</t>
        </r>
      </text>
    </comment>
    <comment ref="F65" authorId="0" shapeId="0" xr:uid="{317A4B51-1040-4C35-A6AB-4B85DB61E786}">
      <text>
        <r>
          <rPr>
            <b/>
            <sz val="9"/>
            <color indexed="81"/>
            <rFont val="Tahoma"/>
            <family val="2"/>
          </rPr>
          <t>DOCET Impianti</t>
        </r>
      </text>
    </comment>
    <comment ref="H65" authorId="0" shapeId="0" xr:uid="{B66A4A73-3CB8-49A1-B035-5A764C984E0C}">
      <text>
        <r>
          <rPr>
            <b/>
            <sz val="9"/>
            <color indexed="81"/>
            <rFont val="Tahoma"/>
            <family val="2"/>
          </rPr>
          <t>DOCET Impianti</t>
        </r>
      </text>
    </comment>
    <comment ref="J65" authorId="0" shapeId="0" xr:uid="{53160B12-CE7A-4FF4-867E-41F696A682FF}">
      <text>
        <r>
          <rPr>
            <b/>
            <sz val="9"/>
            <color indexed="81"/>
            <rFont val="Tahoma"/>
            <family val="2"/>
          </rPr>
          <t>DOCET Impianti</t>
        </r>
      </text>
    </comment>
    <comment ref="L65" authorId="0" shapeId="0" xr:uid="{73E2DA07-13B8-448B-8E7D-6B7C416BC7FE}">
      <text>
        <r>
          <rPr>
            <b/>
            <sz val="9"/>
            <color indexed="81"/>
            <rFont val="Tahoma"/>
            <family val="2"/>
          </rPr>
          <t>EXTRA DOCET</t>
        </r>
      </text>
    </comment>
    <comment ref="N65" authorId="0" shapeId="0" xr:uid="{FB535B8D-A24A-433A-9CBE-F94A467B4903}">
      <text>
        <r>
          <rPr>
            <b/>
            <sz val="9"/>
            <color indexed="81"/>
            <rFont val="Tahoma"/>
            <family val="2"/>
          </rPr>
          <t>DOCET Impianti</t>
        </r>
      </text>
    </comment>
    <comment ref="P65" authorId="0" shapeId="0" xr:uid="{312728D6-B1BE-4EAB-9DEB-5126A978F4EF}">
      <text>
        <r>
          <rPr>
            <b/>
            <sz val="9"/>
            <color indexed="81"/>
            <rFont val="Tahoma"/>
            <family val="2"/>
          </rPr>
          <t>DOCET Impianti</t>
        </r>
      </text>
    </comment>
    <comment ref="R65" authorId="0" shapeId="0" xr:uid="{291E4DDE-ADC1-4BB7-BFAD-38C0B03D2A9E}">
      <text>
        <r>
          <rPr>
            <b/>
            <sz val="9"/>
            <color indexed="81"/>
            <rFont val="Tahoma"/>
            <family val="2"/>
          </rPr>
          <t>DOCET Impianti</t>
        </r>
      </text>
    </comment>
    <comment ref="X65" authorId="0" shapeId="0" xr:uid="{E4870DC6-2FBE-4F6F-B65F-DF68313B2ED6}">
      <text>
        <r>
          <rPr>
            <b/>
            <sz val="9"/>
            <color indexed="81"/>
            <rFont val="Tahoma"/>
            <family val="2"/>
          </rPr>
          <t>DOCET Impianti</t>
        </r>
        <r>
          <rPr>
            <sz val="9"/>
            <color indexed="81"/>
            <rFont val="Tahoma"/>
            <family val="2"/>
          </rPr>
          <t xml:space="preserve">
</t>
        </r>
      </text>
    </comment>
    <comment ref="F74" authorId="0" shapeId="0" xr:uid="{946507C6-80AF-41EA-9D3D-146BC1097E6C}">
      <text>
        <r>
          <rPr>
            <b/>
            <sz val="9"/>
            <color indexed="81"/>
            <rFont val="Tahoma"/>
            <family val="2"/>
          </rPr>
          <t>DOCET Impianti</t>
        </r>
      </text>
    </comment>
    <comment ref="H74" authorId="0" shapeId="0" xr:uid="{9B5A7914-DF2B-4C68-A4DF-1560207450E4}">
      <text>
        <r>
          <rPr>
            <b/>
            <sz val="9"/>
            <color indexed="81"/>
            <rFont val="Tahoma"/>
            <family val="2"/>
          </rPr>
          <t>DOCET Impianti</t>
        </r>
      </text>
    </comment>
    <comment ref="J74" authorId="0" shapeId="0" xr:uid="{76D2625E-9F14-4C40-94A8-DBCFE551C91C}">
      <text>
        <r>
          <rPr>
            <b/>
            <sz val="9"/>
            <color indexed="81"/>
            <rFont val="Tahoma"/>
            <family val="2"/>
          </rPr>
          <t>DOCET Impianti</t>
        </r>
      </text>
    </comment>
    <comment ref="L74" authorId="0" shapeId="0" xr:uid="{E788AE06-0C58-4CF8-9BC2-79CDF1BB174D}">
      <text>
        <r>
          <rPr>
            <b/>
            <sz val="9"/>
            <color indexed="81"/>
            <rFont val="Tahoma"/>
            <family val="2"/>
          </rPr>
          <t>EXTRA DOCET - Può essere o un doppio generatore, presente ad esempio in una centrale termica per riscaldamento o ad es. il generatore di calore di acqua calda sanitaria centralizzato</t>
        </r>
        <r>
          <rPr>
            <sz val="9"/>
            <color indexed="81"/>
            <rFont val="Tahoma"/>
            <family val="2"/>
          </rPr>
          <t xml:space="preserve">
</t>
        </r>
      </text>
    </comment>
    <comment ref="N74" authorId="0" shapeId="0" xr:uid="{80937E47-3509-4F37-855C-AB360841D874}">
      <text>
        <r>
          <rPr>
            <b/>
            <sz val="9"/>
            <color indexed="81"/>
            <rFont val="Tahoma"/>
            <family val="2"/>
          </rPr>
          <t>DOCET Impianti</t>
        </r>
      </text>
    </comment>
    <comment ref="P74" authorId="0" shapeId="0" xr:uid="{89FDB236-9747-40C0-8946-B7048EF9BF46}">
      <text>
        <r>
          <rPr>
            <b/>
            <sz val="9"/>
            <color indexed="81"/>
            <rFont val="Tahoma"/>
            <family val="2"/>
          </rPr>
          <t>DOCET Impianti</t>
        </r>
      </text>
    </comment>
    <comment ref="R74" authorId="0" shapeId="0" xr:uid="{2AF1F8A6-BE5C-449B-B349-1E16851DA23D}">
      <text>
        <r>
          <rPr>
            <b/>
            <sz val="9"/>
            <color indexed="81"/>
            <rFont val="Tahoma"/>
            <family val="2"/>
          </rPr>
          <t>DOCET Impianti</t>
        </r>
      </text>
    </comment>
    <comment ref="X74" authorId="0" shapeId="0" xr:uid="{6DC2598F-7EA8-44F4-92C5-89C09FE22838}">
      <text>
        <r>
          <rPr>
            <b/>
            <sz val="9"/>
            <color indexed="81"/>
            <rFont val="Tahoma"/>
            <family val="2"/>
          </rPr>
          <t>DOCET Impianti</t>
        </r>
        <r>
          <rPr>
            <sz val="9"/>
            <color indexed="81"/>
            <rFont val="Tahoma"/>
            <family val="2"/>
          </rPr>
          <t xml:space="preserve">
</t>
        </r>
      </text>
    </comment>
    <comment ref="F75" authorId="0" shapeId="0" xr:uid="{F6CAC852-1A60-4009-ADE8-DC3596A6B0ED}">
      <text>
        <r>
          <rPr>
            <b/>
            <sz val="9"/>
            <color indexed="81"/>
            <rFont val="Tahoma"/>
            <family val="2"/>
          </rPr>
          <t>DOCET Impianti</t>
        </r>
      </text>
    </comment>
    <comment ref="H75" authorId="0" shapeId="0" xr:uid="{11BF0974-0BC8-43A7-B8EB-B19F33F4D158}">
      <text>
        <r>
          <rPr>
            <b/>
            <sz val="9"/>
            <color indexed="81"/>
            <rFont val="Tahoma"/>
            <family val="2"/>
          </rPr>
          <t>DOCET Impianti</t>
        </r>
      </text>
    </comment>
    <comment ref="J75" authorId="0" shapeId="0" xr:uid="{16CEE197-0186-4E3D-9305-51C3D101B829}">
      <text>
        <r>
          <rPr>
            <b/>
            <sz val="9"/>
            <color indexed="81"/>
            <rFont val="Tahoma"/>
            <family val="2"/>
          </rPr>
          <t>DOCET Impianti</t>
        </r>
      </text>
    </comment>
    <comment ref="L75" authorId="0" shapeId="0" xr:uid="{4A916A81-28D3-4F2B-B8A1-3616F29D83BB}">
      <text>
        <r>
          <rPr>
            <b/>
            <sz val="9"/>
            <color indexed="81"/>
            <rFont val="Tahoma"/>
            <family val="2"/>
          </rPr>
          <t>EXTRA DOCET</t>
        </r>
      </text>
    </comment>
    <comment ref="N75" authorId="0" shapeId="0" xr:uid="{FE9CE0CD-BF9B-4E72-95BD-E6CACAE2F037}">
      <text>
        <r>
          <rPr>
            <b/>
            <sz val="9"/>
            <color indexed="81"/>
            <rFont val="Tahoma"/>
            <family val="2"/>
          </rPr>
          <t>DOCET Impianti</t>
        </r>
      </text>
    </comment>
    <comment ref="P75" authorId="0" shapeId="0" xr:uid="{A8707BCE-93B4-482B-8655-D6BC98BBC4C4}">
      <text>
        <r>
          <rPr>
            <b/>
            <sz val="9"/>
            <color indexed="81"/>
            <rFont val="Tahoma"/>
            <family val="2"/>
          </rPr>
          <t>DOCET Impianti</t>
        </r>
      </text>
    </comment>
    <comment ref="R75" authorId="0" shapeId="0" xr:uid="{BA4D5BD9-1136-404E-910B-E6974F049061}">
      <text>
        <r>
          <rPr>
            <b/>
            <sz val="9"/>
            <color indexed="81"/>
            <rFont val="Tahoma"/>
            <family val="2"/>
          </rPr>
          <t>DOCET Impianti</t>
        </r>
      </text>
    </comment>
    <comment ref="X75" authorId="0" shapeId="0" xr:uid="{836A9725-0C42-4144-953B-BC6C8E397482}">
      <text>
        <r>
          <rPr>
            <b/>
            <sz val="9"/>
            <color indexed="81"/>
            <rFont val="Tahoma"/>
            <family val="2"/>
          </rPr>
          <t>DOCET Impianti</t>
        </r>
        <r>
          <rPr>
            <sz val="9"/>
            <color indexed="81"/>
            <rFont val="Tahoma"/>
            <family val="2"/>
          </rPr>
          <t xml:space="preserve">
</t>
        </r>
      </text>
    </comment>
    <comment ref="F76" authorId="0" shapeId="0" xr:uid="{F9EFA087-4D8C-4E29-A872-2372E180D426}">
      <text>
        <r>
          <rPr>
            <b/>
            <sz val="9"/>
            <color indexed="81"/>
            <rFont val="Tahoma"/>
            <family val="2"/>
          </rPr>
          <t>DOCET Impianti</t>
        </r>
      </text>
    </comment>
    <comment ref="H76" authorId="0" shapeId="0" xr:uid="{5C35A182-1CEB-477D-85DE-85A2AD230A81}">
      <text>
        <r>
          <rPr>
            <b/>
            <sz val="9"/>
            <color indexed="81"/>
            <rFont val="Tahoma"/>
            <family val="2"/>
          </rPr>
          <t>DOCET Impianti</t>
        </r>
      </text>
    </comment>
    <comment ref="J76" authorId="0" shapeId="0" xr:uid="{E9BD8DA2-5490-4812-9A07-EC8A9796C94F}">
      <text>
        <r>
          <rPr>
            <b/>
            <sz val="9"/>
            <color indexed="81"/>
            <rFont val="Tahoma"/>
            <family val="2"/>
          </rPr>
          <t>DOCET Impianti</t>
        </r>
      </text>
    </comment>
    <comment ref="L76" authorId="0" shapeId="0" xr:uid="{08A9E385-6D8F-4E76-94B5-F7F364206410}">
      <text>
        <r>
          <rPr>
            <b/>
            <sz val="9"/>
            <color indexed="81"/>
            <rFont val="Tahoma"/>
            <family val="2"/>
          </rPr>
          <t>EXTRA DOCET</t>
        </r>
      </text>
    </comment>
    <comment ref="N76" authorId="0" shapeId="0" xr:uid="{4FD040E1-8E04-4263-961F-8420073CBE98}">
      <text>
        <r>
          <rPr>
            <b/>
            <sz val="9"/>
            <color indexed="81"/>
            <rFont val="Tahoma"/>
            <family val="2"/>
          </rPr>
          <t>DOCET Impianti</t>
        </r>
      </text>
    </comment>
    <comment ref="P76" authorId="0" shapeId="0" xr:uid="{7E102574-D9FF-412B-B2B0-0B8427072404}">
      <text>
        <r>
          <rPr>
            <b/>
            <sz val="9"/>
            <color indexed="81"/>
            <rFont val="Tahoma"/>
            <family val="2"/>
          </rPr>
          <t>DOCET Impianti</t>
        </r>
      </text>
    </comment>
    <comment ref="R76" authorId="0" shapeId="0" xr:uid="{C486B420-DD67-4F9B-BBAA-2232CD373ECA}">
      <text>
        <r>
          <rPr>
            <b/>
            <sz val="9"/>
            <color indexed="81"/>
            <rFont val="Tahoma"/>
            <family val="2"/>
          </rPr>
          <t>DOCET Impianti</t>
        </r>
      </text>
    </comment>
    <comment ref="X76" authorId="0" shapeId="0" xr:uid="{CDC8BB8C-3994-4EC0-A334-344FFD242E20}">
      <text>
        <r>
          <rPr>
            <b/>
            <sz val="9"/>
            <color indexed="81"/>
            <rFont val="Tahoma"/>
            <family val="2"/>
          </rPr>
          <t>DOCET Impianti</t>
        </r>
        <r>
          <rPr>
            <sz val="9"/>
            <color indexed="81"/>
            <rFont val="Tahoma"/>
            <family val="2"/>
          </rPr>
          <t xml:space="preserve">
</t>
        </r>
      </text>
    </comment>
    <comment ref="F77" authorId="0" shapeId="0" xr:uid="{735A695B-94FD-4788-8D70-0E2CBEB3AE89}">
      <text>
        <r>
          <rPr>
            <b/>
            <sz val="9"/>
            <color indexed="81"/>
            <rFont val="Tahoma"/>
            <family val="2"/>
          </rPr>
          <t>DOCET Impianti</t>
        </r>
      </text>
    </comment>
    <comment ref="H77" authorId="0" shapeId="0" xr:uid="{75D1A857-E249-441E-87CA-EFA0955F7042}">
      <text>
        <r>
          <rPr>
            <b/>
            <sz val="9"/>
            <color indexed="81"/>
            <rFont val="Tahoma"/>
            <family val="2"/>
          </rPr>
          <t>DOCET Impianti</t>
        </r>
      </text>
    </comment>
    <comment ref="J77" authorId="0" shapeId="0" xr:uid="{E4937C66-AAFD-47BE-918A-50975B6CEC37}">
      <text>
        <r>
          <rPr>
            <b/>
            <sz val="9"/>
            <color indexed="81"/>
            <rFont val="Tahoma"/>
            <family val="2"/>
          </rPr>
          <t>DOCET Impianti</t>
        </r>
      </text>
    </comment>
    <comment ref="L77" authorId="0" shapeId="0" xr:uid="{DDF4C862-7C43-459D-BCB6-B89576D833B4}">
      <text>
        <r>
          <rPr>
            <b/>
            <sz val="9"/>
            <color indexed="81"/>
            <rFont val="Tahoma"/>
            <family val="2"/>
          </rPr>
          <t>EXTRA DOCET</t>
        </r>
      </text>
    </comment>
    <comment ref="N77" authorId="0" shapeId="0" xr:uid="{691C8A29-1F3B-499C-9FCB-650CDF501FF2}">
      <text>
        <r>
          <rPr>
            <b/>
            <sz val="9"/>
            <color indexed="81"/>
            <rFont val="Tahoma"/>
            <family val="2"/>
          </rPr>
          <t>DOCET Impianti</t>
        </r>
      </text>
    </comment>
    <comment ref="P77" authorId="0" shapeId="0" xr:uid="{F97FBE35-B59F-4390-8639-42DDF4372D43}">
      <text>
        <r>
          <rPr>
            <b/>
            <sz val="9"/>
            <color indexed="81"/>
            <rFont val="Tahoma"/>
            <family val="2"/>
          </rPr>
          <t>DOCET Impianti</t>
        </r>
      </text>
    </comment>
    <comment ref="R77" authorId="0" shapeId="0" xr:uid="{8537B4B9-C06E-42F1-8802-1671ED0874DE}">
      <text>
        <r>
          <rPr>
            <b/>
            <sz val="9"/>
            <color indexed="81"/>
            <rFont val="Tahoma"/>
            <family val="2"/>
          </rPr>
          <t>DOCET Impianti</t>
        </r>
      </text>
    </comment>
    <comment ref="X77" authorId="0" shapeId="0" xr:uid="{5237A20E-89B3-49A2-B5D3-411BB7DF1A86}">
      <text>
        <r>
          <rPr>
            <b/>
            <sz val="9"/>
            <color indexed="81"/>
            <rFont val="Tahoma"/>
            <family val="2"/>
          </rPr>
          <t>DOCET Impianti</t>
        </r>
        <r>
          <rPr>
            <sz val="9"/>
            <color indexed="81"/>
            <rFont val="Tahoma"/>
            <family val="2"/>
          </rPr>
          <t xml:space="preserve">
</t>
        </r>
      </text>
    </comment>
    <comment ref="F80" authorId="0" shapeId="0" xr:uid="{40F2C40E-2025-4161-8B14-7312DF6F779C}">
      <text>
        <r>
          <rPr>
            <b/>
            <sz val="9"/>
            <color indexed="81"/>
            <rFont val="Tahoma"/>
            <family val="2"/>
          </rPr>
          <t>DOCET Impianti</t>
        </r>
      </text>
    </comment>
    <comment ref="H80" authorId="0" shapeId="0" xr:uid="{BE210912-D172-4C89-98EF-FD68616619DE}">
      <text>
        <r>
          <rPr>
            <b/>
            <sz val="9"/>
            <color indexed="81"/>
            <rFont val="Tahoma"/>
            <family val="2"/>
          </rPr>
          <t>DOCET Impianti</t>
        </r>
      </text>
    </comment>
    <comment ref="J80" authorId="0" shapeId="0" xr:uid="{6AB2A136-8017-4A5B-B1AB-9472B3906225}">
      <text>
        <r>
          <rPr>
            <b/>
            <sz val="9"/>
            <color indexed="81"/>
            <rFont val="Tahoma"/>
            <family val="2"/>
          </rPr>
          <t>DOCET Impianti</t>
        </r>
      </text>
    </comment>
    <comment ref="L80" authorId="0" shapeId="0" xr:uid="{7D3C8886-FCB6-476B-A40D-400635A53AD9}">
      <text>
        <r>
          <rPr>
            <b/>
            <sz val="9"/>
            <color indexed="81"/>
            <rFont val="Tahoma"/>
            <family val="2"/>
          </rPr>
          <t>EXTRA DOCET - Può essere o un doppio generatore, presente ad esempio in una centrale termica per riscaldamento o ad es. il generatore di calore di acqua calda sanitaria centralizzato</t>
        </r>
        <r>
          <rPr>
            <sz val="9"/>
            <color indexed="81"/>
            <rFont val="Tahoma"/>
            <family val="2"/>
          </rPr>
          <t xml:space="preserve">
</t>
        </r>
      </text>
    </comment>
    <comment ref="N80" authorId="0" shapeId="0" xr:uid="{EE64070A-9A11-4BB8-935B-7D9873C3E975}">
      <text>
        <r>
          <rPr>
            <b/>
            <sz val="9"/>
            <color indexed="81"/>
            <rFont val="Tahoma"/>
            <family val="2"/>
          </rPr>
          <t>DOCET Impianti</t>
        </r>
      </text>
    </comment>
    <comment ref="P80" authorId="0" shapeId="0" xr:uid="{DA7A3019-C0A2-43A9-ACFA-99E81193FAEC}">
      <text>
        <r>
          <rPr>
            <b/>
            <sz val="9"/>
            <color indexed="81"/>
            <rFont val="Tahoma"/>
            <family val="2"/>
          </rPr>
          <t>DOCET Impianti</t>
        </r>
      </text>
    </comment>
    <comment ref="R80" authorId="0" shapeId="0" xr:uid="{F24F5C8E-47A1-4E10-88CC-2332741CA6FE}">
      <text>
        <r>
          <rPr>
            <b/>
            <sz val="9"/>
            <color indexed="81"/>
            <rFont val="Tahoma"/>
            <family val="2"/>
          </rPr>
          <t>DOCET Impianti</t>
        </r>
      </text>
    </comment>
    <comment ref="X80" authorId="0" shapeId="0" xr:uid="{8ED9F0B1-1BCA-4601-B3E0-0C069A35066E}">
      <text>
        <r>
          <rPr>
            <b/>
            <sz val="9"/>
            <color indexed="81"/>
            <rFont val="Tahoma"/>
            <family val="2"/>
          </rPr>
          <t>DOCET Impianti</t>
        </r>
        <r>
          <rPr>
            <sz val="9"/>
            <color indexed="81"/>
            <rFont val="Tahoma"/>
            <family val="2"/>
          </rPr>
          <t xml:space="preserve">
</t>
        </r>
      </text>
    </comment>
    <comment ref="F81" authorId="0" shapeId="0" xr:uid="{DFDAA226-7927-4733-9088-6D2E0AF575E6}">
      <text>
        <r>
          <rPr>
            <b/>
            <sz val="9"/>
            <color indexed="81"/>
            <rFont val="Tahoma"/>
            <family val="2"/>
          </rPr>
          <t>DOCET Impianti</t>
        </r>
      </text>
    </comment>
    <comment ref="H81" authorId="0" shapeId="0" xr:uid="{1720BD2E-EB7C-47A8-8809-B411C822FB5B}">
      <text>
        <r>
          <rPr>
            <b/>
            <sz val="9"/>
            <color indexed="81"/>
            <rFont val="Tahoma"/>
            <family val="2"/>
          </rPr>
          <t>DOCET Impianti</t>
        </r>
      </text>
    </comment>
    <comment ref="J81" authorId="0" shapeId="0" xr:uid="{01EB1709-BD14-415C-B438-E5FA0EE4497E}">
      <text>
        <r>
          <rPr>
            <b/>
            <sz val="9"/>
            <color indexed="81"/>
            <rFont val="Tahoma"/>
            <family val="2"/>
          </rPr>
          <t>DOCET Impianti</t>
        </r>
      </text>
    </comment>
    <comment ref="L81" authorId="0" shapeId="0" xr:uid="{A2BF6BE9-1837-4075-8015-1832FCF9672E}">
      <text>
        <r>
          <rPr>
            <b/>
            <sz val="9"/>
            <color indexed="81"/>
            <rFont val="Tahoma"/>
            <family val="2"/>
          </rPr>
          <t>EXTRA DOCET</t>
        </r>
      </text>
    </comment>
    <comment ref="N81" authorId="0" shapeId="0" xr:uid="{DB4DA686-0A0B-4894-A420-6B1B4571C5EA}">
      <text>
        <r>
          <rPr>
            <b/>
            <sz val="9"/>
            <color indexed="81"/>
            <rFont val="Tahoma"/>
            <family val="2"/>
          </rPr>
          <t>DOCET Impianti</t>
        </r>
      </text>
    </comment>
    <comment ref="P81" authorId="0" shapeId="0" xr:uid="{2433C31E-AED3-42E9-9DC5-F34A203ECA02}">
      <text>
        <r>
          <rPr>
            <b/>
            <sz val="9"/>
            <color indexed="81"/>
            <rFont val="Tahoma"/>
            <family val="2"/>
          </rPr>
          <t>DOCET Impianti</t>
        </r>
      </text>
    </comment>
    <comment ref="R81" authorId="0" shapeId="0" xr:uid="{5B49F795-FE14-4B8A-A33B-892B9CF558A6}">
      <text>
        <r>
          <rPr>
            <b/>
            <sz val="9"/>
            <color indexed="81"/>
            <rFont val="Tahoma"/>
            <family val="2"/>
          </rPr>
          <t>DOCET Impianti</t>
        </r>
      </text>
    </comment>
    <comment ref="X81" authorId="0" shapeId="0" xr:uid="{A73E8CA0-EF8D-4DD8-939A-A13BAD8B6D3E}">
      <text>
        <r>
          <rPr>
            <b/>
            <sz val="9"/>
            <color indexed="81"/>
            <rFont val="Tahoma"/>
            <family val="2"/>
          </rPr>
          <t>DOCET Impianti</t>
        </r>
        <r>
          <rPr>
            <sz val="9"/>
            <color indexed="81"/>
            <rFont val="Tahoma"/>
            <family val="2"/>
          </rPr>
          <t xml:space="preserve">
</t>
        </r>
      </text>
    </comment>
    <comment ref="F82" authorId="0" shapeId="0" xr:uid="{653DD176-99C4-4B16-B3E4-D14210A29E6D}">
      <text>
        <r>
          <rPr>
            <b/>
            <sz val="9"/>
            <color indexed="81"/>
            <rFont val="Tahoma"/>
            <family val="2"/>
          </rPr>
          <t>DOCET Impianti</t>
        </r>
      </text>
    </comment>
    <comment ref="H82" authorId="0" shapeId="0" xr:uid="{450CEC15-B76E-4B9A-8E29-134B0381C10E}">
      <text>
        <r>
          <rPr>
            <b/>
            <sz val="9"/>
            <color indexed="81"/>
            <rFont val="Tahoma"/>
            <family val="2"/>
          </rPr>
          <t>DOCET Impianti</t>
        </r>
      </text>
    </comment>
    <comment ref="J82" authorId="0" shapeId="0" xr:uid="{C7122F95-C99D-460A-A49D-EC8CA0441729}">
      <text>
        <r>
          <rPr>
            <b/>
            <sz val="9"/>
            <color indexed="81"/>
            <rFont val="Tahoma"/>
            <family val="2"/>
          </rPr>
          <t>DOCET Impianti</t>
        </r>
      </text>
    </comment>
    <comment ref="L82" authorId="0" shapeId="0" xr:uid="{8042DC4C-13CB-4619-905A-FA564626AFA4}">
      <text>
        <r>
          <rPr>
            <b/>
            <sz val="9"/>
            <color indexed="81"/>
            <rFont val="Tahoma"/>
            <family val="2"/>
          </rPr>
          <t>EXTRA DOCET</t>
        </r>
      </text>
    </comment>
    <comment ref="N82" authorId="0" shapeId="0" xr:uid="{D09CFC4A-E851-434A-97B1-55F8AAFD8866}">
      <text>
        <r>
          <rPr>
            <b/>
            <sz val="9"/>
            <color indexed="81"/>
            <rFont val="Tahoma"/>
            <family val="2"/>
          </rPr>
          <t>DOCET Impianti</t>
        </r>
      </text>
    </comment>
    <comment ref="P82" authorId="0" shapeId="0" xr:uid="{8C9FC549-C3E2-445B-938F-6D8BB6C3E111}">
      <text>
        <r>
          <rPr>
            <b/>
            <sz val="9"/>
            <color indexed="81"/>
            <rFont val="Tahoma"/>
            <family val="2"/>
          </rPr>
          <t>DOCET Impianti</t>
        </r>
      </text>
    </comment>
    <comment ref="R82" authorId="0" shapeId="0" xr:uid="{6CDBF1AF-BF1F-42BD-89DF-3744B66E0A57}">
      <text>
        <r>
          <rPr>
            <b/>
            <sz val="9"/>
            <color indexed="81"/>
            <rFont val="Tahoma"/>
            <family val="2"/>
          </rPr>
          <t>DOCET Impianti</t>
        </r>
      </text>
    </comment>
    <comment ref="X82" authorId="0" shapeId="0" xr:uid="{40835412-1575-49AD-87D3-E8FF343DB108}">
      <text>
        <r>
          <rPr>
            <b/>
            <sz val="9"/>
            <color indexed="81"/>
            <rFont val="Tahoma"/>
            <family val="2"/>
          </rPr>
          <t>DOCET Impianti</t>
        </r>
        <r>
          <rPr>
            <sz val="9"/>
            <color indexed="81"/>
            <rFont val="Tahoma"/>
            <family val="2"/>
          </rPr>
          <t xml:space="preserve">
</t>
        </r>
      </text>
    </comment>
    <comment ref="F83" authorId="0" shapeId="0" xr:uid="{235627AB-E0F8-4B83-AB54-44498F058783}">
      <text>
        <r>
          <rPr>
            <b/>
            <sz val="9"/>
            <color indexed="81"/>
            <rFont val="Tahoma"/>
            <family val="2"/>
          </rPr>
          <t>DOCET Impianti</t>
        </r>
      </text>
    </comment>
    <comment ref="H83" authorId="0" shapeId="0" xr:uid="{4419432C-630C-4A48-8726-097A7D01F0AC}">
      <text>
        <r>
          <rPr>
            <b/>
            <sz val="9"/>
            <color indexed="81"/>
            <rFont val="Tahoma"/>
            <family val="2"/>
          </rPr>
          <t>DOCET Impianti</t>
        </r>
      </text>
    </comment>
    <comment ref="J83" authorId="0" shapeId="0" xr:uid="{C0E3BE56-D8A3-4585-BF67-3AB5C9EE88E8}">
      <text>
        <r>
          <rPr>
            <b/>
            <sz val="9"/>
            <color indexed="81"/>
            <rFont val="Tahoma"/>
            <family val="2"/>
          </rPr>
          <t>DOCET Impianti</t>
        </r>
      </text>
    </comment>
    <comment ref="L83" authorId="0" shapeId="0" xr:uid="{56EC2645-DA14-407F-A9D7-920A3FD39FED}">
      <text>
        <r>
          <rPr>
            <b/>
            <sz val="9"/>
            <color indexed="81"/>
            <rFont val="Tahoma"/>
            <family val="2"/>
          </rPr>
          <t>EXTRA DOCET</t>
        </r>
      </text>
    </comment>
    <comment ref="N83" authorId="0" shapeId="0" xr:uid="{D28D7FA6-CF22-4F0C-9C70-FDC7D6038AE6}">
      <text>
        <r>
          <rPr>
            <b/>
            <sz val="9"/>
            <color indexed="81"/>
            <rFont val="Tahoma"/>
            <family val="2"/>
          </rPr>
          <t>DOCET Impianti</t>
        </r>
      </text>
    </comment>
    <comment ref="P83" authorId="0" shapeId="0" xr:uid="{C34352EC-8DD1-4FD4-BA8A-A3DD145994B3}">
      <text>
        <r>
          <rPr>
            <b/>
            <sz val="9"/>
            <color indexed="81"/>
            <rFont val="Tahoma"/>
            <family val="2"/>
          </rPr>
          <t>DOCET Impianti</t>
        </r>
      </text>
    </comment>
    <comment ref="R83" authorId="0" shapeId="0" xr:uid="{4CA9B1D0-C2A2-472D-A4BE-5DFE2E3DA8BF}">
      <text>
        <r>
          <rPr>
            <b/>
            <sz val="9"/>
            <color indexed="81"/>
            <rFont val="Tahoma"/>
            <family val="2"/>
          </rPr>
          <t>DOCET Impianti</t>
        </r>
      </text>
    </comment>
    <comment ref="X83" authorId="0" shapeId="0" xr:uid="{163971FB-BCF5-4440-AA86-D052030B1C2B}">
      <text>
        <r>
          <rPr>
            <b/>
            <sz val="9"/>
            <color indexed="81"/>
            <rFont val="Tahoma"/>
            <family val="2"/>
          </rPr>
          <t>DOCET Impianti</t>
        </r>
        <r>
          <rPr>
            <sz val="9"/>
            <color indexed="81"/>
            <rFont val="Tahoma"/>
            <family val="2"/>
          </rPr>
          <t xml:space="preserve">
</t>
        </r>
      </text>
    </comment>
    <comment ref="F86" authorId="0" shapeId="0" xr:uid="{030C5DC9-B47B-4E46-B8E3-33F9DF060F42}">
      <text>
        <r>
          <rPr>
            <b/>
            <sz val="9"/>
            <color indexed="81"/>
            <rFont val="Tahoma"/>
            <family val="2"/>
          </rPr>
          <t>DOCET Impianti</t>
        </r>
      </text>
    </comment>
    <comment ref="H86" authorId="0" shapeId="0" xr:uid="{0EFBCAD3-BEB6-40F7-882B-88452919D9C9}">
      <text>
        <r>
          <rPr>
            <b/>
            <sz val="9"/>
            <color indexed="81"/>
            <rFont val="Tahoma"/>
            <family val="2"/>
          </rPr>
          <t>DOCET Impianti</t>
        </r>
      </text>
    </comment>
    <comment ref="J86" authorId="0" shapeId="0" xr:uid="{17B06F21-A60E-47ED-ADD2-93675567BB34}">
      <text>
        <r>
          <rPr>
            <b/>
            <sz val="9"/>
            <color indexed="81"/>
            <rFont val="Tahoma"/>
            <family val="2"/>
          </rPr>
          <t>DOCET Impianti</t>
        </r>
      </text>
    </comment>
    <comment ref="L86" authorId="0" shapeId="0" xr:uid="{576C6CC1-30E9-4667-B4C1-E94F2BD2BEC0}">
      <text>
        <r>
          <rPr>
            <b/>
            <sz val="9"/>
            <color indexed="81"/>
            <rFont val="Tahoma"/>
            <family val="2"/>
          </rPr>
          <t>EXTRA DOCET - Può essere o un doppio generatore, presente ad esempio in una centrale termica per riscaldamento o ad es. il generatore di calore di acqua calda sanitaria centralizzato</t>
        </r>
        <r>
          <rPr>
            <sz val="9"/>
            <color indexed="81"/>
            <rFont val="Tahoma"/>
            <family val="2"/>
          </rPr>
          <t xml:space="preserve">
</t>
        </r>
      </text>
    </comment>
    <comment ref="N86" authorId="0" shapeId="0" xr:uid="{E6337A50-78E0-4D23-BB58-18BA159B9760}">
      <text>
        <r>
          <rPr>
            <b/>
            <sz val="9"/>
            <color indexed="81"/>
            <rFont val="Tahoma"/>
            <family val="2"/>
          </rPr>
          <t>DOCET Impianti</t>
        </r>
      </text>
    </comment>
    <comment ref="P86" authorId="0" shapeId="0" xr:uid="{6CD9E928-64BC-4AB8-9744-39D4CB9CBFAD}">
      <text>
        <r>
          <rPr>
            <b/>
            <sz val="9"/>
            <color indexed="81"/>
            <rFont val="Tahoma"/>
            <family val="2"/>
          </rPr>
          <t>DOCET Impianti</t>
        </r>
      </text>
    </comment>
    <comment ref="R86" authorId="0" shapeId="0" xr:uid="{0D0D8520-89B4-4A06-BDAD-3AA66AC31C99}">
      <text>
        <r>
          <rPr>
            <b/>
            <sz val="9"/>
            <color indexed="81"/>
            <rFont val="Tahoma"/>
            <family val="2"/>
          </rPr>
          <t>DOCET Impianti</t>
        </r>
      </text>
    </comment>
    <comment ref="X86" authorId="0" shapeId="0" xr:uid="{C45EA04E-8CC9-4C48-96DE-9B3CDFDDE8BA}">
      <text>
        <r>
          <rPr>
            <b/>
            <sz val="9"/>
            <color indexed="81"/>
            <rFont val="Tahoma"/>
            <family val="2"/>
          </rPr>
          <t>DOCET Impianti</t>
        </r>
        <r>
          <rPr>
            <sz val="9"/>
            <color indexed="81"/>
            <rFont val="Tahoma"/>
            <family val="2"/>
          </rPr>
          <t xml:space="preserve">
</t>
        </r>
      </text>
    </comment>
    <comment ref="F87" authorId="0" shapeId="0" xr:uid="{C0B80577-572E-4F8A-BAB1-6B879F75CFD9}">
      <text>
        <r>
          <rPr>
            <b/>
            <sz val="9"/>
            <color indexed="81"/>
            <rFont val="Tahoma"/>
            <family val="2"/>
          </rPr>
          <t>DOCET Impianti</t>
        </r>
      </text>
    </comment>
    <comment ref="H87" authorId="0" shapeId="0" xr:uid="{14DA2651-BE51-4105-8604-D458D364A4DF}">
      <text>
        <r>
          <rPr>
            <b/>
            <sz val="9"/>
            <color indexed="81"/>
            <rFont val="Tahoma"/>
            <family val="2"/>
          </rPr>
          <t>DOCET Impianti</t>
        </r>
      </text>
    </comment>
    <comment ref="J87" authorId="0" shapeId="0" xr:uid="{A0C70C14-8141-4382-8758-7FEFBCF10093}">
      <text>
        <r>
          <rPr>
            <b/>
            <sz val="9"/>
            <color indexed="81"/>
            <rFont val="Tahoma"/>
            <family val="2"/>
          </rPr>
          <t>DOCET Impianti</t>
        </r>
      </text>
    </comment>
    <comment ref="L87" authorId="0" shapeId="0" xr:uid="{B565DC1E-6AAD-45A2-B98B-AF7657A5CEFB}">
      <text>
        <r>
          <rPr>
            <b/>
            <sz val="9"/>
            <color indexed="81"/>
            <rFont val="Tahoma"/>
            <family val="2"/>
          </rPr>
          <t>EXTRA DOCET</t>
        </r>
      </text>
    </comment>
    <comment ref="N87" authorId="0" shapeId="0" xr:uid="{ABCAADDE-0DA2-4705-A300-F6930B09B483}">
      <text>
        <r>
          <rPr>
            <b/>
            <sz val="9"/>
            <color indexed="81"/>
            <rFont val="Tahoma"/>
            <family val="2"/>
          </rPr>
          <t>DOCET Impianti</t>
        </r>
      </text>
    </comment>
    <comment ref="P87" authorId="0" shapeId="0" xr:uid="{0E1B3485-5283-48E7-8A1B-FBF456246AD4}">
      <text>
        <r>
          <rPr>
            <b/>
            <sz val="9"/>
            <color indexed="81"/>
            <rFont val="Tahoma"/>
            <family val="2"/>
          </rPr>
          <t>DOCET Impianti</t>
        </r>
      </text>
    </comment>
    <comment ref="R87" authorId="0" shapeId="0" xr:uid="{0FC9B9F2-8405-48AD-91D6-80CAFA2934F7}">
      <text>
        <r>
          <rPr>
            <b/>
            <sz val="9"/>
            <color indexed="81"/>
            <rFont val="Tahoma"/>
            <family val="2"/>
          </rPr>
          <t>DOCET Impianti</t>
        </r>
      </text>
    </comment>
    <comment ref="X87" authorId="0" shapeId="0" xr:uid="{65930297-6314-406F-97D5-0C28B41E99BA}">
      <text>
        <r>
          <rPr>
            <b/>
            <sz val="9"/>
            <color indexed="81"/>
            <rFont val="Tahoma"/>
            <family val="2"/>
          </rPr>
          <t>DOCET Impianti</t>
        </r>
        <r>
          <rPr>
            <sz val="9"/>
            <color indexed="81"/>
            <rFont val="Tahoma"/>
            <family val="2"/>
          </rPr>
          <t xml:space="preserve">
</t>
        </r>
      </text>
    </comment>
    <comment ref="F88" authorId="0" shapeId="0" xr:uid="{1A873A42-E4D9-422D-A418-C0A9E54D2F08}">
      <text>
        <r>
          <rPr>
            <b/>
            <sz val="9"/>
            <color indexed="81"/>
            <rFont val="Tahoma"/>
            <family val="2"/>
          </rPr>
          <t>DOCET Impianti</t>
        </r>
      </text>
    </comment>
    <comment ref="H88" authorId="0" shapeId="0" xr:uid="{4D3BA3B3-6F9D-471E-9EB4-D38908EECBEF}">
      <text>
        <r>
          <rPr>
            <b/>
            <sz val="9"/>
            <color indexed="81"/>
            <rFont val="Tahoma"/>
            <family val="2"/>
          </rPr>
          <t>DOCET Impianti</t>
        </r>
      </text>
    </comment>
    <comment ref="J88" authorId="0" shapeId="0" xr:uid="{FEF4554B-CCD5-46FF-BE4E-AB73880F85DB}">
      <text>
        <r>
          <rPr>
            <b/>
            <sz val="9"/>
            <color indexed="81"/>
            <rFont val="Tahoma"/>
            <family val="2"/>
          </rPr>
          <t>DOCET Impianti</t>
        </r>
      </text>
    </comment>
    <comment ref="L88" authorId="0" shapeId="0" xr:uid="{BA41C5CE-C797-42FA-A95F-E759F6FBF3A8}">
      <text>
        <r>
          <rPr>
            <b/>
            <sz val="9"/>
            <color indexed="81"/>
            <rFont val="Tahoma"/>
            <family val="2"/>
          </rPr>
          <t>EXTRA DOCET</t>
        </r>
      </text>
    </comment>
    <comment ref="N88" authorId="0" shapeId="0" xr:uid="{22C08CC9-A23D-4748-B848-8799283CF59D}">
      <text>
        <r>
          <rPr>
            <b/>
            <sz val="9"/>
            <color indexed="81"/>
            <rFont val="Tahoma"/>
            <family val="2"/>
          </rPr>
          <t>DOCET Impianti</t>
        </r>
      </text>
    </comment>
    <comment ref="P88" authorId="0" shapeId="0" xr:uid="{61FA6135-8987-446B-A422-0B1906D2DAAF}">
      <text>
        <r>
          <rPr>
            <b/>
            <sz val="9"/>
            <color indexed="81"/>
            <rFont val="Tahoma"/>
            <family val="2"/>
          </rPr>
          <t>DOCET Impianti</t>
        </r>
      </text>
    </comment>
    <comment ref="R88" authorId="0" shapeId="0" xr:uid="{BDC1EED7-ACCF-4976-8A7B-DC5778CD6402}">
      <text>
        <r>
          <rPr>
            <b/>
            <sz val="9"/>
            <color indexed="81"/>
            <rFont val="Tahoma"/>
            <family val="2"/>
          </rPr>
          <t>DOCET Impianti</t>
        </r>
      </text>
    </comment>
    <comment ref="X88" authorId="0" shapeId="0" xr:uid="{6B56115D-DEC7-486D-A792-4FE925CFE967}">
      <text>
        <r>
          <rPr>
            <b/>
            <sz val="9"/>
            <color indexed="81"/>
            <rFont val="Tahoma"/>
            <family val="2"/>
          </rPr>
          <t>DOCET Impianti</t>
        </r>
        <r>
          <rPr>
            <sz val="9"/>
            <color indexed="81"/>
            <rFont val="Tahoma"/>
            <family val="2"/>
          </rPr>
          <t xml:space="preserve">
</t>
        </r>
      </text>
    </comment>
    <comment ref="F89" authorId="0" shapeId="0" xr:uid="{D17C41CE-3004-4C0E-9BE8-F741E2A2D568}">
      <text>
        <r>
          <rPr>
            <b/>
            <sz val="9"/>
            <color indexed="81"/>
            <rFont val="Tahoma"/>
            <family val="2"/>
          </rPr>
          <t>DOCET Impianti</t>
        </r>
      </text>
    </comment>
    <comment ref="H89" authorId="0" shapeId="0" xr:uid="{A3699B43-09C7-4DAD-8D44-554C264F6094}">
      <text>
        <r>
          <rPr>
            <b/>
            <sz val="9"/>
            <color indexed="81"/>
            <rFont val="Tahoma"/>
            <family val="2"/>
          </rPr>
          <t>DOCET Impianti</t>
        </r>
      </text>
    </comment>
    <comment ref="J89" authorId="0" shapeId="0" xr:uid="{DD9C032C-7DDD-452E-9740-1BD42E4E6E40}">
      <text>
        <r>
          <rPr>
            <b/>
            <sz val="9"/>
            <color indexed="81"/>
            <rFont val="Tahoma"/>
            <family val="2"/>
          </rPr>
          <t>DOCET Impianti</t>
        </r>
      </text>
    </comment>
    <comment ref="L89" authorId="0" shapeId="0" xr:uid="{11CA56A6-D93C-4D19-A637-F30D1756C924}">
      <text>
        <r>
          <rPr>
            <b/>
            <sz val="9"/>
            <color indexed="81"/>
            <rFont val="Tahoma"/>
            <family val="2"/>
          </rPr>
          <t>EXTRA DOCET</t>
        </r>
      </text>
    </comment>
    <comment ref="N89" authorId="0" shapeId="0" xr:uid="{D8825A96-0629-44A8-913A-B49A77ABEC8F}">
      <text>
        <r>
          <rPr>
            <b/>
            <sz val="9"/>
            <color indexed="81"/>
            <rFont val="Tahoma"/>
            <family val="2"/>
          </rPr>
          <t>DOCET Impianti</t>
        </r>
      </text>
    </comment>
    <comment ref="P89" authorId="0" shapeId="0" xr:uid="{BC103CD0-038D-439A-9A5C-DE9FDC87F35E}">
      <text>
        <r>
          <rPr>
            <b/>
            <sz val="9"/>
            <color indexed="81"/>
            <rFont val="Tahoma"/>
            <family val="2"/>
          </rPr>
          <t>DOCET Impianti</t>
        </r>
      </text>
    </comment>
    <comment ref="R89" authorId="0" shapeId="0" xr:uid="{C1B75B01-7D92-4D83-B913-E5F91C1F5977}">
      <text>
        <r>
          <rPr>
            <b/>
            <sz val="9"/>
            <color indexed="81"/>
            <rFont val="Tahoma"/>
            <family val="2"/>
          </rPr>
          <t>DOCET Impianti</t>
        </r>
      </text>
    </comment>
    <comment ref="X89" authorId="0" shapeId="0" xr:uid="{4719EB33-388E-48A0-995F-93DE680481A4}">
      <text>
        <r>
          <rPr>
            <b/>
            <sz val="9"/>
            <color indexed="81"/>
            <rFont val="Tahoma"/>
            <family val="2"/>
          </rPr>
          <t>DOCET Impianti</t>
        </r>
        <r>
          <rPr>
            <sz val="9"/>
            <color indexed="81"/>
            <rFont val="Tahoma"/>
            <family val="2"/>
          </rPr>
          <t xml:space="preserve">
</t>
        </r>
      </text>
    </comment>
    <comment ref="F92" authorId="0" shapeId="0" xr:uid="{9F3464A0-A35C-4CA8-8132-57C1F72B49AA}">
      <text>
        <r>
          <rPr>
            <b/>
            <sz val="9"/>
            <color indexed="81"/>
            <rFont val="Tahoma"/>
            <family val="2"/>
          </rPr>
          <t>DOCET Impianti</t>
        </r>
      </text>
    </comment>
    <comment ref="H92" authorId="0" shapeId="0" xr:uid="{EAB97ED9-86DB-4756-B972-FBEA9297A3A6}">
      <text>
        <r>
          <rPr>
            <b/>
            <sz val="9"/>
            <color indexed="81"/>
            <rFont val="Tahoma"/>
            <family val="2"/>
          </rPr>
          <t>DOCET Impianti</t>
        </r>
      </text>
    </comment>
    <comment ref="J92" authorId="0" shapeId="0" xr:uid="{E505C8D1-7ED0-450F-A4DF-1F4B1BD83FE2}">
      <text>
        <r>
          <rPr>
            <b/>
            <sz val="9"/>
            <color indexed="81"/>
            <rFont val="Tahoma"/>
            <family val="2"/>
          </rPr>
          <t>DOCET Impianti</t>
        </r>
      </text>
    </comment>
    <comment ref="L92" authorId="0" shapeId="0" xr:uid="{723DC07F-7C31-427C-9EF3-6C620F17E336}">
      <text>
        <r>
          <rPr>
            <b/>
            <sz val="9"/>
            <color indexed="81"/>
            <rFont val="Tahoma"/>
            <family val="2"/>
          </rPr>
          <t>EXTRA DOCET - Può essere o un doppio generatore, presente ad esempio in una centrale termica per riscaldamento o ad es. il generatore di calore di acqua calda sanitaria centralizzato</t>
        </r>
        <r>
          <rPr>
            <sz val="9"/>
            <color indexed="81"/>
            <rFont val="Tahoma"/>
            <family val="2"/>
          </rPr>
          <t xml:space="preserve">
</t>
        </r>
      </text>
    </comment>
    <comment ref="N92" authorId="0" shapeId="0" xr:uid="{5547EB31-52FD-4108-B8EA-610C157E21B0}">
      <text>
        <r>
          <rPr>
            <b/>
            <sz val="9"/>
            <color indexed="81"/>
            <rFont val="Tahoma"/>
            <family val="2"/>
          </rPr>
          <t>DOCET Impianti</t>
        </r>
      </text>
    </comment>
    <comment ref="P92" authorId="0" shapeId="0" xr:uid="{B9232869-9823-47FC-AB20-5F2D823451A5}">
      <text>
        <r>
          <rPr>
            <b/>
            <sz val="9"/>
            <color indexed="81"/>
            <rFont val="Tahoma"/>
            <family val="2"/>
          </rPr>
          <t>DOCET Impianti</t>
        </r>
      </text>
    </comment>
    <comment ref="R92" authorId="0" shapeId="0" xr:uid="{4B32F5E3-93C9-4D14-A3C6-4BE3872F5AB1}">
      <text>
        <r>
          <rPr>
            <b/>
            <sz val="9"/>
            <color indexed="81"/>
            <rFont val="Tahoma"/>
            <family val="2"/>
          </rPr>
          <t>DOCET Impianti</t>
        </r>
      </text>
    </comment>
    <comment ref="X92" authorId="0" shapeId="0" xr:uid="{AFE3F690-0075-41B6-9E86-1D9B951C99BE}">
      <text>
        <r>
          <rPr>
            <b/>
            <sz val="9"/>
            <color indexed="81"/>
            <rFont val="Tahoma"/>
            <family val="2"/>
          </rPr>
          <t>DOCET Impianti</t>
        </r>
        <r>
          <rPr>
            <sz val="9"/>
            <color indexed="81"/>
            <rFont val="Tahoma"/>
            <family val="2"/>
          </rPr>
          <t xml:space="preserve">
</t>
        </r>
      </text>
    </comment>
    <comment ref="F93" authorId="0" shapeId="0" xr:uid="{B0552CBB-2E51-4329-B2F8-673C61908369}">
      <text>
        <r>
          <rPr>
            <b/>
            <sz val="9"/>
            <color indexed="81"/>
            <rFont val="Tahoma"/>
            <family val="2"/>
          </rPr>
          <t>DOCET Impianti</t>
        </r>
      </text>
    </comment>
    <comment ref="H93" authorId="0" shapeId="0" xr:uid="{5A8C271F-9B1E-4C27-8E96-35509CC4FCBF}">
      <text>
        <r>
          <rPr>
            <b/>
            <sz val="9"/>
            <color indexed="81"/>
            <rFont val="Tahoma"/>
            <family val="2"/>
          </rPr>
          <t>DOCET Impianti</t>
        </r>
      </text>
    </comment>
    <comment ref="J93" authorId="0" shapeId="0" xr:uid="{FEF796B4-67DE-40CB-B074-769185CA7CA0}">
      <text>
        <r>
          <rPr>
            <b/>
            <sz val="9"/>
            <color indexed="81"/>
            <rFont val="Tahoma"/>
            <family val="2"/>
          </rPr>
          <t>DOCET Impianti</t>
        </r>
      </text>
    </comment>
    <comment ref="L93" authorId="0" shapeId="0" xr:uid="{D6F4784E-ED0A-45C1-A41B-5A9F4E85A751}">
      <text>
        <r>
          <rPr>
            <b/>
            <sz val="9"/>
            <color indexed="81"/>
            <rFont val="Tahoma"/>
            <family val="2"/>
          </rPr>
          <t>EXTRA DOCET</t>
        </r>
      </text>
    </comment>
    <comment ref="N93" authorId="0" shapeId="0" xr:uid="{BDC5B15C-C651-4363-9822-9F4E442C7E69}">
      <text>
        <r>
          <rPr>
            <b/>
            <sz val="9"/>
            <color indexed="81"/>
            <rFont val="Tahoma"/>
            <family val="2"/>
          </rPr>
          <t>DOCET Impianti</t>
        </r>
      </text>
    </comment>
    <comment ref="P93" authorId="0" shapeId="0" xr:uid="{6CA2B907-7030-4AF0-8E9C-D545264FDE0E}">
      <text>
        <r>
          <rPr>
            <b/>
            <sz val="9"/>
            <color indexed="81"/>
            <rFont val="Tahoma"/>
            <family val="2"/>
          </rPr>
          <t>DOCET Impianti</t>
        </r>
      </text>
    </comment>
    <comment ref="R93" authorId="0" shapeId="0" xr:uid="{44B1CC48-58D3-4CCA-BD44-E084DBDDC11A}">
      <text>
        <r>
          <rPr>
            <b/>
            <sz val="9"/>
            <color indexed="81"/>
            <rFont val="Tahoma"/>
            <family val="2"/>
          </rPr>
          <t>DOCET Impianti</t>
        </r>
      </text>
    </comment>
    <comment ref="X93" authorId="0" shapeId="0" xr:uid="{84B7FB2F-EB77-4C57-B733-86034FACBA01}">
      <text>
        <r>
          <rPr>
            <b/>
            <sz val="9"/>
            <color indexed="81"/>
            <rFont val="Tahoma"/>
            <family val="2"/>
          </rPr>
          <t>DOCET Impianti</t>
        </r>
        <r>
          <rPr>
            <sz val="9"/>
            <color indexed="81"/>
            <rFont val="Tahoma"/>
            <family val="2"/>
          </rPr>
          <t xml:space="preserve">
</t>
        </r>
      </text>
    </comment>
    <comment ref="F94" authorId="0" shapeId="0" xr:uid="{586B2A0A-3BD4-49C4-9473-8409B72C62AF}">
      <text>
        <r>
          <rPr>
            <b/>
            <sz val="9"/>
            <color indexed="81"/>
            <rFont val="Tahoma"/>
            <family val="2"/>
          </rPr>
          <t>DOCET Impianti</t>
        </r>
      </text>
    </comment>
    <comment ref="H94" authorId="0" shapeId="0" xr:uid="{A4157F76-FCB3-41F5-AB09-227DAE9DC48E}">
      <text>
        <r>
          <rPr>
            <b/>
            <sz val="9"/>
            <color indexed="81"/>
            <rFont val="Tahoma"/>
            <family val="2"/>
          </rPr>
          <t>DOCET Impianti</t>
        </r>
      </text>
    </comment>
    <comment ref="J94" authorId="0" shapeId="0" xr:uid="{76F0ADD0-68E4-4A42-9901-F109FAC7C25F}">
      <text>
        <r>
          <rPr>
            <b/>
            <sz val="9"/>
            <color indexed="81"/>
            <rFont val="Tahoma"/>
            <family val="2"/>
          </rPr>
          <t>DOCET Impianti</t>
        </r>
      </text>
    </comment>
    <comment ref="L94" authorId="0" shapeId="0" xr:uid="{D56612BC-4C2C-4084-81B5-3D95C468202E}">
      <text>
        <r>
          <rPr>
            <b/>
            <sz val="9"/>
            <color indexed="81"/>
            <rFont val="Tahoma"/>
            <family val="2"/>
          </rPr>
          <t>EXTRA DOCET</t>
        </r>
      </text>
    </comment>
    <comment ref="N94" authorId="0" shapeId="0" xr:uid="{C3C77867-E220-4462-A4EA-68E43AB5BD0F}">
      <text>
        <r>
          <rPr>
            <b/>
            <sz val="9"/>
            <color indexed="81"/>
            <rFont val="Tahoma"/>
            <family val="2"/>
          </rPr>
          <t>DOCET Impianti</t>
        </r>
      </text>
    </comment>
    <comment ref="P94" authorId="0" shapeId="0" xr:uid="{DAD98EF4-B1E7-4069-AA61-AB339FECF5FF}">
      <text>
        <r>
          <rPr>
            <b/>
            <sz val="9"/>
            <color indexed="81"/>
            <rFont val="Tahoma"/>
            <family val="2"/>
          </rPr>
          <t>DOCET Impianti</t>
        </r>
      </text>
    </comment>
    <comment ref="R94" authorId="0" shapeId="0" xr:uid="{6B119844-9529-43D9-A0B2-4B58F7887E02}">
      <text>
        <r>
          <rPr>
            <b/>
            <sz val="9"/>
            <color indexed="81"/>
            <rFont val="Tahoma"/>
            <family val="2"/>
          </rPr>
          <t>DOCET Impianti</t>
        </r>
      </text>
    </comment>
    <comment ref="X94" authorId="0" shapeId="0" xr:uid="{B68A5054-A463-401D-B24A-D4A1F8843E5C}">
      <text>
        <r>
          <rPr>
            <b/>
            <sz val="9"/>
            <color indexed="81"/>
            <rFont val="Tahoma"/>
            <family val="2"/>
          </rPr>
          <t>DOCET Impianti</t>
        </r>
        <r>
          <rPr>
            <sz val="9"/>
            <color indexed="81"/>
            <rFont val="Tahoma"/>
            <family val="2"/>
          </rPr>
          <t xml:space="preserve">
</t>
        </r>
      </text>
    </comment>
    <comment ref="F95" authorId="0" shapeId="0" xr:uid="{B62D1130-15B5-4A06-9995-287214B9D4E0}">
      <text>
        <r>
          <rPr>
            <b/>
            <sz val="9"/>
            <color indexed="81"/>
            <rFont val="Tahoma"/>
            <family val="2"/>
          </rPr>
          <t>DOCET Impianti</t>
        </r>
      </text>
    </comment>
    <comment ref="H95" authorId="0" shapeId="0" xr:uid="{E6B792F2-E1E0-47F6-8FEC-D42AD6F64CD9}">
      <text>
        <r>
          <rPr>
            <b/>
            <sz val="9"/>
            <color indexed="81"/>
            <rFont val="Tahoma"/>
            <family val="2"/>
          </rPr>
          <t>DOCET Impianti</t>
        </r>
      </text>
    </comment>
    <comment ref="J95" authorId="0" shapeId="0" xr:uid="{62B8AFC4-8769-4584-B2C4-FA617484DBB7}">
      <text>
        <r>
          <rPr>
            <b/>
            <sz val="9"/>
            <color indexed="81"/>
            <rFont val="Tahoma"/>
            <family val="2"/>
          </rPr>
          <t>DOCET Impianti</t>
        </r>
      </text>
    </comment>
    <comment ref="L95" authorId="0" shapeId="0" xr:uid="{F03D1735-6425-423E-8C8E-B357771D14F6}">
      <text>
        <r>
          <rPr>
            <b/>
            <sz val="9"/>
            <color indexed="81"/>
            <rFont val="Tahoma"/>
            <family val="2"/>
          </rPr>
          <t>EXTRA DOCET</t>
        </r>
      </text>
    </comment>
    <comment ref="N95" authorId="0" shapeId="0" xr:uid="{FB8F1C89-D87D-4F52-BC26-B06935B46F76}">
      <text>
        <r>
          <rPr>
            <b/>
            <sz val="9"/>
            <color indexed="81"/>
            <rFont val="Tahoma"/>
            <family val="2"/>
          </rPr>
          <t>DOCET Impianti</t>
        </r>
      </text>
    </comment>
    <comment ref="P95" authorId="0" shapeId="0" xr:uid="{FDC6841F-F9C1-45AC-8A8C-C4619AD08AD1}">
      <text>
        <r>
          <rPr>
            <b/>
            <sz val="9"/>
            <color indexed="81"/>
            <rFont val="Tahoma"/>
            <family val="2"/>
          </rPr>
          <t>DOCET Impianti</t>
        </r>
      </text>
    </comment>
    <comment ref="R95" authorId="0" shapeId="0" xr:uid="{4D2F406E-1F00-4A37-A9D1-D13D74F475F1}">
      <text>
        <r>
          <rPr>
            <b/>
            <sz val="9"/>
            <color indexed="81"/>
            <rFont val="Tahoma"/>
            <family val="2"/>
          </rPr>
          <t>DOCET Impianti</t>
        </r>
      </text>
    </comment>
    <comment ref="X95" authorId="0" shapeId="0" xr:uid="{13CB2B31-BEF8-4A4B-B87D-868ECB3FF950}">
      <text>
        <r>
          <rPr>
            <b/>
            <sz val="9"/>
            <color indexed="81"/>
            <rFont val="Tahoma"/>
            <family val="2"/>
          </rPr>
          <t>DOCET Impianti</t>
        </r>
        <r>
          <rPr>
            <sz val="9"/>
            <color indexed="81"/>
            <rFont val="Tahoma"/>
            <family val="2"/>
          </rPr>
          <t xml:space="preserve">
</t>
        </r>
      </text>
    </comment>
    <comment ref="F98" authorId="0" shapeId="0" xr:uid="{A5017436-A15A-469D-B6C5-97B0691ADD87}">
      <text>
        <r>
          <rPr>
            <b/>
            <sz val="9"/>
            <color indexed="81"/>
            <rFont val="Tahoma"/>
            <family val="2"/>
          </rPr>
          <t>DOCET Impianti</t>
        </r>
      </text>
    </comment>
    <comment ref="H98" authorId="0" shapeId="0" xr:uid="{E058502D-CFDF-4EC0-9BBE-F5A396B9C02B}">
      <text>
        <r>
          <rPr>
            <b/>
            <sz val="9"/>
            <color indexed="81"/>
            <rFont val="Tahoma"/>
            <family val="2"/>
          </rPr>
          <t>DOCET Impianti</t>
        </r>
      </text>
    </comment>
    <comment ref="J98" authorId="0" shapeId="0" xr:uid="{468A4541-2812-4CAA-97BF-BE2C98956F35}">
      <text>
        <r>
          <rPr>
            <b/>
            <sz val="9"/>
            <color indexed="81"/>
            <rFont val="Tahoma"/>
            <family val="2"/>
          </rPr>
          <t>DOCET Impianti</t>
        </r>
      </text>
    </comment>
    <comment ref="L98" authorId="0" shapeId="0" xr:uid="{3DC6CF19-9F37-4C53-8917-B0DA2C0C55D1}">
      <text>
        <r>
          <rPr>
            <b/>
            <sz val="9"/>
            <color indexed="81"/>
            <rFont val="Tahoma"/>
            <family val="2"/>
          </rPr>
          <t>EXTRA DOCET - Può essere o un doppio generatore, presente ad esempio in una centrale termica per riscaldamento o ad es. il generatore di calore di acqua calda sanitaria centralizzato</t>
        </r>
        <r>
          <rPr>
            <sz val="9"/>
            <color indexed="81"/>
            <rFont val="Tahoma"/>
            <family val="2"/>
          </rPr>
          <t xml:space="preserve">
</t>
        </r>
      </text>
    </comment>
    <comment ref="N98" authorId="0" shapeId="0" xr:uid="{A271CBB3-323A-49F1-8BA2-90EF896437BF}">
      <text>
        <r>
          <rPr>
            <b/>
            <sz val="9"/>
            <color indexed="81"/>
            <rFont val="Tahoma"/>
            <family val="2"/>
          </rPr>
          <t>DOCET Impianti</t>
        </r>
      </text>
    </comment>
    <comment ref="P98" authorId="0" shapeId="0" xr:uid="{2BB25D5E-5852-4BC6-B7EC-84B216925320}">
      <text>
        <r>
          <rPr>
            <b/>
            <sz val="9"/>
            <color indexed="81"/>
            <rFont val="Tahoma"/>
            <family val="2"/>
          </rPr>
          <t>DOCET Impianti</t>
        </r>
      </text>
    </comment>
    <comment ref="R98" authorId="0" shapeId="0" xr:uid="{C7D239AC-02FA-4F8F-8452-73A258B3AADB}">
      <text>
        <r>
          <rPr>
            <b/>
            <sz val="9"/>
            <color indexed="81"/>
            <rFont val="Tahoma"/>
            <family val="2"/>
          </rPr>
          <t>DOCET Impianti</t>
        </r>
      </text>
    </comment>
    <comment ref="X98" authorId="0" shapeId="0" xr:uid="{608BC451-17A1-4082-AA3B-0E58537CBBFD}">
      <text>
        <r>
          <rPr>
            <b/>
            <sz val="9"/>
            <color indexed="81"/>
            <rFont val="Tahoma"/>
            <family val="2"/>
          </rPr>
          <t>DOCET Impianti</t>
        </r>
        <r>
          <rPr>
            <sz val="9"/>
            <color indexed="81"/>
            <rFont val="Tahoma"/>
            <family val="2"/>
          </rPr>
          <t xml:space="preserve">
</t>
        </r>
      </text>
    </comment>
    <comment ref="F99" authorId="0" shapeId="0" xr:uid="{FB4476EB-199A-468B-8C09-1C952D4AC5C4}">
      <text>
        <r>
          <rPr>
            <b/>
            <sz val="9"/>
            <color indexed="81"/>
            <rFont val="Tahoma"/>
            <family val="2"/>
          </rPr>
          <t>DOCET Impianti</t>
        </r>
      </text>
    </comment>
    <comment ref="H99" authorId="0" shapeId="0" xr:uid="{7ADCF980-6552-44B1-8827-2DABD42985F5}">
      <text>
        <r>
          <rPr>
            <b/>
            <sz val="9"/>
            <color indexed="81"/>
            <rFont val="Tahoma"/>
            <family val="2"/>
          </rPr>
          <t>DOCET Impianti</t>
        </r>
      </text>
    </comment>
    <comment ref="J99" authorId="0" shapeId="0" xr:uid="{A3CB1215-72A4-44A4-B734-B27169C40CC7}">
      <text>
        <r>
          <rPr>
            <b/>
            <sz val="9"/>
            <color indexed="81"/>
            <rFont val="Tahoma"/>
            <family val="2"/>
          </rPr>
          <t>DOCET Impianti</t>
        </r>
      </text>
    </comment>
    <comment ref="L99" authorId="0" shapeId="0" xr:uid="{E0F9EDCB-7BB4-42AC-B5AD-40AC6064C667}">
      <text>
        <r>
          <rPr>
            <b/>
            <sz val="9"/>
            <color indexed="81"/>
            <rFont val="Tahoma"/>
            <family val="2"/>
          </rPr>
          <t>EXTRA DOCET</t>
        </r>
      </text>
    </comment>
    <comment ref="N99" authorId="0" shapeId="0" xr:uid="{707BE56F-2C68-4692-802D-2201B3AD1B33}">
      <text>
        <r>
          <rPr>
            <b/>
            <sz val="9"/>
            <color indexed="81"/>
            <rFont val="Tahoma"/>
            <family val="2"/>
          </rPr>
          <t>DOCET Impianti</t>
        </r>
      </text>
    </comment>
    <comment ref="P99" authorId="0" shapeId="0" xr:uid="{7B1F8880-4F01-4FCF-BDB3-373D4E74E21E}">
      <text>
        <r>
          <rPr>
            <b/>
            <sz val="9"/>
            <color indexed="81"/>
            <rFont val="Tahoma"/>
            <family val="2"/>
          </rPr>
          <t>DOCET Impianti</t>
        </r>
      </text>
    </comment>
    <comment ref="R99" authorId="0" shapeId="0" xr:uid="{63BE8DCF-55DC-4472-B54B-C180C4B832C3}">
      <text>
        <r>
          <rPr>
            <b/>
            <sz val="9"/>
            <color indexed="81"/>
            <rFont val="Tahoma"/>
            <family val="2"/>
          </rPr>
          <t>DOCET Impianti</t>
        </r>
      </text>
    </comment>
    <comment ref="X99" authorId="0" shapeId="0" xr:uid="{1AEBE24A-D33D-4EFF-B52B-D3008CF0D5DF}">
      <text>
        <r>
          <rPr>
            <b/>
            <sz val="9"/>
            <color indexed="81"/>
            <rFont val="Tahoma"/>
            <family val="2"/>
          </rPr>
          <t>DOCET Impianti</t>
        </r>
        <r>
          <rPr>
            <sz val="9"/>
            <color indexed="81"/>
            <rFont val="Tahoma"/>
            <family val="2"/>
          </rPr>
          <t xml:space="preserve">
</t>
        </r>
      </text>
    </comment>
    <comment ref="F100" authorId="0" shapeId="0" xr:uid="{DC2A3147-4B24-4EA3-B4AB-CFE4378F91F8}">
      <text>
        <r>
          <rPr>
            <b/>
            <sz val="9"/>
            <color indexed="81"/>
            <rFont val="Tahoma"/>
            <family val="2"/>
          </rPr>
          <t>DOCET Impianti</t>
        </r>
      </text>
    </comment>
    <comment ref="H100" authorId="0" shapeId="0" xr:uid="{74464888-85BB-4A08-8D16-0182C74EA9C0}">
      <text>
        <r>
          <rPr>
            <b/>
            <sz val="9"/>
            <color indexed="81"/>
            <rFont val="Tahoma"/>
            <family val="2"/>
          </rPr>
          <t>DOCET Impianti</t>
        </r>
      </text>
    </comment>
    <comment ref="J100" authorId="0" shapeId="0" xr:uid="{696737BB-C6D1-48D6-AB31-37EEE843E6B2}">
      <text>
        <r>
          <rPr>
            <b/>
            <sz val="9"/>
            <color indexed="81"/>
            <rFont val="Tahoma"/>
            <family val="2"/>
          </rPr>
          <t>DOCET Impianti</t>
        </r>
      </text>
    </comment>
    <comment ref="L100" authorId="0" shapeId="0" xr:uid="{4F583C57-BA9E-42F6-9DA5-9A576DF744B9}">
      <text>
        <r>
          <rPr>
            <b/>
            <sz val="9"/>
            <color indexed="81"/>
            <rFont val="Tahoma"/>
            <family val="2"/>
          </rPr>
          <t>EXTRA DOCET</t>
        </r>
      </text>
    </comment>
    <comment ref="N100" authorId="0" shapeId="0" xr:uid="{D0ADE80D-E79F-4C16-AC3D-12EF7B72F84D}">
      <text>
        <r>
          <rPr>
            <b/>
            <sz val="9"/>
            <color indexed="81"/>
            <rFont val="Tahoma"/>
            <family val="2"/>
          </rPr>
          <t>DOCET Impianti</t>
        </r>
      </text>
    </comment>
    <comment ref="P100" authorId="0" shapeId="0" xr:uid="{90D6FA33-EEAB-4174-A50D-82E4D30FA448}">
      <text>
        <r>
          <rPr>
            <b/>
            <sz val="9"/>
            <color indexed="81"/>
            <rFont val="Tahoma"/>
            <family val="2"/>
          </rPr>
          <t>DOCET Impianti</t>
        </r>
      </text>
    </comment>
    <comment ref="R100" authorId="0" shapeId="0" xr:uid="{B895787B-3D45-4035-A10D-C8455BC2DAEC}">
      <text>
        <r>
          <rPr>
            <b/>
            <sz val="9"/>
            <color indexed="81"/>
            <rFont val="Tahoma"/>
            <family val="2"/>
          </rPr>
          <t>DOCET Impianti</t>
        </r>
      </text>
    </comment>
    <comment ref="X100" authorId="0" shapeId="0" xr:uid="{DBE6C5BB-F752-45C7-9597-B9CC3C249658}">
      <text>
        <r>
          <rPr>
            <b/>
            <sz val="9"/>
            <color indexed="81"/>
            <rFont val="Tahoma"/>
            <family val="2"/>
          </rPr>
          <t>DOCET Impianti</t>
        </r>
        <r>
          <rPr>
            <sz val="9"/>
            <color indexed="81"/>
            <rFont val="Tahoma"/>
            <family val="2"/>
          </rPr>
          <t xml:space="preserve">
</t>
        </r>
      </text>
    </comment>
    <comment ref="F101" authorId="0" shapeId="0" xr:uid="{637D8EA7-9F7D-4758-85FE-683082ACC233}">
      <text>
        <r>
          <rPr>
            <b/>
            <sz val="9"/>
            <color indexed="81"/>
            <rFont val="Tahoma"/>
            <family val="2"/>
          </rPr>
          <t>DOCET Impianti</t>
        </r>
      </text>
    </comment>
    <comment ref="H101" authorId="0" shapeId="0" xr:uid="{6C509841-5BAA-4112-99BE-187D10750FC1}">
      <text>
        <r>
          <rPr>
            <b/>
            <sz val="9"/>
            <color indexed="81"/>
            <rFont val="Tahoma"/>
            <family val="2"/>
          </rPr>
          <t>DOCET Impianti</t>
        </r>
      </text>
    </comment>
    <comment ref="J101" authorId="0" shapeId="0" xr:uid="{CD3E1E05-1ACE-473A-B225-3765A586F380}">
      <text>
        <r>
          <rPr>
            <b/>
            <sz val="9"/>
            <color indexed="81"/>
            <rFont val="Tahoma"/>
            <family val="2"/>
          </rPr>
          <t>DOCET Impianti</t>
        </r>
      </text>
    </comment>
    <comment ref="L101" authorId="0" shapeId="0" xr:uid="{82A9AC1D-4E0C-46FB-9AE0-89E9DD8865C2}">
      <text>
        <r>
          <rPr>
            <b/>
            <sz val="9"/>
            <color indexed="81"/>
            <rFont val="Tahoma"/>
            <family val="2"/>
          </rPr>
          <t>EXTRA DOCET</t>
        </r>
      </text>
    </comment>
    <comment ref="N101" authorId="0" shapeId="0" xr:uid="{77C15B71-52CD-4BCB-9156-E1BD44393734}">
      <text>
        <r>
          <rPr>
            <b/>
            <sz val="9"/>
            <color indexed="81"/>
            <rFont val="Tahoma"/>
            <family val="2"/>
          </rPr>
          <t>DOCET Impianti</t>
        </r>
      </text>
    </comment>
    <comment ref="P101" authorId="0" shapeId="0" xr:uid="{0F0B4454-06DE-43F5-AD30-E459842020D3}">
      <text>
        <r>
          <rPr>
            <b/>
            <sz val="9"/>
            <color indexed="81"/>
            <rFont val="Tahoma"/>
            <family val="2"/>
          </rPr>
          <t>DOCET Impianti</t>
        </r>
      </text>
    </comment>
    <comment ref="R101" authorId="0" shapeId="0" xr:uid="{40611BA5-22D5-4127-9936-8D9B2209A5F1}">
      <text>
        <r>
          <rPr>
            <b/>
            <sz val="9"/>
            <color indexed="81"/>
            <rFont val="Tahoma"/>
            <family val="2"/>
          </rPr>
          <t>DOCET Impianti</t>
        </r>
      </text>
    </comment>
    <comment ref="X101" authorId="0" shapeId="0" xr:uid="{321D2AB4-CF93-460A-8A64-C65FFC8C86F0}">
      <text>
        <r>
          <rPr>
            <b/>
            <sz val="9"/>
            <color indexed="81"/>
            <rFont val="Tahoma"/>
            <family val="2"/>
          </rPr>
          <t>DOCET Impianti</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Danilo Di Pietro</author>
  </authors>
  <commentList>
    <comment ref="D2" authorId="0" shapeId="0" xr:uid="{00000000-0006-0000-0400-000001000000}">
      <text>
        <r>
          <rPr>
            <b/>
            <sz val="9"/>
            <color indexed="81"/>
            <rFont val="Tahoma"/>
            <family val="2"/>
          </rPr>
          <t>DOCET Raccomandazioni</t>
        </r>
      </text>
    </comment>
    <comment ref="H2" authorId="0" shapeId="0" xr:uid="{00000000-0006-0000-0400-000002000000}">
      <text>
        <r>
          <rPr>
            <b/>
            <sz val="9"/>
            <color indexed="81"/>
            <rFont val="Tahoma"/>
            <family val="2"/>
          </rPr>
          <t>DOCET Raccomandazioni: valore da inserire in base a quanto calcolato da DOCET</t>
        </r>
      </text>
    </comment>
    <comment ref="J2" authorId="0" shapeId="0" xr:uid="{00000000-0006-0000-0400-000003000000}">
      <text>
        <r>
          <rPr>
            <b/>
            <sz val="9"/>
            <color indexed="81"/>
            <rFont val="Tahoma"/>
            <family val="2"/>
          </rPr>
          <t>DOCET Raccomandazioni:  valore da inserire in base a quanto calcolato da DOCET</t>
        </r>
      </text>
    </comment>
    <comment ref="L2" authorId="0" shapeId="0" xr:uid="{00000000-0006-0000-0400-000004000000}">
      <text>
        <r>
          <rPr>
            <b/>
            <sz val="9"/>
            <color indexed="81"/>
            <rFont val="Tahoma"/>
            <family val="2"/>
          </rPr>
          <t>DOCET Raccomandazioni: valore da inserire in base a quanto calcolato da DOCET</t>
        </r>
      </text>
    </comment>
    <comment ref="N2" authorId="0" shapeId="0" xr:uid="{00000000-0006-0000-0400-000005000000}">
      <text>
        <r>
          <rPr>
            <b/>
            <sz val="9"/>
            <color indexed="81"/>
            <rFont val="Tahoma"/>
            <family val="2"/>
          </rPr>
          <t>EXTRA DOCET: Inserire indicazioni pù dettagliate dell'intervento, con un testo al massimo di 200 caratteri</t>
        </r>
      </text>
    </comment>
    <comment ref="D3" authorId="0" shapeId="0" xr:uid="{00000000-0006-0000-0400-000006000000}">
      <text>
        <r>
          <rPr>
            <b/>
            <sz val="9"/>
            <color indexed="81"/>
            <rFont val="Tahoma"/>
            <family val="2"/>
          </rPr>
          <t>DOCET Raccomandazioni</t>
        </r>
        <r>
          <rPr>
            <sz val="9"/>
            <color indexed="81"/>
            <rFont val="Tahoma"/>
            <family val="2"/>
          </rPr>
          <t xml:space="preserve">
</t>
        </r>
      </text>
    </comment>
    <comment ref="H3" authorId="0" shapeId="0" xr:uid="{00000000-0006-0000-0400-000007000000}">
      <text>
        <r>
          <rPr>
            <b/>
            <sz val="9"/>
            <color indexed="81"/>
            <rFont val="Tahoma"/>
            <family val="2"/>
          </rPr>
          <t>DOCET Raccomandazioni:  valore da inserire in base a quanto calcolato da DOCET</t>
        </r>
      </text>
    </comment>
    <comment ref="J3" authorId="0" shapeId="0" xr:uid="{00000000-0006-0000-0400-000008000000}">
      <text>
        <r>
          <rPr>
            <b/>
            <sz val="9"/>
            <color indexed="81"/>
            <rFont val="Tahoma"/>
            <family val="2"/>
          </rPr>
          <t>DOCET Raccomandazioni:  valore da inserire in base a quanto calcolato da DOCET</t>
        </r>
      </text>
    </comment>
    <comment ref="L3" authorId="0" shapeId="0" xr:uid="{00000000-0006-0000-0400-000009000000}">
      <text>
        <r>
          <rPr>
            <b/>
            <sz val="9"/>
            <color indexed="81"/>
            <rFont val="Tahoma"/>
            <family val="2"/>
          </rPr>
          <t>DOCET Raccomandazioni:  valore da inserire in base a quanto calcolato da DOCET</t>
        </r>
      </text>
    </comment>
    <comment ref="N3" authorId="0" shapeId="0" xr:uid="{00000000-0006-0000-0400-00000A000000}">
      <text>
        <r>
          <rPr>
            <b/>
            <sz val="9"/>
            <color indexed="81"/>
            <rFont val="Tahoma"/>
            <family val="2"/>
          </rPr>
          <t>EXTRA DOCET</t>
        </r>
      </text>
    </comment>
    <comment ref="D4" authorId="0" shapeId="0" xr:uid="{00000000-0006-0000-0400-00000B000000}">
      <text>
        <r>
          <rPr>
            <b/>
            <sz val="9"/>
            <color indexed="81"/>
            <rFont val="Tahoma"/>
            <family val="2"/>
          </rPr>
          <t>DOCET Raccomandazioni</t>
        </r>
      </text>
    </comment>
    <comment ref="H4" authorId="0" shapeId="0" xr:uid="{00000000-0006-0000-0400-00000C000000}">
      <text>
        <r>
          <rPr>
            <b/>
            <sz val="9"/>
            <color indexed="81"/>
            <rFont val="Tahoma"/>
            <family val="2"/>
          </rPr>
          <t>DOCET Raccomandazioni:  valore da inserire in base a quanto calcolato da DOCET</t>
        </r>
      </text>
    </comment>
    <comment ref="J4" authorId="0" shapeId="0" xr:uid="{00000000-0006-0000-0400-00000D000000}">
      <text>
        <r>
          <rPr>
            <b/>
            <sz val="9"/>
            <color indexed="81"/>
            <rFont val="Tahoma"/>
            <family val="2"/>
          </rPr>
          <t>DOCET Raccomandazioni:  valore da inserire in base a quanto calcolato da DOCET</t>
        </r>
      </text>
    </comment>
    <comment ref="L4" authorId="0" shapeId="0" xr:uid="{00000000-0006-0000-0400-00000E000000}">
      <text>
        <r>
          <rPr>
            <b/>
            <sz val="9"/>
            <color indexed="81"/>
            <rFont val="Tahoma"/>
            <family val="2"/>
          </rPr>
          <t>DOCET Raccomandazioni:  valore da inserire in base a quanto calcolato da DOCET</t>
        </r>
      </text>
    </comment>
    <comment ref="N4" authorId="0" shapeId="0" xr:uid="{00000000-0006-0000-0400-00000F000000}">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D5" authorId="0" shapeId="0" xr:uid="{00000000-0006-0000-0400-000010000000}">
      <text>
        <r>
          <rPr>
            <b/>
            <sz val="9"/>
            <color indexed="81"/>
            <rFont val="Tahoma"/>
            <family val="2"/>
          </rPr>
          <t>DOCET Raccomandazioni</t>
        </r>
      </text>
    </comment>
    <comment ref="H5" authorId="0" shapeId="0" xr:uid="{00000000-0006-0000-0400-000011000000}">
      <text>
        <r>
          <rPr>
            <b/>
            <sz val="9"/>
            <color indexed="81"/>
            <rFont val="Tahoma"/>
            <family val="2"/>
          </rPr>
          <t>DOCET Raccomandazioni: valore da inserire in base a quanto calcolato da DOCET</t>
        </r>
      </text>
    </comment>
    <comment ref="J5" authorId="0" shapeId="0" xr:uid="{00000000-0006-0000-0400-000012000000}">
      <text>
        <r>
          <rPr>
            <b/>
            <sz val="9"/>
            <color indexed="81"/>
            <rFont val="Tahoma"/>
            <family val="2"/>
          </rPr>
          <t>DOCET Raccomandazioni: valore da inserire in base a quanto calcolato da DOCET</t>
        </r>
      </text>
    </comment>
    <comment ref="L5" authorId="0" shapeId="0" xr:uid="{00000000-0006-0000-0400-000013000000}">
      <text>
        <r>
          <rPr>
            <b/>
            <sz val="9"/>
            <color indexed="81"/>
            <rFont val="Tahoma"/>
            <family val="2"/>
          </rPr>
          <t>DOCET Raccomandazioni:  valore da inserire indicazione di massima intervento</t>
        </r>
        <r>
          <rPr>
            <sz val="9"/>
            <color indexed="81"/>
            <rFont val="Tahoma"/>
            <family val="2"/>
          </rPr>
          <t xml:space="preserve">
</t>
        </r>
      </text>
    </comment>
    <comment ref="D6" authorId="0" shapeId="0" xr:uid="{00000000-0006-0000-0400-000014000000}">
      <text>
        <r>
          <rPr>
            <b/>
            <sz val="9"/>
            <color indexed="81"/>
            <rFont val="Tahoma"/>
            <family val="2"/>
          </rPr>
          <t>DOCET Raccomandazioni</t>
        </r>
      </text>
    </comment>
    <comment ref="H6" authorId="0" shapeId="0" xr:uid="{00000000-0006-0000-0400-000015000000}">
      <text>
        <r>
          <rPr>
            <b/>
            <sz val="9"/>
            <color indexed="81"/>
            <rFont val="Tahoma"/>
            <family val="2"/>
          </rPr>
          <t>DOCET Raccomandazioni:  valore da inserire in base a quanto calcolato da DOCET</t>
        </r>
      </text>
    </comment>
    <comment ref="J6" authorId="0" shapeId="0" xr:uid="{00000000-0006-0000-0400-000016000000}">
      <text>
        <r>
          <rPr>
            <b/>
            <sz val="9"/>
            <color indexed="81"/>
            <rFont val="Tahoma"/>
            <family val="2"/>
          </rPr>
          <t>DOCET Raccomandazioni:  valore da inserire in base a quanto calcolato da DOCET</t>
        </r>
      </text>
    </comment>
    <comment ref="L6" authorId="0" shapeId="0" xr:uid="{00000000-0006-0000-0400-000017000000}">
      <text>
        <r>
          <rPr>
            <b/>
            <sz val="9"/>
            <color indexed="81"/>
            <rFont val="Tahoma"/>
            <family val="2"/>
          </rPr>
          <t>EXTRA DOCET: Inserire indicazioni pù dettagliate dell'intervento, con un testo al massimo di 200 caratteri</t>
        </r>
      </text>
    </comment>
    <comment ref="D8" authorId="0" shapeId="0" xr:uid="{00000000-0006-0000-0400-000018000000}">
      <text>
        <r>
          <rPr>
            <b/>
            <sz val="9"/>
            <color indexed="81"/>
            <rFont val="Tahoma"/>
            <family val="2"/>
          </rPr>
          <t>DOCET Raccomandazioni</t>
        </r>
      </text>
    </comment>
    <comment ref="H8" authorId="0" shapeId="0" xr:uid="{AFA9E672-3CB8-457A-ADA9-C159A70A518D}">
      <text>
        <r>
          <rPr>
            <b/>
            <sz val="9"/>
            <color indexed="81"/>
            <rFont val="Tahoma"/>
            <family val="2"/>
          </rPr>
          <t>DOCET Raccomandazioni: valore da inserire in base a quanto calcolato da DOCET</t>
        </r>
      </text>
    </comment>
    <comment ref="J8" authorId="0" shapeId="0" xr:uid="{77F376CC-BDC3-4EC9-91F5-A438A501162A}">
      <text>
        <r>
          <rPr>
            <b/>
            <sz val="9"/>
            <color indexed="81"/>
            <rFont val="Tahoma"/>
            <family val="2"/>
          </rPr>
          <t>DOCET Raccomandazioni:  valore da inserire in base a quanto calcolato da DOCET</t>
        </r>
      </text>
    </comment>
    <comment ref="L8" authorId="0" shapeId="0" xr:uid="{C5689376-FA0F-49EE-BC6F-6880726B915C}">
      <text>
        <r>
          <rPr>
            <b/>
            <sz val="9"/>
            <color indexed="81"/>
            <rFont val="Tahoma"/>
            <family val="2"/>
          </rPr>
          <t>DOCET Raccomandazioni: valore da inserire in base a quanto calcolato da DOCET</t>
        </r>
      </text>
    </comment>
    <comment ref="N8" authorId="0" shapeId="0" xr:uid="{EF94F6C0-6290-4F4C-B044-6AB84EEA37E9}">
      <text>
        <r>
          <rPr>
            <b/>
            <sz val="9"/>
            <color indexed="81"/>
            <rFont val="Tahoma"/>
            <family val="2"/>
          </rPr>
          <t>EXTRA DOCET: Inserire indicazioni pù dettagliate dell'intervento, con un testo al massimo di 200 caratteri</t>
        </r>
      </text>
    </comment>
    <comment ref="D9" authorId="0" shapeId="0" xr:uid="{00000000-0006-0000-0400-00001D000000}">
      <text>
        <r>
          <rPr>
            <b/>
            <sz val="9"/>
            <color indexed="81"/>
            <rFont val="Tahoma"/>
            <family val="2"/>
          </rPr>
          <t>DOCET Raccomandazioni</t>
        </r>
        <r>
          <rPr>
            <sz val="9"/>
            <color indexed="81"/>
            <rFont val="Tahoma"/>
            <family val="2"/>
          </rPr>
          <t xml:space="preserve">
</t>
        </r>
      </text>
    </comment>
    <comment ref="H9" authorId="0" shapeId="0" xr:uid="{471822B5-BE3C-4059-B3C5-7580596C0177}">
      <text>
        <r>
          <rPr>
            <b/>
            <sz val="9"/>
            <color indexed="81"/>
            <rFont val="Tahoma"/>
            <family val="2"/>
          </rPr>
          <t>DOCET Raccomandazioni:  valore da inserire in base a quanto calcolato da DOCET</t>
        </r>
      </text>
    </comment>
    <comment ref="J9" authorId="0" shapeId="0" xr:uid="{88812FD5-FC21-41C1-878B-404BCEC1F000}">
      <text>
        <r>
          <rPr>
            <b/>
            <sz val="9"/>
            <color indexed="81"/>
            <rFont val="Tahoma"/>
            <family val="2"/>
          </rPr>
          <t>DOCET Raccomandazioni:  valore da inserire in base a quanto calcolato da DOCET</t>
        </r>
      </text>
    </comment>
    <comment ref="L9" authorId="0" shapeId="0" xr:uid="{966EDF2D-DED4-48B5-A002-833E3EBA2FAB}">
      <text>
        <r>
          <rPr>
            <b/>
            <sz val="9"/>
            <color indexed="81"/>
            <rFont val="Tahoma"/>
            <family val="2"/>
          </rPr>
          <t>DOCET Raccomandazioni:  valore da inserire in base a quanto calcolato da DOCET</t>
        </r>
      </text>
    </comment>
    <comment ref="N9" authorId="0" shapeId="0" xr:uid="{D40164CF-C4E2-4ED5-BDC7-41AD4B2E75AB}">
      <text>
        <r>
          <rPr>
            <b/>
            <sz val="9"/>
            <color indexed="81"/>
            <rFont val="Tahoma"/>
            <family val="2"/>
          </rPr>
          <t>EXTRA DOCET</t>
        </r>
      </text>
    </comment>
    <comment ref="D10" authorId="0" shapeId="0" xr:uid="{00000000-0006-0000-0400-000021000000}">
      <text>
        <r>
          <rPr>
            <b/>
            <sz val="9"/>
            <color indexed="81"/>
            <rFont val="Tahoma"/>
            <family val="2"/>
          </rPr>
          <t>DOCET Raccomandazioni</t>
        </r>
      </text>
    </comment>
    <comment ref="H10" authorId="0" shapeId="0" xr:uid="{6DD75DCD-C35B-4328-B09F-A0C67272765A}">
      <text>
        <r>
          <rPr>
            <b/>
            <sz val="9"/>
            <color indexed="81"/>
            <rFont val="Tahoma"/>
            <family val="2"/>
          </rPr>
          <t>DOCET Raccomandazioni:  valore da inserire in base a quanto calcolato da DOCET</t>
        </r>
      </text>
    </comment>
    <comment ref="J10" authorId="0" shapeId="0" xr:uid="{4A41AD3A-3409-4037-8BD0-8661BB4C23D7}">
      <text>
        <r>
          <rPr>
            <b/>
            <sz val="9"/>
            <color indexed="81"/>
            <rFont val="Tahoma"/>
            <family val="2"/>
          </rPr>
          <t>DOCET Raccomandazioni:  valore da inserire in base a quanto calcolato da DOCET</t>
        </r>
      </text>
    </comment>
    <comment ref="L10" authorId="0" shapeId="0" xr:uid="{E9978620-6882-413E-9BCA-D87C8E85DF65}">
      <text>
        <r>
          <rPr>
            <b/>
            <sz val="9"/>
            <color indexed="81"/>
            <rFont val="Tahoma"/>
            <family val="2"/>
          </rPr>
          <t>DOCET Raccomandazioni:  valore da inserire in base a quanto calcolato da DOCET</t>
        </r>
      </text>
    </comment>
    <comment ref="N10" authorId="0" shapeId="0" xr:uid="{5FFAF4CF-8087-4594-A0F6-60A8E69EFF1A}">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D11" authorId="0" shapeId="0" xr:uid="{00000000-0006-0000-0400-000025000000}">
      <text>
        <r>
          <rPr>
            <b/>
            <sz val="9"/>
            <color indexed="81"/>
            <rFont val="Tahoma"/>
            <family val="2"/>
          </rPr>
          <t>DOCET Raccomandazioni</t>
        </r>
      </text>
    </comment>
    <comment ref="H11" authorId="0" shapeId="0" xr:uid="{F1E379F3-BB52-488E-B66B-C2DE14827874}">
      <text>
        <r>
          <rPr>
            <b/>
            <sz val="9"/>
            <color indexed="81"/>
            <rFont val="Tahoma"/>
            <family val="2"/>
          </rPr>
          <t>DOCET Raccomandazioni: valore da inserire in base a quanto calcolato da DOCET</t>
        </r>
      </text>
    </comment>
    <comment ref="J11" authorId="0" shapeId="0" xr:uid="{768FB2DC-2BA2-40E8-BA05-73E28D526564}">
      <text>
        <r>
          <rPr>
            <b/>
            <sz val="9"/>
            <color indexed="81"/>
            <rFont val="Tahoma"/>
            <family val="2"/>
          </rPr>
          <t>DOCET Raccomandazioni: valore da inserire in base a quanto calcolato da DOCET</t>
        </r>
      </text>
    </comment>
    <comment ref="L11" authorId="0" shapeId="0" xr:uid="{EDA5211B-DB86-4236-A00C-E1142FF178CE}">
      <text>
        <r>
          <rPr>
            <b/>
            <sz val="9"/>
            <color indexed="81"/>
            <rFont val="Tahoma"/>
            <family val="2"/>
          </rPr>
          <t>DOCET Raccomandazioni:  valore da inserire indicazione di massima intervento</t>
        </r>
        <r>
          <rPr>
            <sz val="9"/>
            <color indexed="81"/>
            <rFont val="Tahoma"/>
            <family val="2"/>
          </rPr>
          <t xml:space="preserve">
</t>
        </r>
      </text>
    </comment>
    <comment ref="D12" authorId="0" shapeId="0" xr:uid="{00000000-0006-0000-0400-000029000000}">
      <text>
        <r>
          <rPr>
            <b/>
            <sz val="9"/>
            <color indexed="81"/>
            <rFont val="Tahoma"/>
            <family val="2"/>
          </rPr>
          <t>DOCET Raccomandazioni</t>
        </r>
      </text>
    </comment>
    <comment ref="H12" authorId="0" shapeId="0" xr:uid="{9197CD2A-5F62-48B3-915B-A9C0EB47CE1B}">
      <text>
        <r>
          <rPr>
            <b/>
            <sz val="9"/>
            <color indexed="81"/>
            <rFont val="Tahoma"/>
            <family val="2"/>
          </rPr>
          <t>DOCET Raccomandazioni:  valore da inserire in base a quanto calcolato da DOCET</t>
        </r>
      </text>
    </comment>
    <comment ref="J12" authorId="0" shapeId="0" xr:uid="{5A99C2A9-23D8-4BC7-9D73-1EBD9DE9132F}">
      <text>
        <r>
          <rPr>
            <b/>
            <sz val="9"/>
            <color indexed="81"/>
            <rFont val="Tahoma"/>
            <family val="2"/>
          </rPr>
          <t>DOCET Raccomandazioni:  valore da inserire in base a quanto calcolato da DOCET</t>
        </r>
      </text>
    </comment>
    <comment ref="L12" authorId="0" shapeId="0" xr:uid="{33546986-B180-4851-BF14-52AE5305F63A}">
      <text>
        <r>
          <rPr>
            <b/>
            <sz val="9"/>
            <color indexed="81"/>
            <rFont val="Tahoma"/>
            <family val="2"/>
          </rPr>
          <t>EXTRA DOCET: Inserire indicazioni pù dettagliate dell'intervento, con un testo al massimo di 200 caratteri</t>
        </r>
      </text>
    </comment>
    <comment ref="D14" authorId="0" shapeId="0" xr:uid="{00000000-0006-0000-0400-00002D000000}">
      <text>
        <r>
          <rPr>
            <b/>
            <sz val="9"/>
            <color indexed="81"/>
            <rFont val="Tahoma"/>
            <family val="2"/>
          </rPr>
          <t>DOCET Raccomandazioni</t>
        </r>
      </text>
    </comment>
    <comment ref="H14" authorId="0" shapeId="0" xr:uid="{168F701A-6D1A-426D-AE0A-93B91B9A45AF}">
      <text>
        <r>
          <rPr>
            <b/>
            <sz val="9"/>
            <color indexed="81"/>
            <rFont val="Tahoma"/>
            <family val="2"/>
          </rPr>
          <t>DOCET Raccomandazioni: valore da inserire in base a quanto calcolato da DOCET</t>
        </r>
      </text>
    </comment>
    <comment ref="J14" authorId="0" shapeId="0" xr:uid="{16033A61-2E03-4062-8D7B-0C3C8BBCED68}">
      <text>
        <r>
          <rPr>
            <b/>
            <sz val="9"/>
            <color indexed="81"/>
            <rFont val="Tahoma"/>
            <family val="2"/>
          </rPr>
          <t>DOCET Raccomandazioni:  valore da inserire in base a quanto calcolato da DOCET</t>
        </r>
      </text>
    </comment>
    <comment ref="L14" authorId="0" shapeId="0" xr:uid="{D08DEEF6-EB85-4816-AC09-3CAC2DF670E9}">
      <text>
        <r>
          <rPr>
            <b/>
            <sz val="9"/>
            <color indexed="81"/>
            <rFont val="Tahoma"/>
            <family val="2"/>
          </rPr>
          <t>DOCET Raccomandazioni: valore da inserire in base a quanto calcolato da DOCET</t>
        </r>
      </text>
    </comment>
    <comment ref="N14" authorId="0" shapeId="0" xr:uid="{41888E92-D7F4-489B-BD59-B8E78028B267}">
      <text>
        <r>
          <rPr>
            <b/>
            <sz val="9"/>
            <color indexed="81"/>
            <rFont val="Tahoma"/>
            <family val="2"/>
          </rPr>
          <t>EXTRA DOCET: Inserire indicazioni pù dettagliate dell'intervento, con un testo al massimo di 200 caratteri</t>
        </r>
      </text>
    </comment>
    <comment ref="D15" authorId="0" shapeId="0" xr:uid="{00000000-0006-0000-0400-000032000000}">
      <text>
        <r>
          <rPr>
            <b/>
            <sz val="9"/>
            <color indexed="81"/>
            <rFont val="Tahoma"/>
            <family val="2"/>
          </rPr>
          <t>DOCET Raccomandazioni</t>
        </r>
        <r>
          <rPr>
            <sz val="9"/>
            <color indexed="81"/>
            <rFont val="Tahoma"/>
            <family val="2"/>
          </rPr>
          <t xml:space="preserve">
</t>
        </r>
      </text>
    </comment>
    <comment ref="H15" authorId="0" shapeId="0" xr:uid="{84317219-2543-4994-B537-DA9976317EDF}">
      <text>
        <r>
          <rPr>
            <b/>
            <sz val="9"/>
            <color indexed="81"/>
            <rFont val="Tahoma"/>
            <family val="2"/>
          </rPr>
          <t>DOCET Raccomandazioni:  valore da inserire in base a quanto calcolato da DOCET</t>
        </r>
      </text>
    </comment>
    <comment ref="J15" authorId="0" shapeId="0" xr:uid="{3324B239-E0AE-45C5-A464-978682F25E1C}">
      <text>
        <r>
          <rPr>
            <b/>
            <sz val="9"/>
            <color indexed="81"/>
            <rFont val="Tahoma"/>
            <family val="2"/>
          </rPr>
          <t>DOCET Raccomandazioni:  valore da inserire in base a quanto calcolato da DOCET</t>
        </r>
      </text>
    </comment>
    <comment ref="L15" authorId="0" shapeId="0" xr:uid="{3DCF57C6-6C91-47D3-B14E-CB676AC7D229}">
      <text>
        <r>
          <rPr>
            <b/>
            <sz val="9"/>
            <color indexed="81"/>
            <rFont val="Tahoma"/>
            <family val="2"/>
          </rPr>
          <t>DOCET Raccomandazioni:  valore da inserire in base a quanto calcolato da DOCET</t>
        </r>
      </text>
    </comment>
    <comment ref="N15" authorId="0" shapeId="0" xr:uid="{729CDC73-E20F-4F44-98C3-416643EC6BFA}">
      <text>
        <r>
          <rPr>
            <b/>
            <sz val="9"/>
            <color indexed="81"/>
            <rFont val="Tahoma"/>
            <family val="2"/>
          </rPr>
          <t>EXTRA DOCET</t>
        </r>
      </text>
    </comment>
    <comment ref="D16" authorId="0" shapeId="0" xr:uid="{00000000-0006-0000-0400-000037000000}">
      <text>
        <r>
          <rPr>
            <b/>
            <sz val="9"/>
            <color indexed="81"/>
            <rFont val="Tahoma"/>
            <family val="2"/>
          </rPr>
          <t>DOCET Raccomandazioni</t>
        </r>
      </text>
    </comment>
    <comment ref="H16" authorId="0" shapeId="0" xr:uid="{A3752844-EA35-41F2-AC05-75FCC02A5C0C}">
      <text>
        <r>
          <rPr>
            <b/>
            <sz val="9"/>
            <color indexed="81"/>
            <rFont val="Tahoma"/>
            <family val="2"/>
          </rPr>
          <t>DOCET Raccomandazioni:  valore da inserire in base a quanto calcolato da DOCET</t>
        </r>
      </text>
    </comment>
    <comment ref="J16" authorId="0" shapeId="0" xr:uid="{517A5D72-9594-4161-8F96-338A5D842CAA}">
      <text>
        <r>
          <rPr>
            <b/>
            <sz val="9"/>
            <color indexed="81"/>
            <rFont val="Tahoma"/>
            <family val="2"/>
          </rPr>
          <t>DOCET Raccomandazioni:  valore da inserire in base a quanto calcolato da DOCET</t>
        </r>
      </text>
    </comment>
    <comment ref="L16" authorId="0" shapeId="0" xr:uid="{CABAE0A5-3246-4368-9E23-BAD616D98FE1}">
      <text>
        <r>
          <rPr>
            <b/>
            <sz val="9"/>
            <color indexed="81"/>
            <rFont val="Tahoma"/>
            <family val="2"/>
          </rPr>
          <t>DOCET Raccomandazioni:  valore da inserire in base a quanto calcolato da DOCET</t>
        </r>
      </text>
    </comment>
    <comment ref="N16" authorId="0" shapeId="0" xr:uid="{A40A78AE-3A88-4204-8FD2-E8A92808AA77}">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D17" authorId="0" shapeId="0" xr:uid="{00000000-0006-0000-0400-00003C000000}">
      <text>
        <r>
          <rPr>
            <b/>
            <sz val="9"/>
            <color indexed="81"/>
            <rFont val="Tahoma"/>
            <family val="2"/>
          </rPr>
          <t>DOCET Raccomandazioni</t>
        </r>
      </text>
    </comment>
    <comment ref="H17" authorId="0" shapeId="0" xr:uid="{0F86826B-D9D7-49F3-BF71-E091E985DA47}">
      <text>
        <r>
          <rPr>
            <b/>
            <sz val="9"/>
            <color indexed="81"/>
            <rFont val="Tahoma"/>
            <family val="2"/>
          </rPr>
          <t>DOCET Raccomandazioni: valore da inserire in base a quanto calcolato da DOCET</t>
        </r>
      </text>
    </comment>
    <comment ref="J17" authorId="0" shapeId="0" xr:uid="{4919AB54-B97C-4BB2-93A4-403ED3216FCE}">
      <text>
        <r>
          <rPr>
            <b/>
            <sz val="9"/>
            <color indexed="81"/>
            <rFont val="Tahoma"/>
            <family val="2"/>
          </rPr>
          <t>DOCET Raccomandazioni: valore da inserire in base a quanto calcolato da DOCET</t>
        </r>
      </text>
    </comment>
    <comment ref="L17" authorId="0" shapeId="0" xr:uid="{A3D95847-5EE0-4727-B916-E499E9885AF9}">
      <text>
        <r>
          <rPr>
            <b/>
            <sz val="9"/>
            <color indexed="81"/>
            <rFont val="Tahoma"/>
            <family val="2"/>
          </rPr>
          <t>DOCET Raccomandazioni:  valore da inserire indicazione di massima intervento</t>
        </r>
        <r>
          <rPr>
            <sz val="9"/>
            <color indexed="81"/>
            <rFont val="Tahoma"/>
            <family val="2"/>
          </rPr>
          <t xml:space="preserve">
</t>
        </r>
      </text>
    </comment>
    <comment ref="D18" authorId="0" shapeId="0" xr:uid="{00000000-0006-0000-0400-000041000000}">
      <text>
        <r>
          <rPr>
            <b/>
            <sz val="9"/>
            <color indexed="81"/>
            <rFont val="Tahoma"/>
            <family val="2"/>
          </rPr>
          <t>DOCET Raccomandazioni</t>
        </r>
      </text>
    </comment>
    <comment ref="H18" authorId="0" shapeId="0" xr:uid="{BB3C9880-74C9-4B27-9763-9C63F9A0B771}">
      <text>
        <r>
          <rPr>
            <b/>
            <sz val="9"/>
            <color indexed="81"/>
            <rFont val="Tahoma"/>
            <family val="2"/>
          </rPr>
          <t>DOCET Raccomandazioni:  valore da inserire in base a quanto calcolato da DOCET</t>
        </r>
      </text>
    </comment>
    <comment ref="J18" authorId="0" shapeId="0" xr:uid="{F355C2F4-8F73-491C-ADCD-124C95A2B9A7}">
      <text>
        <r>
          <rPr>
            <b/>
            <sz val="9"/>
            <color indexed="81"/>
            <rFont val="Tahoma"/>
            <family val="2"/>
          </rPr>
          <t>DOCET Raccomandazioni:  valore da inserire in base a quanto calcolato da DOCET</t>
        </r>
      </text>
    </comment>
    <comment ref="L18" authorId="0" shapeId="0" xr:uid="{14FE0B2B-F5AA-413E-AE17-F2E533EA3C57}">
      <text>
        <r>
          <rPr>
            <b/>
            <sz val="9"/>
            <color indexed="81"/>
            <rFont val="Tahoma"/>
            <family val="2"/>
          </rPr>
          <t>EXTRA DOCET: Inserire indicazioni pù dettagliate dell'intervento, con un testo al massimo di 200 caratteri</t>
        </r>
      </text>
    </comment>
    <comment ref="D20" authorId="0" shapeId="0" xr:uid="{00000000-0006-0000-0400-000046000000}">
      <text>
        <r>
          <rPr>
            <b/>
            <sz val="9"/>
            <color indexed="81"/>
            <rFont val="Tahoma"/>
            <family val="2"/>
          </rPr>
          <t>DOCET Raccomandazioni</t>
        </r>
      </text>
    </comment>
    <comment ref="H20" authorId="0" shapeId="0" xr:uid="{782FA137-D21A-4267-BF60-BB66677A6DED}">
      <text>
        <r>
          <rPr>
            <b/>
            <sz val="9"/>
            <color indexed="81"/>
            <rFont val="Tahoma"/>
            <family val="2"/>
          </rPr>
          <t>DOCET Raccomandazioni: valore da inserire in base a quanto calcolato da DOCET</t>
        </r>
      </text>
    </comment>
    <comment ref="J20" authorId="0" shapeId="0" xr:uid="{8436236C-2A1D-45FF-A0EC-74388F520008}">
      <text>
        <r>
          <rPr>
            <b/>
            <sz val="9"/>
            <color indexed="81"/>
            <rFont val="Tahoma"/>
            <family val="2"/>
          </rPr>
          <t>DOCET Raccomandazioni:  valore da inserire in base a quanto calcolato da DOCET</t>
        </r>
      </text>
    </comment>
    <comment ref="L20" authorId="0" shapeId="0" xr:uid="{B9069789-59E7-4E58-8BB9-F514A60BDAA2}">
      <text>
        <r>
          <rPr>
            <b/>
            <sz val="9"/>
            <color indexed="81"/>
            <rFont val="Tahoma"/>
            <family val="2"/>
          </rPr>
          <t>DOCET Raccomandazioni: valore da inserire in base a quanto calcolato da DOCET</t>
        </r>
      </text>
    </comment>
    <comment ref="N20" authorId="0" shapeId="0" xr:uid="{671860F9-F1D2-43BF-AEFC-5991F1D3757D}">
      <text>
        <r>
          <rPr>
            <b/>
            <sz val="9"/>
            <color indexed="81"/>
            <rFont val="Tahoma"/>
            <family val="2"/>
          </rPr>
          <t>EXTRA DOCET: Inserire indicazioni pù dettagliate dell'intervento, con un testo al massimo di 200 caratteri</t>
        </r>
      </text>
    </comment>
    <comment ref="D21" authorId="0" shapeId="0" xr:uid="{00000000-0006-0000-0400-00004B000000}">
      <text>
        <r>
          <rPr>
            <b/>
            <sz val="9"/>
            <color indexed="81"/>
            <rFont val="Tahoma"/>
            <family val="2"/>
          </rPr>
          <t>DOCET Raccomandazioni</t>
        </r>
        <r>
          <rPr>
            <sz val="9"/>
            <color indexed="81"/>
            <rFont val="Tahoma"/>
            <family val="2"/>
          </rPr>
          <t xml:space="preserve">
</t>
        </r>
      </text>
    </comment>
    <comment ref="H21" authorId="0" shapeId="0" xr:uid="{9260167A-40B9-467B-AEFC-2E528B0A7537}">
      <text>
        <r>
          <rPr>
            <b/>
            <sz val="9"/>
            <color indexed="81"/>
            <rFont val="Tahoma"/>
            <family val="2"/>
          </rPr>
          <t>DOCET Raccomandazioni:  valore da inserire in base a quanto calcolato da DOCET</t>
        </r>
      </text>
    </comment>
    <comment ref="J21" authorId="0" shapeId="0" xr:uid="{DC8443D6-1FCE-4666-8CCF-F36BC4FEDD74}">
      <text>
        <r>
          <rPr>
            <b/>
            <sz val="9"/>
            <color indexed="81"/>
            <rFont val="Tahoma"/>
            <family val="2"/>
          </rPr>
          <t>DOCET Raccomandazioni:  valore da inserire in base a quanto calcolato da DOCET</t>
        </r>
      </text>
    </comment>
    <comment ref="L21" authorId="0" shapeId="0" xr:uid="{5A27A41F-30F4-469B-A796-CEE05E899116}">
      <text>
        <r>
          <rPr>
            <b/>
            <sz val="9"/>
            <color indexed="81"/>
            <rFont val="Tahoma"/>
            <family val="2"/>
          </rPr>
          <t>DOCET Raccomandazioni:  valore da inserire in base a quanto calcolato da DOCET</t>
        </r>
      </text>
    </comment>
    <comment ref="N21" authorId="0" shapeId="0" xr:uid="{AD904BA7-0989-40B4-88A4-ECF79CC0F68E}">
      <text>
        <r>
          <rPr>
            <b/>
            <sz val="9"/>
            <color indexed="81"/>
            <rFont val="Tahoma"/>
            <family val="2"/>
          </rPr>
          <t>EXTRA DOCET</t>
        </r>
      </text>
    </comment>
    <comment ref="D22" authorId="0" shapeId="0" xr:uid="{00000000-0006-0000-0400-000050000000}">
      <text>
        <r>
          <rPr>
            <b/>
            <sz val="9"/>
            <color indexed="81"/>
            <rFont val="Tahoma"/>
            <family val="2"/>
          </rPr>
          <t>DOCET Raccomandazioni</t>
        </r>
      </text>
    </comment>
    <comment ref="H22" authorId="0" shapeId="0" xr:uid="{FAF09946-7226-4A5F-8192-75B531DBE25C}">
      <text>
        <r>
          <rPr>
            <b/>
            <sz val="9"/>
            <color indexed="81"/>
            <rFont val="Tahoma"/>
            <family val="2"/>
          </rPr>
          <t>DOCET Raccomandazioni:  valore da inserire in base a quanto calcolato da DOCET</t>
        </r>
      </text>
    </comment>
    <comment ref="J22" authorId="0" shapeId="0" xr:uid="{27CAB4DC-B0E9-41DC-9266-3E28E41E7189}">
      <text>
        <r>
          <rPr>
            <b/>
            <sz val="9"/>
            <color indexed="81"/>
            <rFont val="Tahoma"/>
            <family val="2"/>
          </rPr>
          <t>DOCET Raccomandazioni:  valore da inserire in base a quanto calcolato da DOCET</t>
        </r>
      </text>
    </comment>
    <comment ref="L22" authorId="0" shapeId="0" xr:uid="{27C69412-E512-4DA5-9AF1-A6914230FE35}">
      <text>
        <r>
          <rPr>
            <b/>
            <sz val="9"/>
            <color indexed="81"/>
            <rFont val="Tahoma"/>
            <family val="2"/>
          </rPr>
          <t>DOCET Raccomandazioni:  valore da inserire in base a quanto calcolato da DOCET</t>
        </r>
      </text>
    </comment>
    <comment ref="N22" authorId="0" shapeId="0" xr:uid="{0CD17098-94E8-4572-8BA7-8AF402D1C752}">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D23" authorId="0" shapeId="0" xr:uid="{00000000-0006-0000-0400-000055000000}">
      <text>
        <r>
          <rPr>
            <b/>
            <sz val="9"/>
            <color indexed="81"/>
            <rFont val="Tahoma"/>
            <family val="2"/>
          </rPr>
          <t>DOCET Raccomandazioni</t>
        </r>
      </text>
    </comment>
    <comment ref="H23" authorId="0" shapeId="0" xr:uid="{7CA8274C-78CD-483E-A4E2-766CB9574E31}">
      <text>
        <r>
          <rPr>
            <b/>
            <sz val="9"/>
            <color indexed="81"/>
            <rFont val="Tahoma"/>
            <family val="2"/>
          </rPr>
          <t>DOCET Raccomandazioni: valore da inserire in base a quanto calcolato da DOCET</t>
        </r>
      </text>
    </comment>
    <comment ref="J23" authorId="0" shapeId="0" xr:uid="{7A0954A4-AC8C-4B4B-A914-4B68F668366D}">
      <text>
        <r>
          <rPr>
            <b/>
            <sz val="9"/>
            <color indexed="81"/>
            <rFont val="Tahoma"/>
            <family val="2"/>
          </rPr>
          <t>DOCET Raccomandazioni: valore da inserire in base a quanto calcolato da DOCET</t>
        </r>
      </text>
    </comment>
    <comment ref="L23" authorId="0" shapeId="0" xr:uid="{87148801-4FF7-423C-A392-6811E4AD547E}">
      <text>
        <r>
          <rPr>
            <b/>
            <sz val="9"/>
            <color indexed="81"/>
            <rFont val="Tahoma"/>
            <family val="2"/>
          </rPr>
          <t>DOCET Raccomandazioni:  valore da inserire indicazione di massima intervento</t>
        </r>
        <r>
          <rPr>
            <sz val="9"/>
            <color indexed="81"/>
            <rFont val="Tahoma"/>
            <family val="2"/>
          </rPr>
          <t xml:space="preserve">
</t>
        </r>
      </text>
    </comment>
    <comment ref="D24" authorId="0" shapeId="0" xr:uid="{00000000-0006-0000-0400-00005A000000}">
      <text>
        <r>
          <rPr>
            <b/>
            <sz val="9"/>
            <color indexed="81"/>
            <rFont val="Tahoma"/>
            <family val="2"/>
          </rPr>
          <t>DOCET Raccomandazioni</t>
        </r>
      </text>
    </comment>
    <comment ref="H24" authorId="0" shapeId="0" xr:uid="{68456125-56A5-4C38-92FA-38C23B247B87}">
      <text>
        <r>
          <rPr>
            <b/>
            <sz val="9"/>
            <color indexed="81"/>
            <rFont val="Tahoma"/>
            <family val="2"/>
          </rPr>
          <t>DOCET Raccomandazioni:  valore da inserire in base a quanto calcolato da DOCET</t>
        </r>
      </text>
    </comment>
    <comment ref="J24" authorId="0" shapeId="0" xr:uid="{05E9B475-5DC8-4337-A1D1-EBA60936BB89}">
      <text>
        <r>
          <rPr>
            <b/>
            <sz val="9"/>
            <color indexed="81"/>
            <rFont val="Tahoma"/>
            <family val="2"/>
          </rPr>
          <t>DOCET Raccomandazioni:  valore da inserire in base a quanto calcolato da DOCET</t>
        </r>
      </text>
    </comment>
    <comment ref="L24" authorId="0" shapeId="0" xr:uid="{5159CB97-1BBF-41DC-9C28-7F577D4203C6}">
      <text>
        <r>
          <rPr>
            <b/>
            <sz val="9"/>
            <color indexed="81"/>
            <rFont val="Tahoma"/>
            <family val="2"/>
          </rPr>
          <t>EXTRA DOCET: Inserire indicazioni pù dettagliate dell'intervento, con un testo al massimo di 200 caratteri</t>
        </r>
      </text>
    </comment>
    <comment ref="D26" authorId="0" shapeId="0" xr:uid="{2FB7444A-BCA3-4001-8FA8-3FD120720D5E}">
      <text>
        <r>
          <rPr>
            <b/>
            <sz val="9"/>
            <color indexed="81"/>
            <rFont val="Tahoma"/>
            <family val="2"/>
          </rPr>
          <t>DOCET Raccomandazioni</t>
        </r>
      </text>
    </comment>
    <comment ref="H26" authorId="0" shapeId="0" xr:uid="{12676805-BB5E-4F4E-AFF5-AAA810CB6E5B}">
      <text>
        <r>
          <rPr>
            <b/>
            <sz val="9"/>
            <color indexed="81"/>
            <rFont val="Tahoma"/>
            <family val="2"/>
          </rPr>
          <t>DOCET Raccomandazioni: valore da inserire in base a quanto calcolato da DOCET</t>
        </r>
      </text>
    </comment>
    <comment ref="J26" authorId="0" shapeId="0" xr:uid="{5A464680-7531-40A3-99FE-7CA893151732}">
      <text>
        <r>
          <rPr>
            <b/>
            <sz val="9"/>
            <color indexed="81"/>
            <rFont val="Tahoma"/>
            <family val="2"/>
          </rPr>
          <t>DOCET Raccomandazioni:  valore da inserire in base a quanto calcolato da DOCET</t>
        </r>
      </text>
    </comment>
    <comment ref="L26" authorId="0" shapeId="0" xr:uid="{0E62A64F-08C6-4D02-9843-9BA5E385FE5C}">
      <text>
        <r>
          <rPr>
            <b/>
            <sz val="9"/>
            <color indexed="81"/>
            <rFont val="Tahoma"/>
            <family val="2"/>
          </rPr>
          <t>DOCET Raccomandazioni: valore da inserire in base a quanto calcolato da DOCET</t>
        </r>
      </text>
    </comment>
    <comment ref="N26" authorId="0" shapeId="0" xr:uid="{EE18E135-5994-4CA0-B6F8-95EA54BB210F}">
      <text>
        <r>
          <rPr>
            <b/>
            <sz val="9"/>
            <color indexed="81"/>
            <rFont val="Tahoma"/>
            <family val="2"/>
          </rPr>
          <t>EXTRA DOCET: Inserire indicazioni pù dettagliate dell'intervento, con un testo al massimo di 200 caratteri</t>
        </r>
      </text>
    </comment>
    <comment ref="D27" authorId="0" shapeId="0" xr:uid="{C0E1DDF7-D9BF-4C2D-B4DF-E25A2CA950B0}">
      <text>
        <r>
          <rPr>
            <b/>
            <sz val="9"/>
            <color indexed="81"/>
            <rFont val="Tahoma"/>
            <family val="2"/>
          </rPr>
          <t>DOCET Raccomandazioni</t>
        </r>
        <r>
          <rPr>
            <sz val="9"/>
            <color indexed="81"/>
            <rFont val="Tahoma"/>
            <family val="2"/>
          </rPr>
          <t xml:space="preserve">
</t>
        </r>
      </text>
    </comment>
    <comment ref="H27" authorId="0" shapeId="0" xr:uid="{BB000156-DCF7-4C63-A34B-E9C112D93D53}">
      <text>
        <r>
          <rPr>
            <b/>
            <sz val="9"/>
            <color indexed="81"/>
            <rFont val="Tahoma"/>
            <family val="2"/>
          </rPr>
          <t>DOCET Raccomandazioni:  valore da inserire in base a quanto calcolato da DOCET</t>
        </r>
      </text>
    </comment>
    <comment ref="J27" authorId="0" shapeId="0" xr:uid="{FE8F4A5E-3F30-4463-97D9-AD73C5904E77}">
      <text>
        <r>
          <rPr>
            <b/>
            <sz val="9"/>
            <color indexed="81"/>
            <rFont val="Tahoma"/>
            <family val="2"/>
          </rPr>
          <t>DOCET Raccomandazioni:  valore da inserire in base a quanto calcolato da DOCET</t>
        </r>
      </text>
    </comment>
    <comment ref="L27" authorId="0" shapeId="0" xr:uid="{44324AAA-C40C-449C-959F-9D9ED97E2AD9}">
      <text>
        <r>
          <rPr>
            <b/>
            <sz val="9"/>
            <color indexed="81"/>
            <rFont val="Tahoma"/>
            <family val="2"/>
          </rPr>
          <t>DOCET Raccomandazioni:  valore da inserire in base a quanto calcolato da DOCET</t>
        </r>
      </text>
    </comment>
    <comment ref="N27" authorId="0" shapeId="0" xr:uid="{C9D64612-33B3-44B4-9647-BDA1DABA4E46}">
      <text>
        <r>
          <rPr>
            <b/>
            <sz val="9"/>
            <color indexed="81"/>
            <rFont val="Tahoma"/>
            <family val="2"/>
          </rPr>
          <t>EXTRA DOCET</t>
        </r>
      </text>
    </comment>
    <comment ref="D28" authorId="0" shapeId="0" xr:uid="{A84EBEE0-3A36-4714-8094-B867241B2018}">
      <text>
        <r>
          <rPr>
            <b/>
            <sz val="9"/>
            <color indexed="81"/>
            <rFont val="Tahoma"/>
            <family val="2"/>
          </rPr>
          <t>DOCET Raccomandazioni</t>
        </r>
      </text>
    </comment>
    <comment ref="H28" authorId="0" shapeId="0" xr:uid="{D25D98F0-45BC-4756-8CD9-892C39DEC497}">
      <text>
        <r>
          <rPr>
            <b/>
            <sz val="9"/>
            <color indexed="81"/>
            <rFont val="Tahoma"/>
            <family val="2"/>
          </rPr>
          <t>DOCET Raccomandazioni:  valore da inserire in base a quanto calcolato da DOCET</t>
        </r>
      </text>
    </comment>
    <comment ref="J28" authorId="0" shapeId="0" xr:uid="{6D4DE228-4402-4D01-B01B-EE2DD8532B45}">
      <text>
        <r>
          <rPr>
            <b/>
            <sz val="9"/>
            <color indexed="81"/>
            <rFont val="Tahoma"/>
            <family val="2"/>
          </rPr>
          <t>DOCET Raccomandazioni:  valore da inserire in base a quanto calcolato da DOCET</t>
        </r>
      </text>
    </comment>
    <comment ref="L28" authorId="0" shapeId="0" xr:uid="{77AB6C77-F737-4AB1-B3C8-770A8C20D0C0}">
      <text>
        <r>
          <rPr>
            <b/>
            <sz val="9"/>
            <color indexed="81"/>
            <rFont val="Tahoma"/>
            <family val="2"/>
          </rPr>
          <t>DOCET Raccomandazioni:  valore da inserire in base a quanto calcolato da DOCET</t>
        </r>
      </text>
    </comment>
    <comment ref="N28" authorId="0" shapeId="0" xr:uid="{373A3798-670F-456E-A6C1-42CC0D1EAD46}">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D29" authorId="0" shapeId="0" xr:uid="{3BA43420-5C6A-42B7-8B36-F3AC377456C8}">
      <text>
        <r>
          <rPr>
            <b/>
            <sz val="9"/>
            <color indexed="81"/>
            <rFont val="Tahoma"/>
            <family val="2"/>
          </rPr>
          <t>DOCET Raccomandazioni</t>
        </r>
      </text>
    </comment>
    <comment ref="H29" authorId="0" shapeId="0" xr:uid="{686DB1DD-90C7-4830-A9E0-D6912201392E}">
      <text>
        <r>
          <rPr>
            <b/>
            <sz val="9"/>
            <color indexed="81"/>
            <rFont val="Tahoma"/>
            <family val="2"/>
          </rPr>
          <t>DOCET Raccomandazioni: valore da inserire in base a quanto calcolato da DOCET</t>
        </r>
      </text>
    </comment>
    <comment ref="J29" authorId="0" shapeId="0" xr:uid="{91A23FBD-CF15-4874-925C-83FDC379780D}">
      <text>
        <r>
          <rPr>
            <b/>
            <sz val="9"/>
            <color indexed="81"/>
            <rFont val="Tahoma"/>
            <family val="2"/>
          </rPr>
          <t>DOCET Raccomandazioni: valore da inserire in base a quanto calcolato da DOCET</t>
        </r>
      </text>
    </comment>
    <comment ref="L29" authorId="0" shapeId="0" xr:uid="{58A83A63-D8AD-4531-AE03-1D805662B30A}">
      <text>
        <r>
          <rPr>
            <b/>
            <sz val="9"/>
            <color indexed="81"/>
            <rFont val="Tahoma"/>
            <family val="2"/>
          </rPr>
          <t>DOCET Raccomandazioni:  valore da inserire indicazione di massima intervento</t>
        </r>
        <r>
          <rPr>
            <sz val="9"/>
            <color indexed="81"/>
            <rFont val="Tahoma"/>
            <family val="2"/>
          </rPr>
          <t xml:space="preserve">
</t>
        </r>
      </text>
    </comment>
    <comment ref="D30" authorId="0" shapeId="0" xr:uid="{33C19C84-464C-4F5C-8145-1E42F98E21F0}">
      <text>
        <r>
          <rPr>
            <b/>
            <sz val="9"/>
            <color indexed="81"/>
            <rFont val="Tahoma"/>
            <family val="2"/>
          </rPr>
          <t>DOCET Raccomandazioni</t>
        </r>
      </text>
    </comment>
    <comment ref="H30" authorId="0" shapeId="0" xr:uid="{378EA609-B209-498F-9776-6441AE11D81B}">
      <text>
        <r>
          <rPr>
            <b/>
            <sz val="9"/>
            <color indexed="81"/>
            <rFont val="Tahoma"/>
            <family val="2"/>
          </rPr>
          <t>DOCET Raccomandazioni:  valore da inserire in base a quanto calcolato da DOCET</t>
        </r>
      </text>
    </comment>
    <comment ref="J30" authorId="0" shapeId="0" xr:uid="{062FA419-34A7-4EDE-BBBF-FB956DBF5929}">
      <text>
        <r>
          <rPr>
            <b/>
            <sz val="9"/>
            <color indexed="81"/>
            <rFont val="Tahoma"/>
            <family val="2"/>
          </rPr>
          <t>DOCET Raccomandazioni:  valore da inserire in base a quanto calcolato da DOCET</t>
        </r>
      </text>
    </comment>
    <comment ref="L30" authorId="0" shapeId="0" xr:uid="{B783F49F-6BF6-4CB5-ACE5-521F1523AD2A}">
      <text>
        <r>
          <rPr>
            <b/>
            <sz val="9"/>
            <color indexed="81"/>
            <rFont val="Tahoma"/>
            <family val="2"/>
          </rPr>
          <t>EXTRA DOCET: Inserire indicazioni pù dettagliate dell'intervento, con un testo al massimo di 200 caratteri</t>
        </r>
      </text>
    </comment>
    <comment ref="D32" authorId="0" shapeId="0" xr:uid="{00000000-0006-0000-0400-000078000000}">
      <text>
        <r>
          <rPr>
            <b/>
            <sz val="9"/>
            <color indexed="81"/>
            <rFont val="Tahoma"/>
            <family val="2"/>
          </rPr>
          <t>DOCET Raccomandazioni</t>
        </r>
      </text>
    </comment>
    <comment ref="H32" authorId="0" shapeId="0" xr:uid="{F5F93A53-334B-4353-BE4C-BC2A2E26A26A}">
      <text>
        <r>
          <rPr>
            <b/>
            <sz val="9"/>
            <color indexed="81"/>
            <rFont val="Tahoma"/>
            <family val="2"/>
          </rPr>
          <t>DOCET Raccomandazioni: valore da inserire in base a quanto calcolato da DOCET</t>
        </r>
      </text>
    </comment>
    <comment ref="J32" authorId="0" shapeId="0" xr:uid="{A0CE1802-2759-45DD-8D8B-A9D3F5DA4B7A}">
      <text>
        <r>
          <rPr>
            <b/>
            <sz val="9"/>
            <color indexed="81"/>
            <rFont val="Tahoma"/>
            <family val="2"/>
          </rPr>
          <t>DOCET Raccomandazioni:  valore da inserire in base a quanto calcolato da DOCET</t>
        </r>
      </text>
    </comment>
    <comment ref="L32" authorId="0" shapeId="0" xr:uid="{19F336E2-21BD-4940-B035-D044D22045B0}">
      <text>
        <r>
          <rPr>
            <b/>
            <sz val="9"/>
            <color indexed="81"/>
            <rFont val="Tahoma"/>
            <family val="2"/>
          </rPr>
          <t>DOCET Raccomandazioni: valore da inserire in base a quanto calcolato da DOCET</t>
        </r>
      </text>
    </comment>
    <comment ref="N32" authorId="0" shapeId="0" xr:uid="{8172D2A1-22EC-4D41-9260-C3AF020C3B86}">
      <text>
        <r>
          <rPr>
            <b/>
            <sz val="9"/>
            <color indexed="81"/>
            <rFont val="Tahoma"/>
            <family val="2"/>
          </rPr>
          <t>EXTRA DOCET: Inserire indicazioni pù dettagliate dell'intervento, con un testo al massimo di 200 caratteri</t>
        </r>
      </text>
    </comment>
    <comment ref="D33" authorId="0" shapeId="0" xr:uid="{00000000-0006-0000-0400-00007D000000}">
      <text>
        <r>
          <rPr>
            <b/>
            <sz val="9"/>
            <color indexed="81"/>
            <rFont val="Tahoma"/>
            <family val="2"/>
          </rPr>
          <t>DOCET Raccomandazioni</t>
        </r>
        <r>
          <rPr>
            <sz val="9"/>
            <color indexed="81"/>
            <rFont val="Tahoma"/>
            <family val="2"/>
          </rPr>
          <t xml:space="preserve">
</t>
        </r>
      </text>
    </comment>
    <comment ref="H33" authorId="0" shapeId="0" xr:uid="{6ADBAEF3-50FD-4DD3-9512-734D55CC100A}">
      <text>
        <r>
          <rPr>
            <b/>
            <sz val="9"/>
            <color indexed="81"/>
            <rFont val="Tahoma"/>
            <family val="2"/>
          </rPr>
          <t>DOCET Raccomandazioni:  valore da inserire in base a quanto calcolato da DOCET</t>
        </r>
      </text>
    </comment>
    <comment ref="J33" authorId="0" shapeId="0" xr:uid="{0D4E418B-DB9D-41F3-A2D0-E32FB0DCAB84}">
      <text>
        <r>
          <rPr>
            <b/>
            <sz val="9"/>
            <color indexed="81"/>
            <rFont val="Tahoma"/>
            <family val="2"/>
          </rPr>
          <t>DOCET Raccomandazioni:  valore da inserire in base a quanto calcolato da DOCET</t>
        </r>
      </text>
    </comment>
    <comment ref="L33" authorId="0" shapeId="0" xr:uid="{17921D00-E4DF-48C8-B399-D57CB6B45626}">
      <text>
        <r>
          <rPr>
            <b/>
            <sz val="9"/>
            <color indexed="81"/>
            <rFont val="Tahoma"/>
            <family val="2"/>
          </rPr>
          <t>DOCET Raccomandazioni:  valore da inserire in base a quanto calcolato da DOCET</t>
        </r>
      </text>
    </comment>
    <comment ref="N33" authorId="0" shapeId="0" xr:uid="{482A47A6-EA19-4AD4-8941-2D7FA836D963}">
      <text>
        <r>
          <rPr>
            <b/>
            <sz val="9"/>
            <color indexed="81"/>
            <rFont val="Tahoma"/>
            <family val="2"/>
          </rPr>
          <t>EXTRA DOCET</t>
        </r>
      </text>
    </comment>
    <comment ref="D34" authorId="0" shapeId="0" xr:uid="{00000000-0006-0000-0400-000082000000}">
      <text>
        <r>
          <rPr>
            <b/>
            <sz val="9"/>
            <color indexed="81"/>
            <rFont val="Tahoma"/>
            <family val="2"/>
          </rPr>
          <t>DOCET Raccomandazioni</t>
        </r>
      </text>
    </comment>
    <comment ref="H34" authorId="0" shapeId="0" xr:uid="{7170FF1B-5A4F-4666-A691-A5856E033755}">
      <text>
        <r>
          <rPr>
            <b/>
            <sz val="9"/>
            <color indexed="81"/>
            <rFont val="Tahoma"/>
            <family val="2"/>
          </rPr>
          <t>DOCET Raccomandazioni:  valore da inserire in base a quanto calcolato da DOCET</t>
        </r>
      </text>
    </comment>
    <comment ref="J34" authorId="0" shapeId="0" xr:uid="{B3B66E75-7FDD-43DE-AAE4-C18DE90307BA}">
      <text>
        <r>
          <rPr>
            <b/>
            <sz val="9"/>
            <color indexed="81"/>
            <rFont val="Tahoma"/>
            <family val="2"/>
          </rPr>
          <t>DOCET Raccomandazioni:  valore da inserire in base a quanto calcolato da DOCET</t>
        </r>
      </text>
    </comment>
    <comment ref="L34" authorId="0" shapeId="0" xr:uid="{28557913-C9F9-41D3-BEDB-43AC68D063BF}">
      <text>
        <r>
          <rPr>
            <b/>
            <sz val="9"/>
            <color indexed="81"/>
            <rFont val="Tahoma"/>
            <family val="2"/>
          </rPr>
          <t>DOCET Raccomandazioni:  valore da inserire in base a quanto calcolato da DOCET</t>
        </r>
      </text>
    </comment>
    <comment ref="N34" authorId="0" shapeId="0" xr:uid="{D149104F-44EF-4569-880D-6A0A47A75734}">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D35" authorId="0" shapeId="0" xr:uid="{00000000-0006-0000-0400-000087000000}">
      <text>
        <r>
          <rPr>
            <b/>
            <sz val="9"/>
            <color indexed="81"/>
            <rFont val="Tahoma"/>
            <family val="2"/>
          </rPr>
          <t>DOCET Raccomandazioni</t>
        </r>
      </text>
    </comment>
    <comment ref="H35" authorId="0" shapeId="0" xr:uid="{87D189E1-7BA4-43E4-A174-E72901338628}">
      <text>
        <r>
          <rPr>
            <b/>
            <sz val="9"/>
            <color indexed="81"/>
            <rFont val="Tahoma"/>
            <family val="2"/>
          </rPr>
          <t>DOCET Raccomandazioni: valore da inserire in base a quanto calcolato da DOCET</t>
        </r>
      </text>
    </comment>
    <comment ref="J35" authorId="0" shapeId="0" xr:uid="{98784D6B-145B-4FB3-98B2-F03E17B31ADF}">
      <text>
        <r>
          <rPr>
            <b/>
            <sz val="9"/>
            <color indexed="81"/>
            <rFont val="Tahoma"/>
            <family val="2"/>
          </rPr>
          <t>DOCET Raccomandazioni: valore da inserire in base a quanto calcolato da DOCET</t>
        </r>
      </text>
    </comment>
    <comment ref="L35" authorId="0" shapeId="0" xr:uid="{A53FA773-19EF-4EE6-9C7F-DB5159854FF1}">
      <text>
        <r>
          <rPr>
            <b/>
            <sz val="9"/>
            <color indexed="81"/>
            <rFont val="Tahoma"/>
            <family val="2"/>
          </rPr>
          <t>DOCET Raccomandazioni:  valore da inserire indicazione di massima intervento</t>
        </r>
        <r>
          <rPr>
            <sz val="9"/>
            <color indexed="81"/>
            <rFont val="Tahoma"/>
            <family val="2"/>
          </rPr>
          <t xml:space="preserve">
</t>
        </r>
      </text>
    </comment>
    <comment ref="D36" authorId="0" shapeId="0" xr:uid="{00000000-0006-0000-0400-00008C000000}">
      <text>
        <r>
          <rPr>
            <b/>
            <sz val="9"/>
            <color indexed="81"/>
            <rFont val="Tahoma"/>
            <family val="2"/>
          </rPr>
          <t>DOCET Raccomandazioni</t>
        </r>
      </text>
    </comment>
    <comment ref="H36" authorId="0" shapeId="0" xr:uid="{0A031A67-90A6-43AC-9DAC-687293181414}">
      <text>
        <r>
          <rPr>
            <b/>
            <sz val="9"/>
            <color indexed="81"/>
            <rFont val="Tahoma"/>
            <family val="2"/>
          </rPr>
          <t>DOCET Raccomandazioni:  valore da inserire in base a quanto calcolato da DOCET</t>
        </r>
      </text>
    </comment>
    <comment ref="J36" authorId="0" shapeId="0" xr:uid="{D136601E-0CAC-4F5D-A07F-1AD20E09981F}">
      <text>
        <r>
          <rPr>
            <b/>
            <sz val="9"/>
            <color indexed="81"/>
            <rFont val="Tahoma"/>
            <family val="2"/>
          </rPr>
          <t>DOCET Raccomandazioni:  valore da inserire in base a quanto calcolato da DOCET</t>
        </r>
      </text>
    </comment>
    <comment ref="L36" authorId="0" shapeId="0" xr:uid="{AE1BB09C-5B98-4CCC-AF1F-CB5903D5B4DA}">
      <text>
        <r>
          <rPr>
            <b/>
            <sz val="9"/>
            <color indexed="81"/>
            <rFont val="Tahoma"/>
            <family val="2"/>
          </rPr>
          <t>EXTRA DOCET: Inserire indicazioni pù dettagliate dell'intervento, con un testo al massimo di 200 caratteri</t>
        </r>
      </text>
    </comment>
    <comment ref="D38" authorId="0" shapeId="0" xr:uid="{00000000-0006-0000-0400-000091000000}">
      <text>
        <r>
          <rPr>
            <b/>
            <sz val="9"/>
            <color indexed="81"/>
            <rFont val="Tahoma"/>
            <family val="2"/>
          </rPr>
          <t>DOCET Raccomandazioni</t>
        </r>
      </text>
    </comment>
    <comment ref="H38" authorId="0" shapeId="0" xr:uid="{1D2A5F4B-EAA5-4365-8E7D-13BE0DF7C7E3}">
      <text>
        <r>
          <rPr>
            <b/>
            <sz val="9"/>
            <color indexed="81"/>
            <rFont val="Tahoma"/>
            <family val="2"/>
          </rPr>
          <t>DOCET Raccomandazioni: valore da inserire in base a quanto calcolato da DOCET</t>
        </r>
      </text>
    </comment>
    <comment ref="J38" authorId="0" shapeId="0" xr:uid="{CA70BEC9-5BD0-4767-BC46-B7577F8B0805}">
      <text>
        <r>
          <rPr>
            <b/>
            <sz val="9"/>
            <color indexed="81"/>
            <rFont val="Tahoma"/>
            <family val="2"/>
          </rPr>
          <t>DOCET Raccomandazioni:  valore da inserire in base a quanto calcolato da DOCET</t>
        </r>
      </text>
    </comment>
    <comment ref="L38" authorId="0" shapeId="0" xr:uid="{4B334DA9-7647-481E-9E05-9E2F203B1138}">
      <text>
        <r>
          <rPr>
            <b/>
            <sz val="9"/>
            <color indexed="81"/>
            <rFont val="Tahoma"/>
            <family val="2"/>
          </rPr>
          <t>DOCET Raccomandazioni: valore da inserire in base a quanto calcolato da DOCET</t>
        </r>
      </text>
    </comment>
    <comment ref="N38" authorId="0" shapeId="0" xr:uid="{D6326A03-ABCD-48B8-A5A8-C9554A403434}">
      <text>
        <r>
          <rPr>
            <b/>
            <sz val="9"/>
            <color indexed="81"/>
            <rFont val="Tahoma"/>
            <family val="2"/>
          </rPr>
          <t>EXTRA DOCET: Inserire indicazioni pù dettagliate dell'intervento, con un testo al massimo di 200 caratteri</t>
        </r>
      </text>
    </comment>
    <comment ref="D39" authorId="0" shapeId="0" xr:uid="{00000000-0006-0000-0400-000096000000}">
      <text>
        <r>
          <rPr>
            <b/>
            <sz val="9"/>
            <color indexed="81"/>
            <rFont val="Tahoma"/>
            <family val="2"/>
          </rPr>
          <t>DOCET Raccomandazioni</t>
        </r>
        <r>
          <rPr>
            <sz val="9"/>
            <color indexed="81"/>
            <rFont val="Tahoma"/>
            <family val="2"/>
          </rPr>
          <t xml:space="preserve">
</t>
        </r>
      </text>
    </comment>
    <comment ref="H39" authorId="0" shapeId="0" xr:uid="{6ED63815-6C84-4A60-BBA5-CD7606A851C4}">
      <text>
        <r>
          <rPr>
            <b/>
            <sz val="9"/>
            <color indexed="81"/>
            <rFont val="Tahoma"/>
            <family val="2"/>
          </rPr>
          <t>DOCET Raccomandazioni:  valore da inserire in base a quanto calcolato da DOCET</t>
        </r>
      </text>
    </comment>
    <comment ref="J39" authorId="0" shapeId="0" xr:uid="{6FC1362F-FCCB-4797-9611-072C031292CA}">
      <text>
        <r>
          <rPr>
            <b/>
            <sz val="9"/>
            <color indexed="81"/>
            <rFont val="Tahoma"/>
            <family val="2"/>
          </rPr>
          <t>DOCET Raccomandazioni:  valore da inserire in base a quanto calcolato da DOCET</t>
        </r>
      </text>
    </comment>
    <comment ref="L39" authorId="0" shapeId="0" xr:uid="{EE68B0AF-8653-4227-996D-580D98B18061}">
      <text>
        <r>
          <rPr>
            <b/>
            <sz val="9"/>
            <color indexed="81"/>
            <rFont val="Tahoma"/>
            <family val="2"/>
          </rPr>
          <t>DOCET Raccomandazioni:  valore da inserire in base a quanto calcolato da DOCET</t>
        </r>
      </text>
    </comment>
    <comment ref="N39" authorId="0" shapeId="0" xr:uid="{C62C3971-6DC0-4889-A803-799ECD2D4321}">
      <text>
        <r>
          <rPr>
            <b/>
            <sz val="9"/>
            <color indexed="81"/>
            <rFont val="Tahoma"/>
            <family val="2"/>
          </rPr>
          <t>EXTRA DOCET</t>
        </r>
      </text>
    </comment>
    <comment ref="D40" authorId="0" shapeId="0" xr:uid="{00000000-0006-0000-0400-00009B000000}">
      <text>
        <r>
          <rPr>
            <b/>
            <sz val="9"/>
            <color indexed="81"/>
            <rFont val="Tahoma"/>
            <family val="2"/>
          </rPr>
          <t>DOCET Raccomandazioni</t>
        </r>
      </text>
    </comment>
    <comment ref="H40" authorId="0" shapeId="0" xr:uid="{FE09F297-5810-4530-BAE5-ED15D5C6A78B}">
      <text>
        <r>
          <rPr>
            <b/>
            <sz val="9"/>
            <color indexed="81"/>
            <rFont val="Tahoma"/>
            <family val="2"/>
          </rPr>
          <t>DOCET Raccomandazioni:  valore da inserire in base a quanto calcolato da DOCET</t>
        </r>
      </text>
    </comment>
    <comment ref="J40" authorId="0" shapeId="0" xr:uid="{08301F1B-3341-4BEA-9D66-99A066D158BB}">
      <text>
        <r>
          <rPr>
            <b/>
            <sz val="9"/>
            <color indexed="81"/>
            <rFont val="Tahoma"/>
            <family val="2"/>
          </rPr>
          <t>DOCET Raccomandazioni:  valore da inserire in base a quanto calcolato da DOCET</t>
        </r>
      </text>
    </comment>
    <comment ref="L40" authorId="0" shapeId="0" xr:uid="{4437F35D-E377-4DF7-8624-1C86DB108C35}">
      <text>
        <r>
          <rPr>
            <b/>
            <sz val="9"/>
            <color indexed="81"/>
            <rFont val="Tahoma"/>
            <family val="2"/>
          </rPr>
          <t>DOCET Raccomandazioni:  valore da inserire in base a quanto calcolato da DOCET</t>
        </r>
      </text>
    </comment>
    <comment ref="N40" authorId="0" shapeId="0" xr:uid="{E5ACED4A-40FE-4876-86EC-AA29CBBC8704}">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D41" authorId="0" shapeId="0" xr:uid="{00000000-0006-0000-0400-0000A0000000}">
      <text>
        <r>
          <rPr>
            <b/>
            <sz val="9"/>
            <color indexed="81"/>
            <rFont val="Tahoma"/>
            <family val="2"/>
          </rPr>
          <t>DOCET Raccomandazioni</t>
        </r>
      </text>
    </comment>
    <comment ref="H41" authorId="0" shapeId="0" xr:uid="{A0D0993D-933E-4E62-85A5-883576564939}">
      <text>
        <r>
          <rPr>
            <b/>
            <sz val="9"/>
            <color indexed="81"/>
            <rFont val="Tahoma"/>
            <family val="2"/>
          </rPr>
          <t>DOCET Raccomandazioni: valore da inserire in base a quanto calcolato da DOCET</t>
        </r>
      </text>
    </comment>
    <comment ref="J41" authorId="0" shapeId="0" xr:uid="{C6A002E6-15C7-461D-9694-DEA0637ED6D0}">
      <text>
        <r>
          <rPr>
            <b/>
            <sz val="9"/>
            <color indexed="81"/>
            <rFont val="Tahoma"/>
            <family val="2"/>
          </rPr>
          <t>DOCET Raccomandazioni: valore da inserire in base a quanto calcolato da DOCET</t>
        </r>
      </text>
    </comment>
    <comment ref="L41" authorId="0" shapeId="0" xr:uid="{E60A3B84-4CF8-41FC-BF60-7DA2EBC5AB2B}">
      <text>
        <r>
          <rPr>
            <b/>
            <sz val="9"/>
            <color indexed="81"/>
            <rFont val="Tahoma"/>
            <family val="2"/>
          </rPr>
          <t>DOCET Raccomandazioni:  valore da inserire indicazione di massima intervento</t>
        </r>
        <r>
          <rPr>
            <sz val="9"/>
            <color indexed="81"/>
            <rFont val="Tahoma"/>
            <family val="2"/>
          </rPr>
          <t xml:space="preserve">
</t>
        </r>
      </text>
    </comment>
    <comment ref="D42" authorId="0" shapeId="0" xr:uid="{00000000-0006-0000-0400-0000A5000000}">
      <text>
        <r>
          <rPr>
            <b/>
            <sz val="9"/>
            <color indexed="81"/>
            <rFont val="Tahoma"/>
            <family val="2"/>
          </rPr>
          <t>DOCET Raccomandazioni</t>
        </r>
      </text>
    </comment>
    <comment ref="H42" authorId="0" shapeId="0" xr:uid="{12B29A22-CA6C-4504-BDE7-ADE7654A16DA}">
      <text>
        <r>
          <rPr>
            <b/>
            <sz val="9"/>
            <color indexed="81"/>
            <rFont val="Tahoma"/>
            <family val="2"/>
          </rPr>
          <t>DOCET Raccomandazioni:  valore da inserire in base a quanto calcolato da DOCET</t>
        </r>
      </text>
    </comment>
    <comment ref="J42" authorId="0" shapeId="0" xr:uid="{02BF7C5E-ADBC-472C-AD99-0210580BA617}">
      <text>
        <r>
          <rPr>
            <b/>
            <sz val="9"/>
            <color indexed="81"/>
            <rFont val="Tahoma"/>
            <family val="2"/>
          </rPr>
          <t>DOCET Raccomandazioni:  valore da inserire in base a quanto calcolato da DOCET</t>
        </r>
      </text>
    </comment>
    <comment ref="L42" authorId="0" shapeId="0" xr:uid="{7258028F-14F3-4D8F-B30C-E917F62A9BBF}">
      <text>
        <r>
          <rPr>
            <b/>
            <sz val="9"/>
            <color indexed="81"/>
            <rFont val="Tahoma"/>
            <family val="2"/>
          </rPr>
          <t>EXTRA DOCET: Inserire indicazioni pù dettagliate dell'intervento, con un testo al massimo di 200 caratteri</t>
        </r>
      </text>
    </comment>
    <comment ref="D44" authorId="0" shapeId="0" xr:uid="{00000000-0006-0000-0400-0000AA000000}">
      <text>
        <r>
          <rPr>
            <b/>
            <sz val="9"/>
            <color indexed="81"/>
            <rFont val="Tahoma"/>
            <family val="2"/>
          </rPr>
          <t>DOCET Raccomandazioni</t>
        </r>
      </text>
    </comment>
    <comment ref="H44" authorId="0" shapeId="0" xr:uid="{237B99B8-5739-4632-A49E-FEBCE571A53B}">
      <text>
        <r>
          <rPr>
            <b/>
            <sz val="9"/>
            <color indexed="81"/>
            <rFont val="Tahoma"/>
            <family val="2"/>
          </rPr>
          <t>DOCET Raccomandazioni: valore da inserire in base a quanto calcolato da DOCET</t>
        </r>
      </text>
    </comment>
    <comment ref="J44" authorId="0" shapeId="0" xr:uid="{788A002C-3C63-4E17-A3DB-FF10F21D50FE}">
      <text>
        <r>
          <rPr>
            <b/>
            <sz val="9"/>
            <color indexed="81"/>
            <rFont val="Tahoma"/>
            <family val="2"/>
          </rPr>
          <t>DOCET Raccomandazioni:  valore da inserire in base a quanto calcolato da DOCET</t>
        </r>
      </text>
    </comment>
    <comment ref="L44" authorId="0" shapeId="0" xr:uid="{1D1A8018-A250-47E9-8858-665155E9C979}">
      <text>
        <r>
          <rPr>
            <b/>
            <sz val="9"/>
            <color indexed="81"/>
            <rFont val="Tahoma"/>
            <family val="2"/>
          </rPr>
          <t>DOCET Raccomandazioni: valore da inserire in base a quanto calcolato da DOCET</t>
        </r>
      </text>
    </comment>
    <comment ref="N44" authorId="0" shapeId="0" xr:uid="{5EE11F1B-378F-46D0-9862-DF2A9C4CCF88}">
      <text>
        <r>
          <rPr>
            <b/>
            <sz val="9"/>
            <color indexed="81"/>
            <rFont val="Tahoma"/>
            <family val="2"/>
          </rPr>
          <t>EXTRA DOCET: Inserire indicazioni pù dettagliate dell'intervento, con un testo al massimo di 200 caratteri</t>
        </r>
      </text>
    </comment>
    <comment ref="D45" authorId="0" shapeId="0" xr:uid="{00000000-0006-0000-0400-0000AF000000}">
      <text>
        <r>
          <rPr>
            <b/>
            <sz val="9"/>
            <color indexed="81"/>
            <rFont val="Tahoma"/>
            <family val="2"/>
          </rPr>
          <t>DOCET Raccomandazioni</t>
        </r>
        <r>
          <rPr>
            <sz val="9"/>
            <color indexed="81"/>
            <rFont val="Tahoma"/>
            <family val="2"/>
          </rPr>
          <t xml:space="preserve">
</t>
        </r>
      </text>
    </comment>
    <comment ref="H45" authorId="0" shapeId="0" xr:uid="{A79C73BC-E0B4-4565-81CB-CF4DDD0CB7AE}">
      <text>
        <r>
          <rPr>
            <b/>
            <sz val="9"/>
            <color indexed="81"/>
            <rFont val="Tahoma"/>
            <family val="2"/>
          </rPr>
          <t>DOCET Raccomandazioni:  valore da inserire in base a quanto calcolato da DOCET</t>
        </r>
      </text>
    </comment>
    <comment ref="J45" authorId="0" shapeId="0" xr:uid="{AB1DF56B-09BD-41A8-AEAD-3A9C2FE13FE2}">
      <text>
        <r>
          <rPr>
            <b/>
            <sz val="9"/>
            <color indexed="81"/>
            <rFont val="Tahoma"/>
            <family val="2"/>
          </rPr>
          <t>DOCET Raccomandazioni:  valore da inserire in base a quanto calcolato da DOCET</t>
        </r>
      </text>
    </comment>
    <comment ref="L45" authorId="0" shapeId="0" xr:uid="{B11D9112-0814-4146-B1B9-6EDB3A4DDF78}">
      <text>
        <r>
          <rPr>
            <b/>
            <sz val="9"/>
            <color indexed="81"/>
            <rFont val="Tahoma"/>
            <family val="2"/>
          </rPr>
          <t>DOCET Raccomandazioni:  valore da inserire in base a quanto calcolato da DOCET</t>
        </r>
      </text>
    </comment>
    <comment ref="N45" authorId="0" shapeId="0" xr:uid="{09F4F2DB-3D2D-4CD9-BE5A-A90738EEFC81}">
      <text>
        <r>
          <rPr>
            <b/>
            <sz val="9"/>
            <color indexed="81"/>
            <rFont val="Tahoma"/>
            <family val="2"/>
          </rPr>
          <t>EXTRA DOCET</t>
        </r>
      </text>
    </comment>
    <comment ref="D46" authorId="0" shapeId="0" xr:uid="{00000000-0006-0000-0400-0000B4000000}">
      <text>
        <r>
          <rPr>
            <b/>
            <sz val="9"/>
            <color indexed="81"/>
            <rFont val="Tahoma"/>
            <family val="2"/>
          </rPr>
          <t>DOCET Raccomandazioni</t>
        </r>
      </text>
    </comment>
    <comment ref="H46" authorId="0" shapeId="0" xr:uid="{E8DBAA5E-553F-465C-9F97-BA5A47201534}">
      <text>
        <r>
          <rPr>
            <b/>
            <sz val="9"/>
            <color indexed="81"/>
            <rFont val="Tahoma"/>
            <family val="2"/>
          </rPr>
          <t>DOCET Raccomandazioni:  valore da inserire in base a quanto calcolato da DOCET</t>
        </r>
      </text>
    </comment>
    <comment ref="J46" authorId="0" shapeId="0" xr:uid="{09134EE8-B4BA-433D-95D6-A486D7069D2B}">
      <text>
        <r>
          <rPr>
            <b/>
            <sz val="9"/>
            <color indexed="81"/>
            <rFont val="Tahoma"/>
            <family val="2"/>
          </rPr>
          <t>DOCET Raccomandazioni:  valore da inserire in base a quanto calcolato da DOCET</t>
        </r>
      </text>
    </comment>
    <comment ref="L46" authorId="0" shapeId="0" xr:uid="{E6B1BD64-CD60-4B9F-BF7E-8D3CA2C74BF8}">
      <text>
        <r>
          <rPr>
            <b/>
            <sz val="9"/>
            <color indexed="81"/>
            <rFont val="Tahoma"/>
            <family val="2"/>
          </rPr>
          <t>DOCET Raccomandazioni:  valore da inserire in base a quanto calcolato da DOCET</t>
        </r>
      </text>
    </comment>
    <comment ref="N46" authorId="0" shapeId="0" xr:uid="{BE82395F-FBD6-4FBA-A65E-BD3DE39C509B}">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D47" authorId="0" shapeId="0" xr:uid="{00000000-0006-0000-0400-0000B9000000}">
      <text>
        <r>
          <rPr>
            <b/>
            <sz val="9"/>
            <color indexed="81"/>
            <rFont val="Tahoma"/>
            <family val="2"/>
          </rPr>
          <t>DOCET Raccomandazioni</t>
        </r>
      </text>
    </comment>
    <comment ref="H47" authorId="0" shapeId="0" xr:uid="{562240FF-39CB-48E9-A936-99F0484789E6}">
      <text>
        <r>
          <rPr>
            <b/>
            <sz val="9"/>
            <color indexed="81"/>
            <rFont val="Tahoma"/>
            <family val="2"/>
          </rPr>
          <t>DOCET Raccomandazioni: valore da inserire in base a quanto calcolato da DOCET</t>
        </r>
      </text>
    </comment>
    <comment ref="J47" authorId="0" shapeId="0" xr:uid="{0466CA82-8EFB-4BFE-9057-6CB3D325347B}">
      <text>
        <r>
          <rPr>
            <b/>
            <sz val="9"/>
            <color indexed="81"/>
            <rFont val="Tahoma"/>
            <family val="2"/>
          </rPr>
          <t>DOCET Raccomandazioni: valore da inserire in base a quanto calcolato da DOCET</t>
        </r>
      </text>
    </comment>
    <comment ref="L47" authorId="0" shapeId="0" xr:uid="{E1F1A773-C572-44AD-B46B-612C216667E5}">
      <text>
        <r>
          <rPr>
            <b/>
            <sz val="9"/>
            <color indexed="81"/>
            <rFont val="Tahoma"/>
            <family val="2"/>
          </rPr>
          <t>DOCET Raccomandazioni:  valore da inserire indicazione di massima intervento</t>
        </r>
        <r>
          <rPr>
            <sz val="9"/>
            <color indexed="81"/>
            <rFont val="Tahoma"/>
            <family val="2"/>
          </rPr>
          <t xml:space="preserve">
</t>
        </r>
      </text>
    </comment>
    <comment ref="D48" authorId="0" shapeId="0" xr:uid="{00000000-0006-0000-0400-0000BE000000}">
      <text>
        <r>
          <rPr>
            <b/>
            <sz val="9"/>
            <color indexed="81"/>
            <rFont val="Tahoma"/>
            <family val="2"/>
          </rPr>
          <t>DOCET Raccomandazioni</t>
        </r>
      </text>
    </comment>
    <comment ref="H48" authorId="0" shapeId="0" xr:uid="{3C2B2930-5BCD-478B-B46C-B3437426AF07}">
      <text>
        <r>
          <rPr>
            <b/>
            <sz val="9"/>
            <color indexed="81"/>
            <rFont val="Tahoma"/>
            <family val="2"/>
          </rPr>
          <t>DOCET Raccomandazioni:  valore da inserire in base a quanto calcolato da DOCET</t>
        </r>
      </text>
    </comment>
    <comment ref="J48" authorId="0" shapeId="0" xr:uid="{39508E7B-1B76-44AB-AC30-B533CAB9B226}">
      <text>
        <r>
          <rPr>
            <b/>
            <sz val="9"/>
            <color indexed="81"/>
            <rFont val="Tahoma"/>
            <family val="2"/>
          </rPr>
          <t>DOCET Raccomandazioni:  valore da inserire in base a quanto calcolato da DOCET</t>
        </r>
      </text>
    </comment>
    <comment ref="L48" authorId="0" shapeId="0" xr:uid="{92D62FB4-363B-4CB3-BA60-F559B8C1F45A}">
      <text>
        <r>
          <rPr>
            <b/>
            <sz val="9"/>
            <color indexed="81"/>
            <rFont val="Tahoma"/>
            <family val="2"/>
          </rPr>
          <t>EXTRA DOCET: Inserire indicazioni pù dettagliate dell'intervento, con un testo al massimo di 200 caratteri</t>
        </r>
      </text>
    </comment>
    <comment ref="H50" authorId="0" shapeId="0" xr:uid="{B087DEFA-CEEA-4BBC-A258-E41BC121B202}">
      <text>
        <r>
          <rPr>
            <b/>
            <sz val="9"/>
            <color indexed="81"/>
            <rFont val="Tahoma"/>
            <family val="2"/>
          </rPr>
          <t>DOCET Raccomandazioni: valore da inserire in base a quanto calcolato da DOCET</t>
        </r>
      </text>
    </comment>
    <comment ref="J50" authorId="0" shapeId="0" xr:uid="{7E3EFF66-AA7C-45E6-A216-A3C9282BC793}">
      <text>
        <r>
          <rPr>
            <b/>
            <sz val="9"/>
            <color indexed="81"/>
            <rFont val="Tahoma"/>
            <family val="2"/>
          </rPr>
          <t>DOCET Raccomandazioni:  valore da inserire in base a quanto calcolato da DOCET</t>
        </r>
      </text>
    </comment>
    <comment ref="L50" authorId="0" shapeId="0" xr:uid="{E3380FAE-6BDF-4625-8CC2-3776884BB0BF}">
      <text>
        <r>
          <rPr>
            <b/>
            <sz val="9"/>
            <color indexed="81"/>
            <rFont val="Tahoma"/>
            <family val="2"/>
          </rPr>
          <t>DOCET Raccomandazioni: valore da inserire in base a quanto calcolato da DOCET</t>
        </r>
      </text>
    </comment>
    <comment ref="N50" authorId="0" shapeId="0" xr:uid="{E244D2E2-89D1-414A-84AD-457A53260FAC}">
      <text>
        <r>
          <rPr>
            <b/>
            <sz val="9"/>
            <color indexed="81"/>
            <rFont val="Tahoma"/>
            <family val="2"/>
          </rPr>
          <t>EXTRA DOCET: Inserire indicazioni pù dettagliate dell'intervento, con un testo al massimo di 200 caratteri</t>
        </r>
      </text>
    </comment>
    <comment ref="H51" authorId="0" shapeId="0" xr:uid="{892C3AF3-13C4-42B4-BDCF-BEBE570095A7}">
      <text>
        <r>
          <rPr>
            <b/>
            <sz val="9"/>
            <color indexed="81"/>
            <rFont val="Tahoma"/>
            <family val="2"/>
          </rPr>
          <t>DOCET Raccomandazioni:  valore da inserire in base a quanto calcolato da DOCET</t>
        </r>
      </text>
    </comment>
    <comment ref="J51" authorId="0" shapeId="0" xr:uid="{12FFECE1-FFF0-4E61-85F4-25592225C4D9}">
      <text>
        <r>
          <rPr>
            <b/>
            <sz val="9"/>
            <color indexed="81"/>
            <rFont val="Tahoma"/>
            <family val="2"/>
          </rPr>
          <t>DOCET Raccomandazioni:  valore da inserire in base a quanto calcolato da DOCET</t>
        </r>
      </text>
    </comment>
    <comment ref="L51" authorId="0" shapeId="0" xr:uid="{5F69C98E-7D3E-40FC-80C3-6250D05A20B4}">
      <text>
        <r>
          <rPr>
            <b/>
            <sz val="9"/>
            <color indexed="81"/>
            <rFont val="Tahoma"/>
            <family val="2"/>
          </rPr>
          <t>DOCET Raccomandazioni:  valore da inserire in base a quanto calcolato da DOCET</t>
        </r>
      </text>
    </comment>
    <comment ref="N51" authorId="0" shapeId="0" xr:uid="{C622266E-20AC-44D8-BF71-E6E3DD83FBF0}">
      <text>
        <r>
          <rPr>
            <b/>
            <sz val="9"/>
            <color indexed="81"/>
            <rFont val="Tahoma"/>
            <family val="2"/>
          </rPr>
          <t>EXTRA DOCET</t>
        </r>
      </text>
    </comment>
    <comment ref="H52" authorId="0" shapeId="0" xr:uid="{1C7A965C-A37C-42B5-914A-AD2BF8720099}">
      <text>
        <r>
          <rPr>
            <b/>
            <sz val="9"/>
            <color indexed="81"/>
            <rFont val="Tahoma"/>
            <family val="2"/>
          </rPr>
          <t>DOCET Raccomandazioni:  valore da inserire in base a quanto calcolato da DOCET</t>
        </r>
      </text>
    </comment>
    <comment ref="J52" authorId="0" shapeId="0" xr:uid="{49481FB8-7C04-4434-AEB3-5D01CBD68303}">
      <text>
        <r>
          <rPr>
            <b/>
            <sz val="9"/>
            <color indexed="81"/>
            <rFont val="Tahoma"/>
            <family val="2"/>
          </rPr>
          <t>DOCET Raccomandazioni:  valore da inserire in base a quanto calcolato da DOCET</t>
        </r>
      </text>
    </comment>
    <comment ref="L52" authorId="0" shapeId="0" xr:uid="{BDC81026-39E3-47B4-B0EA-FD058F666FF6}">
      <text>
        <r>
          <rPr>
            <b/>
            <sz val="9"/>
            <color indexed="81"/>
            <rFont val="Tahoma"/>
            <family val="2"/>
          </rPr>
          <t>DOCET Raccomandazioni:  valore da inserire in base a quanto calcolato da DOCET</t>
        </r>
      </text>
    </comment>
    <comment ref="N52" authorId="0" shapeId="0" xr:uid="{E612A440-595B-4AFD-A3C3-3F227503828B}">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H53" authorId="0" shapeId="0" xr:uid="{901AF197-2174-41BF-A292-98E82182A46A}">
      <text>
        <r>
          <rPr>
            <b/>
            <sz val="9"/>
            <color indexed="81"/>
            <rFont val="Tahoma"/>
            <family val="2"/>
          </rPr>
          <t>DOCET Raccomandazioni: valore da inserire in base a quanto calcolato da DOCET</t>
        </r>
      </text>
    </comment>
    <comment ref="J53" authorId="0" shapeId="0" xr:uid="{A073F192-5690-4EFB-9396-6AF17E58DFBD}">
      <text>
        <r>
          <rPr>
            <b/>
            <sz val="9"/>
            <color indexed="81"/>
            <rFont val="Tahoma"/>
            <family val="2"/>
          </rPr>
          <t>DOCET Raccomandazioni: valore da inserire in base a quanto calcolato da DOCET</t>
        </r>
      </text>
    </comment>
    <comment ref="L53" authorId="0" shapeId="0" xr:uid="{A455900B-14CE-4442-88C5-65FE6E6C2268}">
      <text>
        <r>
          <rPr>
            <b/>
            <sz val="9"/>
            <color indexed="81"/>
            <rFont val="Tahoma"/>
            <family val="2"/>
          </rPr>
          <t>DOCET Raccomandazioni:  valore da inserire indicazione di massima intervento</t>
        </r>
        <r>
          <rPr>
            <sz val="9"/>
            <color indexed="81"/>
            <rFont val="Tahoma"/>
            <family val="2"/>
          </rPr>
          <t xml:space="preserve">
</t>
        </r>
      </text>
    </comment>
    <comment ref="H54" authorId="0" shapeId="0" xr:uid="{3677C312-729D-4B59-BA4A-3F74E5E66BA6}">
      <text>
        <r>
          <rPr>
            <b/>
            <sz val="9"/>
            <color indexed="81"/>
            <rFont val="Tahoma"/>
            <family val="2"/>
          </rPr>
          <t>DOCET Raccomandazioni:  valore da inserire in base a quanto calcolato da DOCET</t>
        </r>
      </text>
    </comment>
    <comment ref="J54" authorId="0" shapeId="0" xr:uid="{191D4CE9-A09E-403E-A6BF-65884EF90743}">
      <text>
        <r>
          <rPr>
            <b/>
            <sz val="9"/>
            <color indexed="81"/>
            <rFont val="Tahoma"/>
            <family val="2"/>
          </rPr>
          <t>DOCET Raccomandazioni:  valore da inserire in base a quanto calcolato da DOCET</t>
        </r>
      </text>
    </comment>
    <comment ref="L54" authorId="0" shapeId="0" xr:uid="{23F3C666-025E-42D8-BA1F-01A1CF845418}">
      <text>
        <r>
          <rPr>
            <b/>
            <sz val="9"/>
            <color indexed="81"/>
            <rFont val="Tahoma"/>
            <family val="2"/>
          </rPr>
          <t>EXTRA DOCET: Inserire indicazioni pù dettagliate dell'intervento, con un testo al massimo di 200 caratteri</t>
        </r>
      </text>
    </comment>
    <comment ref="H56" authorId="0" shapeId="0" xr:uid="{38396754-568F-44D5-9C02-AB1B5C2E6DBF}">
      <text>
        <r>
          <rPr>
            <b/>
            <sz val="9"/>
            <color indexed="81"/>
            <rFont val="Tahoma"/>
            <family val="2"/>
          </rPr>
          <t>DOCET Raccomandazioni: valore da inserire in base a quanto calcolato da DOCET</t>
        </r>
      </text>
    </comment>
    <comment ref="J56" authorId="0" shapeId="0" xr:uid="{304A6355-E943-46EC-9C9A-4CD82B85C480}">
      <text>
        <r>
          <rPr>
            <b/>
            <sz val="9"/>
            <color indexed="81"/>
            <rFont val="Tahoma"/>
            <family val="2"/>
          </rPr>
          <t>DOCET Raccomandazioni:  valore da inserire in base a quanto calcolato da DOCET</t>
        </r>
      </text>
    </comment>
    <comment ref="L56" authorId="0" shapeId="0" xr:uid="{CC0469C6-F289-48DB-9FC6-5190AE712108}">
      <text>
        <r>
          <rPr>
            <b/>
            <sz val="9"/>
            <color indexed="81"/>
            <rFont val="Tahoma"/>
            <family val="2"/>
          </rPr>
          <t>DOCET Raccomandazioni: valore da inserire in base a quanto calcolato da DOCET</t>
        </r>
      </text>
    </comment>
    <comment ref="N56" authorId="0" shapeId="0" xr:uid="{A58F2655-7D41-489D-ABFD-E6D65C916155}">
      <text>
        <r>
          <rPr>
            <b/>
            <sz val="9"/>
            <color indexed="81"/>
            <rFont val="Tahoma"/>
            <family val="2"/>
          </rPr>
          <t>EXTRA DOCET: Inserire indicazioni pù dettagliate dell'intervento, con un testo al massimo di 200 caratteri</t>
        </r>
      </text>
    </comment>
    <comment ref="H57" authorId="0" shapeId="0" xr:uid="{38B645E7-3B0E-46B9-B24E-E031CC198AA4}">
      <text>
        <r>
          <rPr>
            <b/>
            <sz val="9"/>
            <color indexed="81"/>
            <rFont val="Tahoma"/>
            <family val="2"/>
          </rPr>
          <t>DOCET Raccomandazioni:  valore da inserire in base a quanto calcolato da DOCET</t>
        </r>
      </text>
    </comment>
    <comment ref="J57" authorId="0" shapeId="0" xr:uid="{53EDDACA-C877-428A-8E61-012BEB40D31C}">
      <text>
        <r>
          <rPr>
            <b/>
            <sz val="9"/>
            <color indexed="81"/>
            <rFont val="Tahoma"/>
            <family val="2"/>
          </rPr>
          <t>DOCET Raccomandazioni:  valore da inserire in base a quanto calcolato da DOCET</t>
        </r>
      </text>
    </comment>
    <comment ref="L57" authorId="0" shapeId="0" xr:uid="{9C2B6E17-5874-497E-8717-53673CA2A77A}">
      <text>
        <r>
          <rPr>
            <b/>
            <sz val="9"/>
            <color indexed="81"/>
            <rFont val="Tahoma"/>
            <family val="2"/>
          </rPr>
          <t>DOCET Raccomandazioni:  valore da inserire in base a quanto calcolato da DOCET</t>
        </r>
      </text>
    </comment>
    <comment ref="N57" authorId="0" shapeId="0" xr:uid="{78F6C36F-6833-4D29-8145-524A0E7E90F3}">
      <text>
        <r>
          <rPr>
            <b/>
            <sz val="9"/>
            <color indexed="81"/>
            <rFont val="Tahoma"/>
            <family val="2"/>
          </rPr>
          <t>EXTRA DOCET</t>
        </r>
      </text>
    </comment>
    <comment ref="H58" authorId="0" shapeId="0" xr:uid="{78FF1F91-2065-431D-845E-668A353F892D}">
      <text>
        <r>
          <rPr>
            <b/>
            <sz val="9"/>
            <color indexed="81"/>
            <rFont val="Tahoma"/>
            <family val="2"/>
          </rPr>
          <t>DOCET Raccomandazioni:  valore da inserire in base a quanto calcolato da DOCET</t>
        </r>
      </text>
    </comment>
    <comment ref="J58" authorId="0" shapeId="0" xr:uid="{3907AD25-FF9F-47FD-818A-175987661FAC}">
      <text>
        <r>
          <rPr>
            <b/>
            <sz val="9"/>
            <color indexed="81"/>
            <rFont val="Tahoma"/>
            <family val="2"/>
          </rPr>
          <t>DOCET Raccomandazioni:  valore da inserire in base a quanto calcolato da DOCET</t>
        </r>
      </text>
    </comment>
    <comment ref="L58" authorId="0" shapeId="0" xr:uid="{A7A07CE4-1C72-4ECE-BCE3-D25369E9EBB2}">
      <text>
        <r>
          <rPr>
            <b/>
            <sz val="9"/>
            <color indexed="81"/>
            <rFont val="Tahoma"/>
            <family val="2"/>
          </rPr>
          <t>DOCET Raccomandazioni:  valore da inserire in base a quanto calcolato da DOCET</t>
        </r>
      </text>
    </comment>
    <comment ref="N58" authorId="0" shapeId="0" xr:uid="{F61CCEDB-8A4F-436E-BEA0-392819DC54F2}">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H59" authorId="0" shapeId="0" xr:uid="{1B52E07F-90CF-4BF2-A8F8-6B3A88DE05DC}">
      <text>
        <r>
          <rPr>
            <b/>
            <sz val="9"/>
            <color indexed="81"/>
            <rFont val="Tahoma"/>
            <family val="2"/>
          </rPr>
          <t>DOCET Raccomandazioni: valore da inserire in base a quanto calcolato da DOCET</t>
        </r>
      </text>
    </comment>
    <comment ref="J59" authorId="0" shapeId="0" xr:uid="{2FEC6F07-8142-4211-ACE3-A4F749F4CC41}">
      <text>
        <r>
          <rPr>
            <b/>
            <sz val="9"/>
            <color indexed="81"/>
            <rFont val="Tahoma"/>
            <family val="2"/>
          </rPr>
          <t>DOCET Raccomandazioni: valore da inserire in base a quanto calcolato da DOCET</t>
        </r>
      </text>
    </comment>
    <comment ref="L59" authorId="0" shapeId="0" xr:uid="{04A8340F-5549-4A8C-B190-7B46EC365A85}">
      <text>
        <r>
          <rPr>
            <b/>
            <sz val="9"/>
            <color indexed="81"/>
            <rFont val="Tahoma"/>
            <family val="2"/>
          </rPr>
          <t>DOCET Raccomandazioni:  valore da inserire indicazione di massima intervento</t>
        </r>
        <r>
          <rPr>
            <sz val="9"/>
            <color indexed="81"/>
            <rFont val="Tahoma"/>
            <family val="2"/>
          </rPr>
          <t xml:space="preserve">
</t>
        </r>
      </text>
    </comment>
    <comment ref="H60" authorId="0" shapeId="0" xr:uid="{626E1428-BF04-4B3C-BE65-8F6376AB4437}">
      <text>
        <r>
          <rPr>
            <b/>
            <sz val="9"/>
            <color indexed="81"/>
            <rFont val="Tahoma"/>
            <family val="2"/>
          </rPr>
          <t>DOCET Raccomandazioni:  valore da inserire in base a quanto calcolato da DOCET</t>
        </r>
      </text>
    </comment>
    <comment ref="J60" authorId="0" shapeId="0" xr:uid="{CC76B572-30DD-40DD-8895-00D25C87CF3B}">
      <text>
        <r>
          <rPr>
            <b/>
            <sz val="9"/>
            <color indexed="81"/>
            <rFont val="Tahoma"/>
            <family val="2"/>
          </rPr>
          <t>DOCET Raccomandazioni:  valore da inserire in base a quanto calcolato da DOCET</t>
        </r>
      </text>
    </comment>
    <comment ref="L60" authorId="0" shapeId="0" xr:uid="{B63C5179-D8B6-497E-B8E2-4EDBB67C46FA}">
      <text>
        <r>
          <rPr>
            <b/>
            <sz val="9"/>
            <color indexed="81"/>
            <rFont val="Tahoma"/>
            <family val="2"/>
          </rPr>
          <t>EXTRA DOCET: Inserire indicazioni pù dettagliate dell'intervento, con un testo al massimo di 200 caratteri</t>
        </r>
      </text>
    </comment>
    <comment ref="H62" authorId="0" shapeId="0" xr:uid="{8F687709-6832-495C-900F-CA1FB4ABEC44}">
      <text>
        <r>
          <rPr>
            <b/>
            <sz val="9"/>
            <color indexed="81"/>
            <rFont val="Tahoma"/>
            <family val="2"/>
          </rPr>
          <t>DOCET Raccomandazioni: valore da inserire in base a quanto calcolato da DOCET</t>
        </r>
      </text>
    </comment>
    <comment ref="J62" authorId="0" shapeId="0" xr:uid="{A923A5A7-1765-4727-85E8-1A2EE4E59F06}">
      <text>
        <r>
          <rPr>
            <b/>
            <sz val="9"/>
            <color indexed="81"/>
            <rFont val="Tahoma"/>
            <family val="2"/>
          </rPr>
          <t>DOCET Raccomandazioni:  valore da inserire in base a quanto calcolato da DOCET</t>
        </r>
      </text>
    </comment>
    <comment ref="L62" authorId="0" shapeId="0" xr:uid="{864F77E7-D7A3-4F32-9724-B98EE9A4572E}">
      <text>
        <r>
          <rPr>
            <b/>
            <sz val="9"/>
            <color indexed="81"/>
            <rFont val="Tahoma"/>
            <family val="2"/>
          </rPr>
          <t>DOCET Raccomandazioni: valore da inserire in base a quanto calcolato da DOCET</t>
        </r>
      </text>
    </comment>
    <comment ref="N62" authorId="0" shapeId="0" xr:uid="{18127726-BD70-4C98-935E-110EFAA879C7}">
      <text>
        <r>
          <rPr>
            <b/>
            <sz val="9"/>
            <color indexed="81"/>
            <rFont val="Tahoma"/>
            <family val="2"/>
          </rPr>
          <t>EXTRA DOCET: Inserire indicazioni pù dettagliate dell'intervento, con un testo al massimo di 200 caratteri</t>
        </r>
      </text>
    </comment>
    <comment ref="H63" authorId="0" shapeId="0" xr:uid="{81D570FB-4876-4A37-991B-7ABC44C68F3F}">
      <text>
        <r>
          <rPr>
            <b/>
            <sz val="9"/>
            <color indexed="81"/>
            <rFont val="Tahoma"/>
            <family val="2"/>
          </rPr>
          <t>DOCET Raccomandazioni:  valore da inserire in base a quanto calcolato da DOCET</t>
        </r>
      </text>
    </comment>
    <comment ref="J63" authorId="0" shapeId="0" xr:uid="{585CE481-6495-4691-B426-710339C20A3C}">
      <text>
        <r>
          <rPr>
            <b/>
            <sz val="9"/>
            <color indexed="81"/>
            <rFont val="Tahoma"/>
            <family val="2"/>
          </rPr>
          <t>DOCET Raccomandazioni:  valore da inserire in base a quanto calcolato da DOCET</t>
        </r>
      </text>
    </comment>
    <comment ref="L63" authorId="0" shapeId="0" xr:uid="{29EF8295-BBAE-4A19-94A6-C050888F23F9}">
      <text>
        <r>
          <rPr>
            <b/>
            <sz val="9"/>
            <color indexed="81"/>
            <rFont val="Tahoma"/>
            <family val="2"/>
          </rPr>
          <t>DOCET Raccomandazioni:  valore da inserire in base a quanto calcolato da DOCET</t>
        </r>
      </text>
    </comment>
    <comment ref="N63" authorId="0" shapeId="0" xr:uid="{0FEDD89B-397F-4238-AF4E-F546A48A332B}">
      <text>
        <r>
          <rPr>
            <b/>
            <sz val="9"/>
            <color indexed="81"/>
            <rFont val="Tahoma"/>
            <family val="2"/>
          </rPr>
          <t>EXTRA DOCET</t>
        </r>
      </text>
    </comment>
    <comment ref="H64" authorId="0" shapeId="0" xr:uid="{49588AC2-762B-4909-96B4-458026EBF0BB}">
      <text>
        <r>
          <rPr>
            <b/>
            <sz val="9"/>
            <color indexed="81"/>
            <rFont val="Tahoma"/>
            <family val="2"/>
          </rPr>
          <t>DOCET Raccomandazioni:  valore da inserire in base a quanto calcolato da DOCET</t>
        </r>
      </text>
    </comment>
    <comment ref="J64" authorId="0" shapeId="0" xr:uid="{DF0B0F68-FDF1-4CC8-ADF2-85861AAB5312}">
      <text>
        <r>
          <rPr>
            <b/>
            <sz val="9"/>
            <color indexed="81"/>
            <rFont val="Tahoma"/>
            <family val="2"/>
          </rPr>
          <t>DOCET Raccomandazioni:  valore da inserire in base a quanto calcolato da DOCET</t>
        </r>
      </text>
    </comment>
    <comment ref="L64" authorId="0" shapeId="0" xr:uid="{117164B3-0DA7-4ED1-A33A-B407D1F6B0E4}">
      <text>
        <r>
          <rPr>
            <b/>
            <sz val="9"/>
            <color indexed="81"/>
            <rFont val="Tahoma"/>
            <family val="2"/>
          </rPr>
          <t>DOCET Raccomandazioni:  valore da inserire in base a quanto calcolato da DOCET</t>
        </r>
      </text>
    </comment>
    <comment ref="N64" authorId="0" shapeId="0" xr:uid="{ECD852D8-1142-4F4F-ADC1-1F72357E6890}">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H65" authorId="0" shapeId="0" xr:uid="{6312EFE1-A1C2-4F18-9C74-B39018D6EA5D}">
      <text>
        <r>
          <rPr>
            <b/>
            <sz val="9"/>
            <color indexed="81"/>
            <rFont val="Tahoma"/>
            <family val="2"/>
          </rPr>
          <t>DOCET Raccomandazioni: valore da inserire in base a quanto calcolato da DOCET</t>
        </r>
      </text>
    </comment>
    <comment ref="J65" authorId="0" shapeId="0" xr:uid="{BD7B47C1-A15B-427C-A668-AC4D0BE85A9F}">
      <text>
        <r>
          <rPr>
            <b/>
            <sz val="9"/>
            <color indexed="81"/>
            <rFont val="Tahoma"/>
            <family val="2"/>
          </rPr>
          <t>DOCET Raccomandazioni: valore da inserire in base a quanto calcolato da DOCET</t>
        </r>
      </text>
    </comment>
    <comment ref="L65" authorId="0" shapeId="0" xr:uid="{0BF076A5-F792-4B24-BE61-2FB171B3F419}">
      <text>
        <r>
          <rPr>
            <b/>
            <sz val="9"/>
            <color indexed="81"/>
            <rFont val="Tahoma"/>
            <family val="2"/>
          </rPr>
          <t>DOCET Raccomandazioni:  valore da inserire indicazione di massima intervento</t>
        </r>
        <r>
          <rPr>
            <sz val="9"/>
            <color indexed="81"/>
            <rFont val="Tahoma"/>
            <family val="2"/>
          </rPr>
          <t xml:space="preserve">
</t>
        </r>
      </text>
    </comment>
    <comment ref="H66" authorId="0" shapeId="0" xr:uid="{15F8B199-47A8-4F4F-AE02-329BDE79CE56}">
      <text>
        <r>
          <rPr>
            <b/>
            <sz val="9"/>
            <color indexed="81"/>
            <rFont val="Tahoma"/>
            <family val="2"/>
          </rPr>
          <t>DOCET Raccomandazioni:  valore da inserire in base a quanto calcolato da DOCET</t>
        </r>
      </text>
    </comment>
    <comment ref="J66" authorId="0" shapeId="0" xr:uid="{D474A822-1F46-499C-9F90-FD98EFA34F6C}">
      <text>
        <r>
          <rPr>
            <b/>
            <sz val="9"/>
            <color indexed="81"/>
            <rFont val="Tahoma"/>
            <family val="2"/>
          </rPr>
          <t>DOCET Raccomandazioni:  valore da inserire in base a quanto calcolato da DOCET</t>
        </r>
      </text>
    </comment>
    <comment ref="L66" authorId="0" shapeId="0" xr:uid="{35DD7D7C-9076-431B-A672-4FAEDB4AB0F7}">
      <text>
        <r>
          <rPr>
            <b/>
            <sz val="9"/>
            <color indexed="81"/>
            <rFont val="Tahoma"/>
            <family val="2"/>
          </rPr>
          <t>EXTRA DOCET: Inserire indicazioni pù dettagliate dell'intervento, con un testo al massimo di 200 caratteri</t>
        </r>
      </text>
    </comment>
    <comment ref="H74" authorId="0" shapeId="0" xr:uid="{E59F74C7-09F1-46DC-8396-6DBA9E2A9582}">
      <text>
        <r>
          <rPr>
            <b/>
            <sz val="9"/>
            <color indexed="81"/>
            <rFont val="Tahoma"/>
            <family val="2"/>
          </rPr>
          <t>DOCET Raccomandazioni: valore da inserire in base a quanto calcolato da DOCET</t>
        </r>
      </text>
    </comment>
    <comment ref="J74" authorId="0" shapeId="0" xr:uid="{FD24FAB6-753C-4C02-B288-AA2EE1316E55}">
      <text>
        <r>
          <rPr>
            <b/>
            <sz val="9"/>
            <color indexed="81"/>
            <rFont val="Tahoma"/>
            <family val="2"/>
          </rPr>
          <t>DOCET Raccomandazioni:  valore da inserire in base a quanto calcolato da DOCET</t>
        </r>
      </text>
    </comment>
    <comment ref="L74" authorId="0" shapeId="0" xr:uid="{ED9C91B5-9DE3-4530-97EF-06A62AD04E68}">
      <text>
        <r>
          <rPr>
            <b/>
            <sz val="9"/>
            <color indexed="81"/>
            <rFont val="Tahoma"/>
            <family val="2"/>
          </rPr>
          <t>DOCET Raccomandazioni: valore da inserire in base a quanto calcolato da DOCET</t>
        </r>
      </text>
    </comment>
    <comment ref="N74" authorId="0" shapeId="0" xr:uid="{C7CB07AD-DA37-4F9D-B701-34032206E3F0}">
      <text>
        <r>
          <rPr>
            <b/>
            <sz val="9"/>
            <color indexed="81"/>
            <rFont val="Tahoma"/>
            <family val="2"/>
          </rPr>
          <t>EXTRA DOCET: Inserire indicazioni pù dettagliate dell'intervento, con un testo al massimo di 200 caratteri</t>
        </r>
      </text>
    </comment>
    <comment ref="H75" authorId="0" shapeId="0" xr:uid="{2196AFEA-AFAC-4D1B-9529-D7A90EE40B7C}">
      <text>
        <r>
          <rPr>
            <b/>
            <sz val="9"/>
            <color indexed="81"/>
            <rFont val="Tahoma"/>
            <family val="2"/>
          </rPr>
          <t>DOCET Raccomandazioni:  valore da inserire in base a quanto calcolato da DOCET</t>
        </r>
      </text>
    </comment>
    <comment ref="J75" authorId="0" shapeId="0" xr:uid="{8FB5753C-3C31-4243-ABCB-B8DCA22AAFF7}">
      <text>
        <r>
          <rPr>
            <b/>
            <sz val="9"/>
            <color indexed="81"/>
            <rFont val="Tahoma"/>
            <family val="2"/>
          </rPr>
          <t>DOCET Raccomandazioni:  valore da inserire in base a quanto calcolato da DOCET</t>
        </r>
      </text>
    </comment>
    <comment ref="L75" authorId="0" shapeId="0" xr:uid="{3B24B5CB-F7B8-4AE4-BCD8-FEDB67543E20}">
      <text>
        <r>
          <rPr>
            <b/>
            <sz val="9"/>
            <color indexed="81"/>
            <rFont val="Tahoma"/>
            <family val="2"/>
          </rPr>
          <t>DOCET Raccomandazioni:  valore da inserire in base a quanto calcolato da DOCET</t>
        </r>
      </text>
    </comment>
    <comment ref="N75" authorId="0" shapeId="0" xr:uid="{59A1D9F0-5D3B-455F-AA74-86BF93667F15}">
      <text>
        <r>
          <rPr>
            <b/>
            <sz val="9"/>
            <color indexed="81"/>
            <rFont val="Tahoma"/>
            <family val="2"/>
          </rPr>
          <t>EXTRA DOCET</t>
        </r>
      </text>
    </comment>
    <comment ref="H76" authorId="0" shapeId="0" xr:uid="{F9240A5C-9102-4F2C-B33A-54A6A49FA39C}">
      <text>
        <r>
          <rPr>
            <b/>
            <sz val="9"/>
            <color indexed="81"/>
            <rFont val="Tahoma"/>
            <family val="2"/>
          </rPr>
          <t>DOCET Raccomandazioni:  valore da inserire in base a quanto calcolato da DOCET</t>
        </r>
      </text>
    </comment>
    <comment ref="J76" authorId="0" shapeId="0" xr:uid="{060A2044-62B6-4E01-B369-83290E8B872B}">
      <text>
        <r>
          <rPr>
            <b/>
            <sz val="9"/>
            <color indexed="81"/>
            <rFont val="Tahoma"/>
            <family val="2"/>
          </rPr>
          <t>DOCET Raccomandazioni:  valore da inserire in base a quanto calcolato da DOCET</t>
        </r>
      </text>
    </comment>
    <comment ref="L76" authorId="0" shapeId="0" xr:uid="{B416390F-1DFE-411E-B125-13EEB6498DEE}">
      <text>
        <r>
          <rPr>
            <b/>
            <sz val="9"/>
            <color indexed="81"/>
            <rFont val="Tahoma"/>
            <family val="2"/>
          </rPr>
          <t>DOCET Raccomandazioni:  valore da inserire in base a quanto calcolato da DOCET</t>
        </r>
      </text>
    </comment>
    <comment ref="N76" authorId="0" shapeId="0" xr:uid="{9BEF5391-E8AE-478B-9EF3-37475E32C3B4}">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H77" authorId="0" shapeId="0" xr:uid="{FDF1CAE3-8DCB-4ABB-83DA-6A5B272D82EF}">
      <text>
        <r>
          <rPr>
            <b/>
            <sz val="9"/>
            <color indexed="81"/>
            <rFont val="Tahoma"/>
            <family val="2"/>
          </rPr>
          <t>DOCET Raccomandazioni: valore da inserire in base a quanto calcolato da DOCET</t>
        </r>
      </text>
    </comment>
    <comment ref="J77" authorId="0" shapeId="0" xr:uid="{F5F9E9C3-C908-492C-815C-62ACCDF2AE30}">
      <text>
        <r>
          <rPr>
            <b/>
            <sz val="9"/>
            <color indexed="81"/>
            <rFont val="Tahoma"/>
            <family val="2"/>
          </rPr>
          <t>DOCET Raccomandazioni: valore da inserire in base a quanto calcolato da DOCET</t>
        </r>
      </text>
    </comment>
    <comment ref="L77" authorId="0" shapeId="0" xr:uid="{89CC92F2-DBCA-489F-84E3-F8A98EEFD638}">
      <text>
        <r>
          <rPr>
            <b/>
            <sz val="9"/>
            <color indexed="81"/>
            <rFont val="Tahoma"/>
            <family val="2"/>
          </rPr>
          <t>DOCET Raccomandazioni:  valore da inserire indicazione di massima intervento</t>
        </r>
        <r>
          <rPr>
            <sz val="9"/>
            <color indexed="81"/>
            <rFont val="Tahoma"/>
            <family val="2"/>
          </rPr>
          <t xml:space="preserve">
</t>
        </r>
      </text>
    </comment>
    <comment ref="H78" authorId="0" shapeId="0" xr:uid="{24624AF2-3933-4F8C-B679-118A2C03A895}">
      <text>
        <r>
          <rPr>
            <b/>
            <sz val="9"/>
            <color indexed="81"/>
            <rFont val="Tahoma"/>
            <family val="2"/>
          </rPr>
          <t>DOCET Raccomandazioni:  valore da inserire in base a quanto calcolato da DOCET</t>
        </r>
      </text>
    </comment>
    <comment ref="J78" authorId="0" shapeId="0" xr:uid="{A7DD31A2-4A07-4210-9201-DDA57A277179}">
      <text>
        <r>
          <rPr>
            <b/>
            <sz val="9"/>
            <color indexed="81"/>
            <rFont val="Tahoma"/>
            <family val="2"/>
          </rPr>
          <t>DOCET Raccomandazioni:  valore da inserire in base a quanto calcolato da DOCET</t>
        </r>
      </text>
    </comment>
    <comment ref="L78" authorId="0" shapeId="0" xr:uid="{3A7277FD-36DB-4AE8-93BF-55832BBCADC2}">
      <text>
        <r>
          <rPr>
            <b/>
            <sz val="9"/>
            <color indexed="81"/>
            <rFont val="Tahoma"/>
            <family val="2"/>
          </rPr>
          <t>EXTRA DOCET: Inserire indicazioni pù dettagliate dell'intervento, con un testo al massimo di 200 caratteri</t>
        </r>
      </text>
    </comment>
    <comment ref="H80" authorId="0" shapeId="0" xr:uid="{E09F7B0A-B625-42EF-914B-BA6FE6D90C25}">
      <text>
        <r>
          <rPr>
            <b/>
            <sz val="9"/>
            <color indexed="81"/>
            <rFont val="Tahoma"/>
            <family val="2"/>
          </rPr>
          <t>DOCET Raccomandazioni: valore da inserire in base a quanto calcolato da DOCET</t>
        </r>
      </text>
    </comment>
    <comment ref="J80" authorId="0" shapeId="0" xr:uid="{D43925D2-85D1-4E53-ABF7-EC8A7EB42FFC}">
      <text>
        <r>
          <rPr>
            <b/>
            <sz val="9"/>
            <color indexed="81"/>
            <rFont val="Tahoma"/>
            <family val="2"/>
          </rPr>
          <t>DOCET Raccomandazioni:  valore da inserire in base a quanto calcolato da DOCET</t>
        </r>
      </text>
    </comment>
    <comment ref="L80" authorId="0" shapeId="0" xr:uid="{4C105546-60B3-4404-9A9F-F0F3B35DB783}">
      <text>
        <r>
          <rPr>
            <b/>
            <sz val="9"/>
            <color indexed="81"/>
            <rFont val="Tahoma"/>
            <family val="2"/>
          </rPr>
          <t>DOCET Raccomandazioni: valore da inserire in base a quanto calcolato da DOCET</t>
        </r>
      </text>
    </comment>
    <comment ref="N80" authorId="0" shapeId="0" xr:uid="{BC4A2F0E-9D54-40C9-B28E-8FCC328AE509}">
      <text>
        <r>
          <rPr>
            <b/>
            <sz val="9"/>
            <color indexed="81"/>
            <rFont val="Tahoma"/>
            <family val="2"/>
          </rPr>
          <t>EXTRA DOCET: Inserire indicazioni pù dettagliate dell'intervento, con un testo al massimo di 200 caratteri</t>
        </r>
      </text>
    </comment>
    <comment ref="H81" authorId="0" shapeId="0" xr:uid="{E7F71ACD-0358-4FF5-89C7-28A2DB165E12}">
      <text>
        <r>
          <rPr>
            <b/>
            <sz val="9"/>
            <color indexed="81"/>
            <rFont val="Tahoma"/>
            <family val="2"/>
          </rPr>
          <t>DOCET Raccomandazioni:  valore da inserire in base a quanto calcolato da DOCET</t>
        </r>
      </text>
    </comment>
    <comment ref="J81" authorId="0" shapeId="0" xr:uid="{43226F87-FDC8-4D5B-A535-BA7BD720A15B}">
      <text>
        <r>
          <rPr>
            <b/>
            <sz val="9"/>
            <color indexed="81"/>
            <rFont val="Tahoma"/>
            <family val="2"/>
          </rPr>
          <t>DOCET Raccomandazioni:  valore da inserire in base a quanto calcolato da DOCET</t>
        </r>
      </text>
    </comment>
    <comment ref="L81" authorId="0" shapeId="0" xr:uid="{65AB1942-9D6E-4B6D-B11E-DF9347CC5188}">
      <text>
        <r>
          <rPr>
            <b/>
            <sz val="9"/>
            <color indexed="81"/>
            <rFont val="Tahoma"/>
            <family val="2"/>
          </rPr>
          <t>DOCET Raccomandazioni:  valore da inserire in base a quanto calcolato da DOCET</t>
        </r>
      </text>
    </comment>
    <comment ref="N81" authorId="0" shapeId="0" xr:uid="{162C0638-8313-4019-9D65-F80A259E4268}">
      <text>
        <r>
          <rPr>
            <b/>
            <sz val="9"/>
            <color indexed="81"/>
            <rFont val="Tahoma"/>
            <family val="2"/>
          </rPr>
          <t>EXTRA DOCET</t>
        </r>
      </text>
    </comment>
    <comment ref="H82" authorId="0" shapeId="0" xr:uid="{F78C5C9B-C7B0-43B9-8D53-E08CB7D45403}">
      <text>
        <r>
          <rPr>
            <b/>
            <sz val="9"/>
            <color indexed="81"/>
            <rFont val="Tahoma"/>
            <family val="2"/>
          </rPr>
          <t>DOCET Raccomandazioni:  valore da inserire in base a quanto calcolato da DOCET</t>
        </r>
      </text>
    </comment>
    <comment ref="J82" authorId="0" shapeId="0" xr:uid="{BF1B656E-C2E6-4C38-9D20-671651FF67B0}">
      <text>
        <r>
          <rPr>
            <b/>
            <sz val="9"/>
            <color indexed="81"/>
            <rFont val="Tahoma"/>
            <family val="2"/>
          </rPr>
          <t>DOCET Raccomandazioni:  valore da inserire in base a quanto calcolato da DOCET</t>
        </r>
      </text>
    </comment>
    <comment ref="L82" authorId="0" shapeId="0" xr:uid="{E72E1F6A-F876-4BBC-8DEE-A65FD4DC01EE}">
      <text>
        <r>
          <rPr>
            <b/>
            <sz val="9"/>
            <color indexed="81"/>
            <rFont val="Tahoma"/>
            <family val="2"/>
          </rPr>
          <t>DOCET Raccomandazioni:  valore da inserire in base a quanto calcolato da DOCET</t>
        </r>
      </text>
    </comment>
    <comment ref="N82" authorId="0" shapeId="0" xr:uid="{D3B56483-A1AE-4C7D-B11B-64DB072ADA14}">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H83" authorId="0" shapeId="0" xr:uid="{C75BD813-DA88-43E0-8F8E-DA34F9CD96F0}">
      <text>
        <r>
          <rPr>
            <b/>
            <sz val="9"/>
            <color indexed="81"/>
            <rFont val="Tahoma"/>
            <family val="2"/>
          </rPr>
          <t>DOCET Raccomandazioni: valore da inserire in base a quanto calcolato da DOCET</t>
        </r>
      </text>
    </comment>
    <comment ref="J83" authorId="0" shapeId="0" xr:uid="{2DC826DD-B6C5-4547-A820-B90393DDC975}">
      <text>
        <r>
          <rPr>
            <b/>
            <sz val="9"/>
            <color indexed="81"/>
            <rFont val="Tahoma"/>
            <family val="2"/>
          </rPr>
          <t>DOCET Raccomandazioni: valore da inserire in base a quanto calcolato da DOCET</t>
        </r>
      </text>
    </comment>
    <comment ref="L83" authorId="0" shapeId="0" xr:uid="{0749F52F-7FD6-458A-978F-02EA11115781}">
      <text>
        <r>
          <rPr>
            <b/>
            <sz val="9"/>
            <color indexed="81"/>
            <rFont val="Tahoma"/>
            <family val="2"/>
          </rPr>
          <t>DOCET Raccomandazioni:  valore da inserire indicazione di massima intervento</t>
        </r>
        <r>
          <rPr>
            <sz val="9"/>
            <color indexed="81"/>
            <rFont val="Tahoma"/>
            <family val="2"/>
          </rPr>
          <t xml:space="preserve">
</t>
        </r>
      </text>
    </comment>
    <comment ref="H84" authorId="0" shapeId="0" xr:uid="{42CC161C-0A2F-4B26-8129-E6D12230743D}">
      <text>
        <r>
          <rPr>
            <b/>
            <sz val="9"/>
            <color indexed="81"/>
            <rFont val="Tahoma"/>
            <family val="2"/>
          </rPr>
          <t>DOCET Raccomandazioni:  valore da inserire in base a quanto calcolato da DOCET</t>
        </r>
      </text>
    </comment>
    <comment ref="J84" authorId="0" shapeId="0" xr:uid="{CD34F603-E523-45FB-A570-A098C5D9FF4C}">
      <text>
        <r>
          <rPr>
            <b/>
            <sz val="9"/>
            <color indexed="81"/>
            <rFont val="Tahoma"/>
            <family val="2"/>
          </rPr>
          <t>DOCET Raccomandazioni:  valore da inserire in base a quanto calcolato da DOCET</t>
        </r>
      </text>
    </comment>
    <comment ref="L84" authorId="0" shapeId="0" xr:uid="{3CF15567-8274-4824-97FF-BB6F89F67D59}">
      <text>
        <r>
          <rPr>
            <b/>
            <sz val="9"/>
            <color indexed="81"/>
            <rFont val="Tahoma"/>
            <family val="2"/>
          </rPr>
          <t>EXTRA DOCET: Inserire indicazioni pù dettagliate dell'intervento, con un testo al massimo di 200 caratteri</t>
        </r>
      </text>
    </comment>
    <comment ref="H86" authorId="0" shapeId="0" xr:uid="{A0E8EAB2-05E3-4E1E-9AA1-42855183BBE5}">
      <text>
        <r>
          <rPr>
            <b/>
            <sz val="9"/>
            <color indexed="81"/>
            <rFont val="Tahoma"/>
            <family val="2"/>
          </rPr>
          <t>DOCET Raccomandazioni: valore da inserire in base a quanto calcolato da DOCET</t>
        </r>
      </text>
    </comment>
    <comment ref="J86" authorId="0" shapeId="0" xr:uid="{5D408F51-3EBC-4BEE-9763-75881D7018BF}">
      <text>
        <r>
          <rPr>
            <b/>
            <sz val="9"/>
            <color indexed="81"/>
            <rFont val="Tahoma"/>
            <family val="2"/>
          </rPr>
          <t>DOCET Raccomandazioni:  valore da inserire in base a quanto calcolato da DOCET</t>
        </r>
      </text>
    </comment>
    <comment ref="L86" authorId="0" shapeId="0" xr:uid="{5EFA2EE0-8911-4D6C-9469-5CB827C6131F}">
      <text>
        <r>
          <rPr>
            <b/>
            <sz val="9"/>
            <color indexed="81"/>
            <rFont val="Tahoma"/>
            <family val="2"/>
          </rPr>
          <t>DOCET Raccomandazioni: valore da inserire in base a quanto calcolato da DOCET</t>
        </r>
      </text>
    </comment>
    <comment ref="N86" authorId="0" shapeId="0" xr:uid="{124DB922-3D5F-4DA8-934C-DAA11CD99C00}">
      <text>
        <r>
          <rPr>
            <b/>
            <sz val="9"/>
            <color indexed="81"/>
            <rFont val="Tahoma"/>
            <family val="2"/>
          </rPr>
          <t>EXTRA DOCET: Inserire indicazioni pù dettagliate dell'intervento, con un testo al massimo di 200 caratteri</t>
        </r>
      </text>
    </comment>
    <comment ref="H87" authorId="0" shapeId="0" xr:uid="{36462289-ED0A-4050-8A68-64EC87B845EC}">
      <text>
        <r>
          <rPr>
            <b/>
            <sz val="9"/>
            <color indexed="81"/>
            <rFont val="Tahoma"/>
            <family val="2"/>
          </rPr>
          <t>DOCET Raccomandazioni:  valore da inserire in base a quanto calcolato da DOCET</t>
        </r>
      </text>
    </comment>
    <comment ref="J87" authorId="0" shapeId="0" xr:uid="{EB899E6F-5256-4545-8058-7471BAD1272B}">
      <text>
        <r>
          <rPr>
            <b/>
            <sz val="9"/>
            <color indexed="81"/>
            <rFont val="Tahoma"/>
            <family val="2"/>
          </rPr>
          <t>DOCET Raccomandazioni:  valore da inserire in base a quanto calcolato da DOCET</t>
        </r>
      </text>
    </comment>
    <comment ref="L87" authorId="0" shapeId="0" xr:uid="{7B08F4C4-07DC-4C6A-BBA9-7DC2182F5BB6}">
      <text>
        <r>
          <rPr>
            <b/>
            <sz val="9"/>
            <color indexed="81"/>
            <rFont val="Tahoma"/>
            <family val="2"/>
          </rPr>
          <t>DOCET Raccomandazioni:  valore da inserire in base a quanto calcolato da DOCET</t>
        </r>
      </text>
    </comment>
    <comment ref="N87" authorId="0" shapeId="0" xr:uid="{3231BE4F-C147-4B10-BF4B-E04127E29487}">
      <text>
        <r>
          <rPr>
            <b/>
            <sz val="9"/>
            <color indexed="81"/>
            <rFont val="Tahoma"/>
            <family val="2"/>
          </rPr>
          <t>EXTRA DOCET</t>
        </r>
      </text>
    </comment>
    <comment ref="H88" authorId="0" shapeId="0" xr:uid="{969662DC-6B36-44C7-94F7-30C1B10AFCCD}">
      <text>
        <r>
          <rPr>
            <b/>
            <sz val="9"/>
            <color indexed="81"/>
            <rFont val="Tahoma"/>
            <family val="2"/>
          </rPr>
          <t>DOCET Raccomandazioni:  valore da inserire in base a quanto calcolato da DOCET</t>
        </r>
      </text>
    </comment>
    <comment ref="J88" authorId="0" shapeId="0" xr:uid="{1FBA16AC-6C48-4D53-805E-BB2BBDB4A972}">
      <text>
        <r>
          <rPr>
            <b/>
            <sz val="9"/>
            <color indexed="81"/>
            <rFont val="Tahoma"/>
            <family val="2"/>
          </rPr>
          <t>DOCET Raccomandazioni:  valore da inserire in base a quanto calcolato da DOCET</t>
        </r>
      </text>
    </comment>
    <comment ref="L88" authorId="0" shapeId="0" xr:uid="{88DAFA62-0876-4E47-8C0A-BC5977A5FA25}">
      <text>
        <r>
          <rPr>
            <b/>
            <sz val="9"/>
            <color indexed="81"/>
            <rFont val="Tahoma"/>
            <family val="2"/>
          </rPr>
          <t>DOCET Raccomandazioni:  valore da inserire in base a quanto calcolato da DOCET</t>
        </r>
      </text>
    </comment>
    <comment ref="N88" authorId="0" shapeId="0" xr:uid="{32467417-4E5A-4416-B39D-E96193240E69}">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H89" authorId="0" shapeId="0" xr:uid="{EC3828A3-49EE-4B5D-8111-F9C9F4467E50}">
      <text>
        <r>
          <rPr>
            <b/>
            <sz val="9"/>
            <color indexed="81"/>
            <rFont val="Tahoma"/>
            <family val="2"/>
          </rPr>
          <t>DOCET Raccomandazioni: valore da inserire in base a quanto calcolato da DOCET</t>
        </r>
      </text>
    </comment>
    <comment ref="J89" authorId="0" shapeId="0" xr:uid="{CF8C8C9F-3DB5-4BBB-8471-4143E2A973C1}">
      <text>
        <r>
          <rPr>
            <b/>
            <sz val="9"/>
            <color indexed="81"/>
            <rFont val="Tahoma"/>
            <family val="2"/>
          </rPr>
          <t>DOCET Raccomandazioni: valore da inserire in base a quanto calcolato da DOCET</t>
        </r>
      </text>
    </comment>
    <comment ref="L89" authorId="0" shapeId="0" xr:uid="{D91AD029-406D-4929-898C-962B5A73FF49}">
      <text>
        <r>
          <rPr>
            <b/>
            <sz val="9"/>
            <color indexed="81"/>
            <rFont val="Tahoma"/>
            <family val="2"/>
          </rPr>
          <t>DOCET Raccomandazioni:  valore da inserire indicazione di massima intervento</t>
        </r>
        <r>
          <rPr>
            <sz val="9"/>
            <color indexed="81"/>
            <rFont val="Tahoma"/>
            <family val="2"/>
          </rPr>
          <t xml:space="preserve">
</t>
        </r>
      </text>
    </comment>
    <comment ref="H90" authorId="0" shapeId="0" xr:uid="{13C9F357-9682-41B2-855E-A9B54ED1507F}">
      <text>
        <r>
          <rPr>
            <b/>
            <sz val="9"/>
            <color indexed="81"/>
            <rFont val="Tahoma"/>
            <family val="2"/>
          </rPr>
          <t>DOCET Raccomandazioni:  valore da inserire in base a quanto calcolato da DOCET</t>
        </r>
      </text>
    </comment>
    <comment ref="J90" authorId="0" shapeId="0" xr:uid="{802C3337-8BCF-4933-9FFD-C3BCACF9857C}">
      <text>
        <r>
          <rPr>
            <b/>
            <sz val="9"/>
            <color indexed="81"/>
            <rFont val="Tahoma"/>
            <family val="2"/>
          </rPr>
          <t>DOCET Raccomandazioni:  valore da inserire in base a quanto calcolato da DOCET</t>
        </r>
      </text>
    </comment>
    <comment ref="L90" authorId="0" shapeId="0" xr:uid="{B05EA900-C44E-41B0-9F7C-624088550AB4}">
      <text>
        <r>
          <rPr>
            <b/>
            <sz val="9"/>
            <color indexed="81"/>
            <rFont val="Tahoma"/>
            <family val="2"/>
          </rPr>
          <t>EXTRA DOCET: Inserire indicazioni pù dettagliate dell'intervento, con un testo al massimo di 200 caratteri</t>
        </r>
      </text>
    </comment>
    <comment ref="H92" authorId="0" shapeId="0" xr:uid="{805AF233-2BE2-4131-AEBE-C292828700EC}">
      <text>
        <r>
          <rPr>
            <b/>
            <sz val="9"/>
            <color indexed="81"/>
            <rFont val="Tahoma"/>
            <family val="2"/>
          </rPr>
          <t>DOCET Raccomandazioni: valore da inserire in base a quanto calcolato da DOCET</t>
        </r>
      </text>
    </comment>
    <comment ref="J92" authorId="0" shapeId="0" xr:uid="{C9A4BC02-FA2C-4B0D-BA80-1D04D0A1F18C}">
      <text>
        <r>
          <rPr>
            <b/>
            <sz val="9"/>
            <color indexed="81"/>
            <rFont val="Tahoma"/>
            <family val="2"/>
          </rPr>
          <t>DOCET Raccomandazioni:  valore da inserire in base a quanto calcolato da DOCET</t>
        </r>
      </text>
    </comment>
    <comment ref="L92" authorId="0" shapeId="0" xr:uid="{2C9AD06C-247C-4798-8F2B-20F565990CBE}">
      <text>
        <r>
          <rPr>
            <b/>
            <sz val="9"/>
            <color indexed="81"/>
            <rFont val="Tahoma"/>
            <family val="2"/>
          </rPr>
          <t>DOCET Raccomandazioni: valore da inserire in base a quanto calcolato da DOCET</t>
        </r>
      </text>
    </comment>
    <comment ref="N92" authorId="0" shapeId="0" xr:uid="{DFB3473D-7D73-4618-8880-D8647672C85C}">
      <text>
        <r>
          <rPr>
            <b/>
            <sz val="9"/>
            <color indexed="81"/>
            <rFont val="Tahoma"/>
            <family val="2"/>
          </rPr>
          <t>EXTRA DOCET: Inserire indicazioni pù dettagliate dell'intervento, con un testo al massimo di 200 caratteri</t>
        </r>
      </text>
    </comment>
    <comment ref="H93" authorId="0" shapeId="0" xr:uid="{1CE4017B-010D-4AAD-BBD3-D7558267AF63}">
      <text>
        <r>
          <rPr>
            <b/>
            <sz val="9"/>
            <color indexed="81"/>
            <rFont val="Tahoma"/>
            <family val="2"/>
          </rPr>
          <t>DOCET Raccomandazioni:  valore da inserire in base a quanto calcolato da DOCET</t>
        </r>
      </text>
    </comment>
    <comment ref="J93" authorId="0" shapeId="0" xr:uid="{DC20A1A2-C28F-4C48-B1CA-59A759D3982C}">
      <text>
        <r>
          <rPr>
            <b/>
            <sz val="9"/>
            <color indexed="81"/>
            <rFont val="Tahoma"/>
            <family val="2"/>
          </rPr>
          <t>DOCET Raccomandazioni:  valore da inserire in base a quanto calcolato da DOCET</t>
        </r>
      </text>
    </comment>
    <comment ref="L93" authorId="0" shapeId="0" xr:uid="{B73E5BC7-D11A-45F3-A9C7-11C7909AD8A0}">
      <text>
        <r>
          <rPr>
            <b/>
            <sz val="9"/>
            <color indexed="81"/>
            <rFont val="Tahoma"/>
            <family val="2"/>
          </rPr>
          <t>DOCET Raccomandazioni:  valore da inserire in base a quanto calcolato da DOCET</t>
        </r>
      </text>
    </comment>
    <comment ref="N93" authorId="0" shapeId="0" xr:uid="{A046FE59-DEF4-443F-8B38-EBE7E1D77106}">
      <text>
        <r>
          <rPr>
            <b/>
            <sz val="9"/>
            <color indexed="81"/>
            <rFont val="Tahoma"/>
            <family val="2"/>
          </rPr>
          <t>EXTRA DOCET</t>
        </r>
      </text>
    </comment>
    <comment ref="H94" authorId="0" shapeId="0" xr:uid="{34EB13D5-CD07-4DF5-9A06-AE3241055743}">
      <text>
        <r>
          <rPr>
            <b/>
            <sz val="9"/>
            <color indexed="81"/>
            <rFont val="Tahoma"/>
            <family val="2"/>
          </rPr>
          <t>DOCET Raccomandazioni:  valore da inserire in base a quanto calcolato da DOCET</t>
        </r>
      </text>
    </comment>
    <comment ref="J94" authorId="0" shapeId="0" xr:uid="{D89B7AC9-815C-492A-92EC-C5F1FA0C1D0E}">
      <text>
        <r>
          <rPr>
            <b/>
            <sz val="9"/>
            <color indexed="81"/>
            <rFont val="Tahoma"/>
            <family val="2"/>
          </rPr>
          <t>DOCET Raccomandazioni:  valore da inserire in base a quanto calcolato da DOCET</t>
        </r>
      </text>
    </comment>
    <comment ref="L94" authorId="0" shapeId="0" xr:uid="{FA25EECB-F3FA-4E86-B8F5-5D1AC65A349E}">
      <text>
        <r>
          <rPr>
            <b/>
            <sz val="9"/>
            <color indexed="81"/>
            <rFont val="Tahoma"/>
            <family val="2"/>
          </rPr>
          <t>DOCET Raccomandazioni:  valore da inserire in base a quanto calcolato da DOCET</t>
        </r>
      </text>
    </comment>
    <comment ref="N94" authorId="0" shapeId="0" xr:uid="{D4CA62A9-8E8D-4B76-BB79-5825E33DBF27}">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H95" authorId="0" shapeId="0" xr:uid="{CA396C9D-407F-4BB4-B9B3-17304FD4A45B}">
      <text>
        <r>
          <rPr>
            <b/>
            <sz val="9"/>
            <color indexed="81"/>
            <rFont val="Tahoma"/>
            <family val="2"/>
          </rPr>
          <t>DOCET Raccomandazioni: valore da inserire in base a quanto calcolato da DOCET</t>
        </r>
      </text>
    </comment>
    <comment ref="J95" authorId="0" shapeId="0" xr:uid="{7D314F9A-E20F-4B96-8894-ED7D46778572}">
      <text>
        <r>
          <rPr>
            <b/>
            <sz val="9"/>
            <color indexed="81"/>
            <rFont val="Tahoma"/>
            <family val="2"/>
          </rPr>
          <t>DOCET Raccomandazioni: valore da inserire in base a quanto calcolato da DOCET</t>
        </r>
      </text>
    </comment>
    <comment ref="L95" authorId="0" shapeId="0" xr:uid="{620AA55A-6BFA-40AA-B0D4-D3D628CFBFB4}">
      <text>
        <r>
          <rPr>
            <b/>
            <sz val="9"/>
            <color indexed="81"/>
            <rFont val="Tahoma"/>
            <family val="2"/>
          </rPr>
          <t>DOCET Raccomandazioni:  valore da inserire indicazione di massima intervento</t>
        </r>
        <r>
          <rPr>
            <sz val="9"/>
            <color indexed="81"/>
            <rFont val="Tahoma"/>
            <family val="2"/>
          </rPr>
          <t xml:space="preserve">
</t>
        </r>
      </text>
    </comment>
    <comment ref="H96" authorId="0" shapeId="0" xr:uid="{30774A7C-5AA6-4584-943A-AC2198013249}">
      <text>
        <r>
          <rPr>
            <b/>
            <sz val="9"/>
            <color indexed="81"/>
            <rFont val="Tahoma"/>
            <family val="2"/>
          </rPr>
          <t>DOCET Raccomandazioni:  valore da inserire in base a quanto calcolato da DOCET</t>
        </r>
      </text>
    </comment>
    <comment ref="J96" authorId="0" shapeId="0" xr:uid="{28CE1197-F2F9-4023-B7DE-4D3E41EFC2B4}">
      <text>
        <r>
          <rPr>
            <b/>
            <sz val="9"/>
            <color indexed="81"/>
            <rFont val="Tahoma"/>
            <family val="2"/>
          </rPr>
          <t>DOCET Raccomandazioni:  valore da inserire in base a quanto calcolato da DOCET</t>
        </r>
      </text>
    </comment>
    <comment ref="L96" authorId="0" shapeId="0" xr:uid="{0DF8F8F0-3FCC-442B-9190-EB71976FA562}">
      <text>
        <r>
          <rPr>
            <b/>
            <sz val="9"/>
            <color indexed="81"/>
            <rFont val="Tahoma"/>
            <family val="2"/>
          </rPr>
          <t>EXTRA DOCET: Inserire indicazioni pù dettagliate dell'intervento, con un testo al massimo di 200 caratteri</t>
        </r>
      </text>
    </comment>
    <comment ref="H98" authorId="0" shapeId="0" xr:uid="{CB74A244-3CE0-45F9-8AE1-92A0AFA08262}">
      <text>
        <r>
          <rPr>
            <b/>
            <sz val="9"/>
            <color indexed="81"/>
            <rFont val="Tahoma"/>
            <family val="2"/>
          </rPr>
          <t>DOCET Raccomandazioni: valore da inserire in base a quanto calcolato da DOCET</t>
        </r>
      </text>
    </comment>
    <comment ref="J98" authorId="0" shapeId="0" xr:uid="{6BD869F1-953D-42EF-93B5-1B724F7F5751}">
      <text>
        <r>
          <rPr>
            <b/>
            <sz val="9"/>
            <color indexed="81"/>
            <rFont val="Tahoma"/>
            <family val="2"/>
          </rPr>
          <t>DOCET Raccomandazioni:  valore da inserire in base a quanto calcolato da DOCET</t>
        </r>
      </text>
    </comment>
    <comment ref="L98" authorId="0" shapeId="0" xr:uid="{DA95485C-5F09-43BC-A95D-A5A7A590C189}">
      <text>
        <r>
          <rPr>
            <b/>
            <sz val="9"/>
            <color indexed="81"/>
            <rFont val="Tahoma"/>
            <family val="2"/>
          </rPr>
          <t>DOCET Raccomandazioni: valore da inserire in base a quanto calcolato da DOCET</t>
        </r>
      </text>
    </comment>
    <comment ref="N98" authorId="0" shapeId="0" xr:uid="{1D8D2723-BB73-4FF2-897E-34DAE1000A91}">
      <text>
        <r>
          <rPr>
            <b/>
            <sz val="9"/>
            <color indexed="81"/>
            <rFont val="Tahoma"/>
            <family val="2"/>
          </rPr>
          <t>EXTRA DOCET: Inserire indicazioni pù dettagliate dell'intervento, con un testo al massimo di 200 caratteri</t>
        </r>
      </text>
    </comment>
    <comment ref="H99" authorId="0" shapeId="0" xr:uid="{4963BEE4-680B-4426-AA39-BB1073C8D1CD}">
      <text>
        <r>
          <rPr>
            <b/>
            <sz val="9"/>
            <color indexed="81"/>
            <rFont val="Tahoma"/>
            <family val="2"/>
          </rPr>
          <t>DOCET Raccomandazioni:  valore da inserire in base a quanto calcolato da DOCET</t>
        </r>
      </text>
    </comment>
    <comment ref="J99" authorId="0" shapeId="0" xr:uid="{21407EDF-A8CC-498A-8106-B7132BD6F21E}">
      <text>
        <r>
          <rPr>
            <b/>
            <sz val="9"/>
            <color indexed="81"/>
            <rFont val="Tahoma"/>
            <family val="2"/>
          </rPr>
          <t>DOCET Raccomandazioni:  valore da inserire in base a quanto calcolato da DOCET</t>
        </r>
      </text>
    </comment>
    <comment ref="L99" authorId="0" shapeId="0" xr:uid="{98FFC063-6E8A-4F52-BF2A-60B085E35EC8}">
      <text>
        <r>
          <rPr>
            <b/>
            <sz val="9"/>
            <color indexed="81"/>
            <rFont val="Tahoma"/>
            <family val="2"/>
          </rPr>
          <t>DOCET Raccomandazioni:  valore da inserire in base a quanto calcolato da DOCET</t>
        </r>
      </text>
    </comment>
    <comment ref="N99" authorId="0" shapeId="0" xr:uid="{10879976-7BC9-4B43-A1A5-769DFD62A2EF}">
      <text>
        <r>
          <rPr>
            <b/>
            <sz val="9"/>
            <color indexed="81"/>
            <rFont val="Tahoma"/>
            <family val="2"/>
          </rPr>
          <t>EXTRA DOCET</t>
        </r>
      </text>
    </comment>
    <comment ref="H100" authorId="0" shapeId="0" xr:uid="{DBD8583A-B440-44D2-9227-7F3FE7F056F0}">
      <text>
        <r>
          <rPr>
            <b/>
            <sz val="9"/>
            <color indexed="81"/>
            <rFont val="Tahoma"/>
            <family val="2"/>
          </rPr>
          <t>DOCET Raccomandazioni:  valore da inserire in base a quanto calcolato da DOCET</t>
        </r>
      </text>
    </comment>
    <comment ref="J100" authorId="0" shapeId="0" xr:uid="{162443E9-76D2-4115-A0CE-3C28ECB56723}">
      <text>
        <r>
          <rPr>
            <b/>
            <sz val="9"/>
            <color indexed="81"/>
            <rFont val="Tahoma"/>
            <family val="2"/>
          </rPr>
          <t>DOCET Raccomandazioni:  valore da inserire in base a quanto calcolato da DOCET</t>
        </r>
      </text>
    </comment>
    <comment ref="L100" authorId="0" shapeId="0" xr:uid="{BA9D89EF-3017-49D2-BB50-BA7C972B521F}">
      <text>
        <r>
          <rPr>
            <b/>
            <sz val="9"/>
            <color indexed="81"/>
            <rFont val="Tahoma"/>
            <family val="2"/>
          </rPr>
          <t>DOCET Raccomandazioni:  valore da inserire in base a quanto calcolato da DOCET</t>
        </r>
      </text>
    </comment>
    <comment ref="N100" authorId="0" shapeId="0" xr:uid="{D57DD28E-CEBE-4A79-8A4D-74145531E212}">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H101" authorId="0" shapeId="0" xr:uid="{97E322F5-125E-4AC4-9718-3A4072B6902C}">
      <text>
        <r>
          <rPr>
            <b/>
            <sz val="9"/>
            <color indexed="81"/>
            <rFont val="Tahoma"/>
            <family val="2"/>
          </rPr>
          <t>DOCET Raccomandazioni: valore da inserire in base a quanto calcolato da DOCET</t>
        </r>
      </text>
    </comment>
    <comment ref="J101" authorId="0" shapeId="0" xr:uid="{4267D993-6ECF-4D4A-8AA0-41FC03F71E4B}">
      <text>
        <r>
          <rPr>
            <b/>
            <sz val="9"/>
            <color indexed="81"/>
            <rFont val="Tahoma"/>
            <family val="2"/>
          </rPr>
          <t>DOCET Raccomandazioni: valore da inserire in base a quanto calcolato da DOCET</t>
        </r>
      </text>
    </comment>
    <comment ref="L101" authorId="0" shapeId="0" xr:uid="{DFF06742-4B51-4569-8E5B-AEDF43AABBD3}">
      <text>
        <r>
          <rPr>
            <b/>
            <sz val="9"/>
            <color indexed="81"/>
            <rFont val="Tahoma"/>
            <family val="2"/>
          </rPr>
          <t>DOCET Raccomandazioni:  valore da inserire indicazione di massima intervento</t>
        </r>
        <r>
          <rPr>
            <sz val="9"/>
            <color indexed="81"/>
            <rFont val="Tahoma"/>
            <family val="2"/>
          </rPr>
          <t xml:space="preserve">
</t>
        </r>
      </text>
    </comment>
    <comment ref="H102" authorId="0" shapeId="0" xr:uid="{DBB989CE-190D-4D38-8146-BBE77F70D940}">
      <text>
        <r>
          <rPr>
            <b/>
            <sz val="9"/>
            <color indexed="81"/>
            <rFont val="Tahoma"/>
            <family val="2"/>
          </rPr>
          <t>DOCET Raccomandazioni:  valore da inserire in base a quanto calcolato da DOCET</t>
        </r>
      </text>
    </comment>
    <comment ref="J102" authorId="0" shapeId="0" xr:uid="{6E760A8E-CCAA-4F51-A079-22D6F3577FB8}">
      <text>
        <r>
          <rPr>
            <b/>
            <sz val="9"/>
            <color indexed="81"/>
            <rFont val="Tahoma"/>
            <family val="2"/>
          </rPr>
          <t>DOCET Raccomandazioni:  valore da inserire in base a quanto calcolato da DOCET</t>
        </r>
      </text>
    </comment>
    <comment ref="L102" authorId="0" shapeId="0" xr:uid="{4C466101-7C76-4E41-B973-824E3D3299A2}">
      <text>
        <r>
          <rPr>
            <b/>
            <sz val="9"/>
            <color indexed="81"/>
            <rFont val="Tahoma"/>
            <family val="2"/>
          </rPr>
          <t>EXTRA DOCET: Inserire indicazioni pù dettagliate dell'intervento, con un testo al massimo di 200 caratteri</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Danilo Di Pietro</author>
  </authors>
  <commentList>
    <comment ref="D2" authorId="0" shapeId="0" xr:uid="{00000000-0006-0000-0500-000001000000}">
      <text>
        <r>
          <rPr>
            <b/>
            <sz val="9"/>
            <color indexed="81"/>
            <rFont val="Tahoma"/>
            <family val="2"/>
          </rPr>
          <t>DOCET APE</t>
        </r>
      </text>
    </comment>
    <comment ref="F2" authorId="0" shapeId="0" xr:uid="{00000000-0006-0000-0500-000002000000}">
      <text>
        <r>
          <rPr>
            <b/>
            <sz val="9"/>
            <color indexed="81"/>
            <rFont val="Tahoma"/>
            <family val="2"/>
          </rPr>
          <t>DOCET APE</t>
        </r>
      </text>
    </comment>
    <comment ref="D3" authorId="0" shapeId="0" xr:uid="{00000000-0006-0000-0500-000003000000}">
      <text>
        <r>
          <rPr>
            <b/>
            <sz val="9"/>
            <color indexed="81"/>
            <rFont val="Tahoma"/>
            <family val="2"/>
          </rPr>
          <t>DOCET APE</t>
        </r>
        <r>
          <rPr>
            <sz val="9"/>
            <color indexed="81"/>
            <rFont val="Tahoma"/>
            <family val="2"/>
          </rPr>
          <t xml:space="preserve">
</t>
        </r>
      </text>
    </comment>
    <comment ref="D4" authorId="0" shapeId="0" xr:uid="{00000000-0006-0000-0500-000004000000}">
      <text>
        <r>
          <rPr>
            <b/>
            <sz val="9"/>
            <color indexed="81"/>
            <rFont val="Tahoma"/>
            <family val="2"/>
          </rPr>
          <t>DOCET APE</t>
        </r>
      </text>
    </comment>
    <comment ref="D5" authorId="0" shapeId="0" xr:uid="{00000000-0006-0000-0500-000005000000}">
      <text>
        <r>
          <rPr>
            <b/>
            <sz val="9"/>
            <color indexed="81"/>
            <rFont val="Tahoma"/>
            <family val="2"/>
          </rPr>
          <t>DOCET APE</t>
        </r>
      </text>
    </comment>
    <comment ref="F8" authorId="0" shapeId="0" xr:uid="{34202C82-83AD-48C2-974D-5B9E6DEE1D67}">
      <text>
        <r>
          <rPr>
            <b/>
            <sz val="9"/>
            <color indexed="81"/>
            <rFont val="Tahoma"/>
            <family val="2"/>
          </rPr>
          <t>DOCET APE</t>
        </r>
      </text>
    </comment>
    <comment ref="F14" authorId="0" shapeId="0" xr:uid="{757C228B-EAF5-4160-AFC5-61AA08EFD4D4}">
      <text>
        <r>
          <rPr>
            <b/>
            <sz val="9"/>
            <color indexed="81"/>
            <rFont val="Tahoma"/>
            <family val="2"/>
          </rPr>
          <t>DOCET APE</t>
        </r>
      </text>
    </comment>
    <comment ref="F20" authorId="0" shapeId="0" xr:uid="{22F62C86-A184-4FA4-B37C-588BD64F8DC4}">
      <text>
        <r>
          <rPr>
            <b/>
            <sz val="9"/>
            <color indexed="81"/>
            <rFont val="Tahoma"/>
            <family val="2"/>
          </rPr>
          <t>DOCET APE</t>
        </r>
      </text>
    </comment>
    <comment ref="F26" authorId="0" shapeId="0" xr:uid="{D6210897-B040-4A3B-A6E6-ED2863324D90}">
      <text>
        <r>
          <rPr>
            <b/>
            <sz val="9"/>
            <color indexed="81"/>
            <rFont val="Tahoma"/>
            <family val="2"/>
          </rPr>
          <t>DOCET APE</t>
        </r>
      </text>
    </comment>
    <comment ref="F32" authorId="0" shapeId="0" xr:uid="{833BD791-75CA-4A56-8A26-A0AB6F8257F2}">
      <text>
        <r>
          <rPr>
            <b/>
            <sz val="9"/>
            <color indexed="81"/>
            <rFont val="Tahoma"/>
            <family val="2"/>
          </rPr>
          <t>DOCET APE</t>
        </r>
      </text>
    </comment>
    <comment ref="F38" authorId="0" shapeId="0" xr:uid="{DC4B8A84-A2A0-4748-AE88-4D2F637F46A1}">
      <text>
        <r>
          <rPr>
            <b/>
            <sz val="9"/>
            <color indexed="81"/>
            <rFont val="Tahoma"/>
            <family val="2"/>
          </rPr>
          <t>DOCET APE</t>
        </r>
      </text>
    </comment>
    <comment ref="F44" authorId="0" shapeId="0" xr:uid="{2D05C91E-9688-41BF-B828-90CE39EF5F37}">
      <text>
        <r>
          <rPr>
            <b/>
            <sz val="9"/>
            <color indexed="81"/>
            <rFont val="Tahoma"/>
            <family val="2"/>
          </rPr>
          <t>DOCET APE</t>
        </r>
      </text>
    </comment>
    <comment ref="F50" authorId="0" shapeId="0" xr:uid="{AE697169-A0EC-497B-A720-7A6273D8A2B0}">
      <text>
        <r>
          <rPr>
            <b/>
            <sz val="9"/>
            <color indexed="81"/>
            <rFont val="Tahoma"/>
            <family val="2"/>
          </rPr>
          <t>DOCET APE</t>
        </r>
      </text>
    </comment>
    <comment ref="F56" authorId="0" shapeId="0" xr:uid="{DC099F72-5475-46A1-A271-6F25C68AE7D7}">
      <text>
        <r>
          <rPr>
            <b/>
            <sz val="9"/>
            <color indexed="81"/>
            <rFont val="Tahoma"/>
            <family val="2"/>
          </rPr>
          <t>DOCET APE</t>
        </r>
      </text>
    </comment>
    <comment ref="F62" authorId="0" shapeId="0" xr:uid="{C24391CB-AD98-48B9-A3E4-D4BE9BEA4D0B}">
      <text>
        <r>
          <rPr>
            <b/>
            <sz val="9"/>
            <color indexed="81"/>
            <rFont val="Tahoma"/>
            <family val="2"/>
          </rPr>
          <t>DOCET APE</t>
        </r>
      </text>
    </comment>
    <comment ref="F74" authorId="0" shapeId="0" xr:uid="{6315499C-08FA-4331-88E4-022DE7EBC639}">
      <text>
        <r>
          <rPr>
            <b/>
            <sz val="9"/>
            <color indexed="81"/>
            <rFont val="Tahoma"/>
            <family val="2"/>
          </rPr>
          <t>DOCET APE</t>
        </r>
      </text>
    </comment>
    <comment ref="F80" authorId="0" shapeId="0" xr:uid="{3C0A8695-83D6-401D-818B-5EB0FB483A5A}">
      <text>
        <r>
          <rPr>
            <b/>
            <sz val="9"/>
            <color indexed="81"/>
            <rFont val="Tahoma"/>
            <family val="2"/>
          </rPr>
          <t>DOCET APE</t>
        </r>
      </text>
    </comment>
    <comment ref="F86" authorId="0" shapeId="0" xr:uid="{134F66AF-AC6C-4FF9-8961-C9738C23C941}">
      <text>
        <r>
          <rPr>
            <b/>
            <sz val="9"/>
            <color indexed="81"/>
            <rFont val="Tahoma"/>
            <family val="2"/>
          </rPr>
          <t>DOCET APE</t>
        </r>
      </text>
    </comment>
    <comment ref="F92" authorId="0" shapeId="0" xr:uid="{026A500B-E9C5-4035-9A57-C4291A39B431}">
      <text>
        <r>
          <rPr>
            <b/>
            <sz val="9"/>
            <color indexed="81"/>
            <rFont val="Tahoma"/>
            <family val="2"/>
          </rPr>
          <t>DOCET APE</t>
        </r>
      </text>
    </comment>
    <comment ref="F98" authorId="0" shapeId="0" xr:uid="{D72284AB-3ADE-4A27-AC38-38B6EA1B42BE}">
      <text>
        <r>
          <rPr>
            <b/>
            <sz val="9"/>
            <color indexed="81"/>
            <rFont val="Tahoma"/>
            <family val="2"/>
          </rPr>
          <t>DOCET APE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Danilo</author>
  </authors>
  <commentList>
    <comment ref="T27" authorId="0" shapeId="0" xr:uid="{618648CA-A856-4863-96C9-3DD3A1674495}">
      <text>
        <r>
          <rPr>
            <b/>
            <sz val="9"/>
            <color indexed="81"/>
            <rFont val="Tahoma"/>
            <family val="2"/>
          </rPr>
          <t>Almeno per una mensilità è necessario conoscere il costo al kWh dell'energia</t>
        </r>
      </text>
    </comment>
    <comment ref="AC27" authorId="0" shapeId="0" xr:uid="{DBE7C70A-316A-44FD-8FD7-6C155FBDF1A4}">
      <text>
        <r>
          <rPr>
            <b/>
            <sz val="9"/>
            <color indexed="81"/>
            <rFont val="Tahoma"/>
            <family val="2"/>
          </rPr>
          <t>Almeno per una mensilità serve conosccere il costo al m3 di gas metano</t>
        </r>
      </text>
    </comment>
    <comment ref="AJ27" authorId="0" shapeId="0" xr:uid="{429F1BB1-E558-4AE8-AA1E-66A1A14CD408}">
      <text>
        <r>
          <rPr>
            <b/>
            <sz val="9"/>
            <color indexed="81"/>
            <rFont val="Tahoma"/>
            <family val="2"/>
          </rPr>
          <t>Almeno per una mensilità serve conosccere il costo al m3 di gas metano</t>
        </r>
      </text>
    </comment>
    <comment ref="T40" authorId="0" shapeId="0" xr:uid="{72DE1DB4-82E5-4C26-AB79-E6A6ED1D0A4B}">
      <text>
        <r>
          <rPr>
            <b/>
            <sz val="9"/>
            <color indexed="81"/>
            <rFont val="Tahoma"/>
            <family val="2"/>
          </rPr>
          <t>Almeno per una mensilità è necessario conoscere il costo al kWh dell'energia</t>
        </r>
      </text>
    </comment>
    <comment ref="AC40" authorId="0" shapeId="0" xr:uid="{3117C022-CBC9-415E-BDA7-62DC7F5EB102}">
      <text>
        <r>
          <rPr>
            <b/>
            <sz val="9"/>
            <color indexed="81"/>
            <rFont val="Tahoma"/>
            <family val="2"/>
          </rPr>
          <t>Almeno per una mensilità serve conosccere il costo al m3 di gas metano</t>
        </r>
      </text>
    </comment>
    <comment ref="AJ40" authorId="0" shapeId="0" xr:uid="{42EDC005-1ADD-4FD3-BEF7-31FC32A74AC9}">
      <text>
        <r>
          <rPr>
            <b/>
            <sz val="9"/>
            <color indexed="81"/>
            <rFont val="Tahoma"/>
            <family val="2"/>
          </rPr>
          <t>Almeno per una mensilità serve conosccere il costo al m3 di gas metano</t>
        </r>
      </text>
    </comment>
    <comment ref="T79" authorId="0" shapeId="0" xr:uid="{7EA91341-EA9D-4DFE-8AF8-826EC0413AB0}">
      <text>
        <r>
          <rPr>
            <b/>
            <sz val="9"/>
            <color indexed="81"/>
            <rFont val="Tahoma"/>
            <family val="2"/>
          </rPr>
          <t>Almeno per una mensilità è necessario conoscere il costo al kWh dell'energia</t>
        </r>
      </text>
    </comment>
    <comment ref="AC79" authorId="0" shapeId="0" xr:uid="{A4FC080A-15F6-4371-8428-00B5368B0B42}">
      <text>
        <r>
          <rPr>
            <b/>
            <sz val="9"/>
            <color indexed="81"/>
            <rFont val="Tahoma"/>
            <family val="2"/>
          </rPr>
          <t>Almeno per una mensilità serve conosccere il costo al m3 di gas metano</t>
        </r>
      </text>
    </comment>
    <comment ref="AJ79" authorId="0" shapeId="0" xr:uid="{40EBBB86-2E53-47E7-BCD0-AD566096CC53}">
      <text>
        <r>
          <rPr>
            <b/>
            <sz val="9"/>
            <color indexed="81"/>
            <rFont val="Tahoma"/>
            <family val="2"/>
          </rPr>
          <t>Almeno per una mensilità serve conosccere il costo al m3 di gas metano</t>
        </r>
      </text>
    </comment>
    <comment ref="T105" authorId="0" shapeId="0" xr:uid="{B7B11898-01CB-4614-9BC1-69007A707FBA}">
      <text>
        <r>
          <rPr>
            <b/>
            <sz val="9"/>
            <color indexed="81"/>
            <rFont val="Tahoma"/>
            <family val="2"/>
          </rPr>
          <t>Almeno per una mensilità è necessario conoscere il costo al kWh dell'energia</t>
        </r>
      </text>
    </comment>
    <comment ref="AC105" authorId="0" shapeId="0" xr:uid="{D0BE5267-C711-4CF7-B0B6-A27A8C493296}">
      <text>
        <r>
          <rPr>
            <b/>
            <sz val="9"/>
            <color indexed="81"/>
            <rFont val="Tahoma"/>
            <family val="2"/>
          </rPr>
          <t>Almeno per una mensilità serve conosccere il costo al m3 di gas metano</t>
        </r>
      </text>
    </comment>
    <comment ref="AJ105" authorId="0" shapeId="0" xr:uid="{DC12D425-FC7D-4C0B-9695-06B656BE947A}">
      <text>
        <r>
          <rPr>
            <b/>
            <sz val="9"/>
            <color indexed="81"/>
            <rFont val="Tahoma"/>
            <family val="2"/>
          </rPr>
          <t>Almeno per una mensilità serve conosccere il costo al m3 di gas metano</t>
        </r>
      </text>
    </comment>
    <comment ref="T144" authorId="0" shapeId="0" xr:uid="{4F2B6C49-6AF1-4B70-B627-9F6A41200100}">
      <text>
        <r>
          <rPr>
            <b/>
            <sz val="9"/>
            <color indexed="81"/>
            <rFont val="Tahoma"/>
            <family val="2"/>
          </rPr>
          <t>Almeno per una mensilità è necessario conoscere il costo al kWh dell'energia</t>
        </r>
      </text>
    </comment>
    <comment ref="AC144" authorId="0" shapeId="0" xr:uid="{2D2268FB-559F-4C10-9270-A1F7E9304840}">
      <text>
        <r>
          <rPr>
            <b/>
            <sz val="9"/>
            <color indexed="81"/>
            <rFont val="Tahoma"/>
            <family val="2"/>
          </rPr>
          <t>Almeno per una mensilità serve conosccere il costo al m3 di gas metano</t>
        </r>
      </text>
    </comment>
    <comment ref="AJ144" authorId="0" shapeId="0" xr:uid="{4A1687C4-3EE0-4034-A2F8-A3AD9A3D24E2}">
      <text>
        <r>
          <rPr>
            <b/>
            <sz val="9"/>
            <color indexed="81"/>
            <rFont val="Tahoma"/>
            <family val="2"/>
          </rPr>
          <t>Almeno per una mensilità serve conosccere il costo al m3 di gas metano</t>
        </r>
      </text>
    </comment>
    <comment ref="T170" authorId="0" shapeId="0" xr:uid="{FF28BF86-3210-41B7-AEBA-B187F1AFA9BB}">
      <text>
        <r>
          <rPr>
            <b/>
            <sz val="9"/>
            <color indexed="81"/>
            <rFont val="Tahoma"/>
            <family val="2"/>
          </rPr>
          <t>Almeno per una mensilità è necessario conoscere il costo al kWh dell'energia</t>
        </r>
      </text>
    </comment>
    <comment ref="AC170" authorId="0" shapeId="0" xr:uid="{A4A9B539-6845-4EC9-A9D0-7423163A2D12}">
      <text>
        <r>
          <rPr>
            <b/>
            <sz val="9"/>
            <color indexed="81"/>
            <rFont val="Tahoma"/>
            <family val="2"/>
          </rPr>
          <t>Almeno per una mensilità serve conosccere il costo al m3 di gas metano</t>
        </r>
      </text>
    </comment>
    <comment ref="AJ170" authorId="0" shapeId="0" xr:uid="{2A2606E7-1AC1-4503-AB86-4C8121AF957A}">
      <text>
        <r>
          <rPr>
            <b/>
            <sz val="9"/>
            <color indexed="81"/>
            <rFont val="Tahoma"/>
            <family val="2"/>
          </rPr>
          <t>Almeno per una mensilità serve conosccere il costo al m3 di gas metano</t>
        </r>
      </text>
    </comment>
    <comment ref="T209" authorId="0" shapeId="0" xr:uid="{BD95DCB0-1675-4C27-924C-59319C8A5F1E}">
      <text>
        <r>
          <rPr>
            <b/>
            <sz val="9"/>
            <color indexed="81"/>
            <rFont val="Tahoma"/>
            <family val="2"/>
          </rPr>
          <t>Almeno per una mensilità è necessario conoscere il costo al kWh dell'energia</t>
        </r>
      </text>
    </comment>
    <comment ref="AC209" authorId="0" shapeId="0" xr:uid="{56565299-AE06-42DC-9600-01F1D57EA557}">
      <text>
        <r>
          <rPr>
            <b/>
            <sz val="9"/>
            <color indexed="81"/>
            <rFont val="Tahoma"/>
            <family val="2"/>
          </rPr>
          <t>Almeno per una mensilità serve conosccere il costo al m3 di gas metano</t>
        </r>
      </text>
    </comment>
    <comment ref="AJ209" authorId="0" shapeId="0" xr:uid="{435DFD2D-A903-4548-A1BF-E7603A9D384E}">
      <text>
        <r>
          <rPr>
            <b/>
            <sz val="9"/>
            <color indexed="81"/>
            <rFont val="Tahoma"/>
            <family val="2"/>
          </rPr>
          <t>Almeno per una mensilità serve conosccere il costo al m3 di gas metano</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Danilo Di Pietro</author>
  </authors>
  <commentList>
    <comment ref="B2" authorId="0" shapeId="0" xr:uid="{00000000-0006-0000-0A00-000001000000}">
      <text>
        <r>
          <rPr>
            <b/>
            <sz val="9"/>
            <color indexed="81"/>
            <rFont val="Tahoma"/>
            <family val="2"/>
          </rPr>
          <t>DOCET Raccomandazioni: valore da inserire in base a quanto calcolato da DOCET</t>
        </r>
      </text>
    </comment>
    <comment ref="D2" authorId="0" shapeId="0" xr:uid="{00000000-0006-0000-0A00-000002000000}">
      <text>
        <r>
          <rPr>
            <b/>
            <sz val="9"/>
            <color indexed="81"/>
            <rFont val="Tahoma"/>
            <family val="2"/>
          </rPr>
          <t>DOCET Raccomandazioni:  valore da inserire in base a quanto calcolato da DOCET</t>
        </r>
      </text>
    </comment>
    <comment ref="F2" authorId="0" shapeId="0" xr:uid="{00000000-0006-0000-0A00-000003000000}">
      <text>
        <r>
          <rPr>
            <b/>
            <sz val="9"/>
            <color indexed="81"/>
            <rFont val="Tahoma"/>
            <family val="2"/>
          </rPr>
          <t>DOCET Raccomandazioni: valore da inserire in base a quanto calcolato da DOCET</t>
        </r>
      </text>
    </comment>
    <comment ref="H2" authorId="0" shapeId="0" xr:uid="{00000000-0006-0000-0A00-000004000000}">
      <text>
        <r>
          <rPr>
            <b/>
            <sz val="9"/>
            <color indexed="81"/>
            <rFont val="Tahoma"/>
            <family val="2"/>
          </rPr>
          <t>EXTRA DOCET: Inserire indicazioni pù dettagliate dell'intervento, con un testo al massimo di 200 caratteri</t>
        </r>
      </text>
    </comment>
    <comment ref="B3" authorId="0" shapeId="0" xr:uid="{00000000-0006-0000-0A00-000005000000}">
      <text>
        <r>
          <rPr>
            <b/>
            <sz val="9"/>
            <color indexed="81"/>
            <rFont val="Tahoma"/>
            <family val="2"/>
          </rPr>
          <t>DOCET Raccomandazioni:  valore da inserire in base a quanto calcolato da DOCET</t>
        </r>
      </text>
    </comment>
    <comment ref="D3" authorId="0" shapeId="0" xr:uid="{00000000-0006-0000-0A00-000006000000}">
      <text>
        <r>
          <rPr>
            <b/>
            <sz val="9"/>
            <color indexed="81"/>
            <rFont val="Tahoma"/>
            <family val="2"/>
          </rPr>
          <t>DOCET Raccomandazioni:  valore da inserire in base a quanto calcolato da DOCET</t>
        </r>
      </text>
    </comment>
    <comment ref="F3" authorId="0" shapeId="0" xr:uid="{00000000-0006-0000-0A00-000007000000}">
      <text>
        <r>
          <rPr>
            <b/>
            <sz val="9"/>
            <color indexed="81"/>
            <rFont val="Tahoma"/>
            <family val="2"/>
          </rPr>
          <t>DOCET Raccomandazioni:  valore da inserire in base a quanto calcolato da DOCET</t>
        </r>
      </text>
    </comment>
    <comment ref="H3" authorId="0" shapeId="0" xr:uid="{00000000-0006-0000-0A00-000008000000}">
      <text>
        <r>
          <rPr>
            <b/>
            <sz val="9"/>
            <color indexed="81"/>
            <rFont val="Tahoma"/>
            <family val="2"/>
          </rPr>
          <t>EXTRA DOCET</t>
        </r>
      </text>
    </comment>
    <comment ref="B4" authorId="0" shapeId="0" xr:uid="{00000000-0006-0000-0A00-000009000000}">
      <text>
        <r>
          <rPr>
            <b/>
            <sz val="9"/>
            <color indexed="81"/>
            <rFont val="Tahoma"/>
            <family val="2"/>
          </rPr>
          <t>DOCET Raccomandazioni:  valore da inserire in base a quanto calcolato da DOCET</t>
        </r>
      </text>
    </comment>
    <comment ref="D4" authorId="0" shapeId="0" xr:uid="{00000000-0006-0000-0A00-00000A000000}">
      <text>
        <r>
          <rPr>
            <b/>
            <sz val="9"/>
            <color indexed="81"/>
            <rFont val="Tahoma"/>
            <family val="2"/>
          </rPr>
          <t>DOCET Raccomandazioni:  valore da inserire in base a quanto calcolato da DOCET</t>
        </r>
      </text>
    </comment>
    <comment ref="F4" authorId="0" shapeId="0" xr:uid="{00000000-0006-0000-0A00-00000B000000}">
      <text>
        <r>
          <rPr>
            <b/>
            <sz val="9"/>
            <color indexed="81"/>
            <rFont val="Tahoma"/>
            <family val="2"/>
          </rPr>
          <t>DOCET Raccomandazioni:  valore da inserire in base a quanto calcolato da DOCET</t>
        </r>
      </text>
    </comment>
    <comment ref="H4" authorId="0" shapeId="0" xr:uid="{00000000-0006-0000-0A00-00000C000000}">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B5" authorId="0" shapeId="0" xr:uid="{00000000-0006-0000-0A00-00000D000000}">
      <text>
        <r>
          <rPr>
            <b/>
            <sz val="9"/>
            <color indexed="81"/>
            <rFont val="Tahoma"/>
            <family val="2"/>
          </rPr>
          <t>DOCET Raccomandazioni: valore da inserire in base a quanto calcolato da DOCET</t>
        </r>
      </text>
    </comment>
    <comment ref="D5" authorId="0" shapeId="0" xr:uid="{00000000-0006-0000-0A00-00000E000000}">
      <text>
        <r>
          <rPr>
            <b/>
            <sz val="9"/>
            <color indexed="81"/>
            <rFont val="Tahoma"/>
            <family val="2"/>
          </rPr>
          <t>DOCET Raccomandazioni: valore da inserire in base a quanto calcolato da DOCET</t>
        </r>
      </text>
    </comment>
    <comment ref="F5" authorId="0" shapeId="0" xr:uid="{00000000-0006-0000-0A00-00000F000000}">
      <text>
        <r>
          <rPr>
            <b/>
            <sz val="9"/>
            <color indexed="81"/>
            <rFont val="Tahoma"/>
            <family val="2"/>
          </rPr>
          <t>DOCET Raccomandazioni:  valore da inserire indicazione di massima intervento</t>
        </r>
        <r>
          <rPr>
            <sz val="9"/>
            <color indexed="81"/>
            <rFont val="Tahoma"/>
            <family val="2"/>
          </rPr>
          <t xml:space="preserve">
</t>
        </r>
      </text>
    </comment>
    <comment ref="B6" authorId="0" shapeId="0" xr:uid="{00000000-0006-0000-0A00-000010000000}">
      <text>
        <r>
          <rPr>
            <b/>
            <sz val="9"/>
            <color indexed="81"/>
            <rFont val="Tahoma"/>
            <family val="2"/>
          </rPr>
          <t>DOCET Raccomandazioni:  valore da inserire in base a quanto calcolato da DOCET</t>
        </r>
      </text>
    </comment>
    <comment ref="D6" authorId="0" shapeId="0" xr:uid="{00000000-0006-0000-0A00-000011000000}">
      <text>
        <r>
          <rPr>
            <b/>
            <sz val="9"/>
            <color indexed="81"/>
            <rFont val="Tahoma"/>
            <family val="2"/>
          </rPr>
          <t>DOCET Raccomandazioni:  valore da inserire in base a quanto calcolato da DOCET</t>
        </r>
      </text>
    </comment>
    <comment ref="F6" authorId="0" shapeId="0" xr:uid="{00000000-0006-0000-0A00-000012000000}">
      <text>
        <r>
          <rPr>
            <b/>
            <sz val="9"/>
            <color indexed="81"/>
            <rFont val="Tahoma"/>
            <family val="2"/>
          </rPr>
          <t>EXTRA DOCET: Inserire indicazioni pù dettagliate dell'intervento, con un testo al massimo di 200 caratteri</t>
        </r>
      </text>
    </comment>
    <comment ref="B8" authorId="0" shapeId="0" xr:uid="{00000000-0006-0000-0A00-000013000000}">
      <text>
        <r>
          <rPr>
            <b/>
            <sz val="9"/>
            <color indexed="81"/>
            <rFont val="Tahoma"/>
            <family val="2"/>
          </rPr>
          <t>DOCET Raccomandazioni: valore da inserire in base a quanto calcolato da DOCET</t>
        </r>
      </text>
    </comment>
    <comment ref="D8" authorId="0" shapeId="0" xr:uid="{00000000-0006-0000-0A00-000014000000}">
      <text>
        <r>
          <rPr>
            <b/>
            <sz val="9"/>
            <color indexed="81"/>
            <rFont val="Tahoma"/>
            <family val="2"/>
          </rPr>
          <t>DOCET Raccomandazioni:  valore da inserire in base a quanto calcolato da DOCET</t>
        </r>
      </text>
    </comment>
    <comment ref="F8" authorId="0" shapeId="0" xr:uid="{00000000-0006-0000-0A00-000015000000}">
      <text>
        <r>
          <rPr>
            <b/>
            <sz val="9"/>
            <color indexed="81"/>
            <rFont val="Tahoma"/>
            <family val="2"/>
          </rPr>
          <t>DOCET Raccomandazioni: valore da inserire in base a quanto calcolato da DOCET</t>
        </r>
      </text>
    </comment>
    <comment ref="H8" authorId="0" shapeId="0" xr:uid="{00000000-0006-0000-0A00-000016000000}">
      <text>
        <r>
          <rPr>
            <b/>
            <sz val="9"/>
            <color indexed="81"/>
            <rFont val="Tahoma"/>
            <family val="2"/>
          </rPr>
          <t>EXTRA DOCET: Inserire indicazioni pù dettagliate dell'intervento, con un testo al massimo di 200 caratteri</t>
        </r>
      </text>
    </comment>
    <comment ref="B9" authorId="0" shapeId="0" xr:uid="{00000000-0006-0000-0A00-000017000000}">
      <text>
        <r>
          <rPr>
            <b/>
            <sz val="9"/>
            <color indexed="81"/>
            <rFont val="Tahoma"/>
            <family val="2"/>
          </rPr>
          <t>DOCET Raccomandazioni:  valore da inserire in base a quanto calcolato da DOCET</t>
        </r>
      </text>
    </comment>
    <comment ref="D9" authorId="0" shapeId="0" xr:uid="{00000000-0006-0000-0A00-000018000000}">
      <text>
        <r>
          <rPr>
            <b/>
            <sz val="9"/>
            <color indexed="81"/>
            <rFont val="Tahoma"/>
            <family val="2"/>
          </rPr>
          <t>DOCET Raccomandazioni:  valore da inserire in base a quanto calcolato da DOCET</t>
        </r>
      </text>
    </comment>
    <comment ref="F9" authorId="0" shapeId="0" xr:uid="{00000000-0006-0000-0A00-000019000000}">
      <text>
        <r>
          <rPr>
            <b/>
            <sz val="9"/>
            <color indexed="81"/>
            <rFont val="Tahoma"/>
            <family val="2"/>
          </rPr>
          <t>DOCET Raccomandazioni:  valore da inserire in base a quanto calcolato da DOCET</t>
        </r>
      </text>
    </comment>
    <comment ref="H9" authorId="0" shapeId="0" xr:uid="{00000000-0006-0000-0A00-00001A000000}">
      <text>
        <r>
          <rPr>
            <b/>
            <sz val="9"/>
            <color indexed="81"/>
            <rFont val="Tahoma"/>
            <family val="2"/>
          </rPr>
          <t>EXTRA DOCET</t>
        </r>
      </text>
    </comment>
    <comment ref="B10" authorId="0" shapeId="0" xr:uid="{00000000-0006-0000-0A00-00001B000000}">
      <text>
        <r>
          <rPr>
            <b/>
            <sz val="9"/>
            <color indexed="81"/>
            <rFont val="Tahoma"/>
            <family val="2"/>
          </rPr>
          <t>DOCET Raccomandazioni:  valore da inserire in base a quanto calcolato da DOCET</t>
        </r>
      </text>
    </comment>
    <comment ref="D10" authorId="0" shapeId="0" xr:uid="{00000000-0006-0000-0A00-00001C000000}">
      <text>
        <r>
          <rPr>
            <b/>
            <sz val="9"/>
            <color indexed="81"/>
            <rFont val="Tahoma"/>
            <family val="2"/>
          </rPr>
          <t>DOCET Raccomandazioni:  valore da inserire in base a quanto calcolato da DOCET</t>
        </r>
      </text>
    </comment>
    <comment ref="F10" authorId="0" shapeId="0" xr:uid="{00000000-0006-0000-0A00-00001D000000}">
      <text>
        <r>
          <rPr>
            <b/>
            <sz val="9"/>
            <color indexed="81"/>
            <rFont val="Tahoma"/>
            <family val="2"/>
          </rPr>
          <t>DOCET Raccomandazioni:  valore da inserire in base a quanto calcolato da DOCET</t>
        </r>
      </text>
    </comment>
    <comment ref="H10" authorId="0" shapeId="0" xr:uid="{00000000-0006-0000-0A00-00001E000000}">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B11" authorId="0" shapeId="0" xr:uid="{00000000-0006-0000-0A00-00001F000000}">
      <text>
        <r>
          <rPr>
            <b/>
            <sz val="9"/>
            <color indexed="81"/>
            <rFont val="Tahoma"/>
            <family val="2"/>
          </rPr>
          <t>DOCET Raccomandazioni: valore da inserire in base a quanto calcolato da DOCET</t>
        </r>
      </text>
    </comment>
    <comment ref="D11" authorId="0" shapeId="0" xr:uid="{00000000-0006-0000-0A00-000020000000}">
      <text>
        <r>
          <rPr>
            <b/>
            <sz val="9"/>
            <color indexed="81"/>
            <rFont val="Tahoma"/>
            <family val="2"/>
          </rPr>
          <t>DOCET Raccomandazioni: valore da inserire in base a quanto calcolato da DOCET</t>
        </r>
      </text>
    </comment>
    <comment ref="F11" authorId="0" shapeId="0" xr:uid="{00000000-0006-0000-0A00-000021000000}">
      <text>
        <r>
          <rPr>
            <b/>
            <sz val="9"/>
            <color indexed="81"/>
            <rFont val="Tahoma"/>
            <family val="2"/>
          </rPr>
          <t>DOCET Raccomandazioni:  valore da inserire indicazione di massima intervento</t>
        </r>
        <r>
          <rPr>
            <sz val="9"/>
            <color indexed="81"/>
            <rFont val="Tahoma"/>
            <family val="2"/>
          </rPr>
          <t xml:space="preserve">
</t>
        </r>
      </text>
    </comment>
    <comment ref="B12" authorId="0" shapeId="0" xr:uid="{00000000-0006-0000-0A00-000022000000}">
      <text>
        <r>
          <rPr>
            <b/>
            <sz val="9"/>
            <color indexed="81"/>
            <rFont val="Tahoma"/>
            <family val="2"/>
          </rPr>
          <t>DOCET Raccomandazioni:  valore da inserire in base a quanto calcolato da DOCET</t>
        </r>
      </text>
    </comment>
    <comment ref="D12" authorId="0" shapeId="0" xr:uid="{00000000-0006-0000-0A00-000023000000}">
      <text>
        <r>
          <rPr>
            <b/>
            <sz val="9"/>
            <color indexed="81"/>
            <rFont val="Tahoma"/>
            <family val="2"/>
          </rPr>
          <t>DOCET Raccomandazioni:  valore da inserire in base a quanto calcolato da DOCET</t>
        </r>
      </text>
    </comment>
    <comment ref="F12" authorId="0" shapeId="0" xr:uid="{00000000-0006-0000-0A00-000024000000}">
      <text>
        <r>
          <rPr>
            <b/>
            <sz val="9"/>
            <color indexed="81"/>
            <rFont val="Tahoma"/>
            <family val="2"/>
          </rPr>
          <t>EXTRA DOCET: Inserire indicazioni pù dettagliate dell'intervento, con un testo al massimo di 200 caratteri</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Danilo Di Pietro</author>
  </authors>
  <commentList>
    <comment ref="AD54" authorId="0" shapeId="0" xr:uid="{00000000-0006-0000-0C00-000001000000}">
      <text>
        <r>
          <rPr>
            <b/>
            <sz val="9"/>
            <color indexed="81"/>
            <rFont val="Tahoma"/>
            <family val="2"/>
          </rPr>
          <t>EXTRA DOCET</t>
        </r>
      </text>
    </comment>
    <comment ref="AD55" authorId="0" shapeId="0" xr:uid="{00000000-0006-0000-0C00-000003000000}">
      <text>
        <r>
          <rPr>
            <b/>
            <sz val="9"/>
            <color indexed="81"/>
            <rFont val="Tahoma"/>
            <family val="2"/>
          </rPr>
          <t>EXTRA DOCET</t>
        </r>
      </text>
    </comment>
    <comment ref="AD56" authorId="0" shapeId="0" xr:uid="{00000000-0006-0000-0C00-000004000000}">
      <text>
        <r>
          <rPr>
            <b/>
            <sz val="9"/>
            <color indexed="81"/>
            <rFont val="Tahoma"/>
            <family val="2"/>
          </rPr>
          <t>EXTRA DOCET</t>
        </r>
      </text>
    </comment>
    <comment ref="AD60" authorId="0" shapeId="0" xr:uid="{00000000-0006-0000-0C00-000005000000}">
      <text>
        <r>
          <rPr>
            <b/>
            <sz val="9"/>
            <color indexed="81"/>
            <rFont val="Tahoma"/>
            <family val="2"/>
          </rPr>
          <t>EXTRA DOCET</t>
        </r>
      </text>
    </comment>
  </commentList>
</comments>
</file>

<file path=xl/sharedStrings.xml><?xml version="1.0" encoding="utf-8"?>
<sst xmlns="http://schemas.openxmlformats.org/spreadsheetml/2006/main" count="28119" uniqueCount="1650">
  <si>
    <t>Il presente file excel racchiude le informazioni dei campi del rilievo di TIGER per il seguente database:</t>
  </si>
  <si>
    <t>ID_edificio</t>
  </si>
  <si>
    <t>ATER - COMUNE</t>
  </si>
  <si>
    <t>Indirizzo completo</t>
  </si>
  <si>
    <t>ID_Referente ATER</t>
  </si>
  <si>
    <t>ID_Energy auditor</t>
  </si>
  <si>
    <t>ID_Edificio</t>
  </si>
  <si>
    <t>tipo_gen</t>
  </si>
  <si>
    <t>Combinato</t>
  </si>
  <si>
    <t>ACS</t>
  </si>
  <si>
    <t>Riscaldamento</t>
  </si>
  <si>
    <t>Raffrescamento</t>
  </si>
  <si>
    <t>Riscaldamento e raffrescamento</t>
  </si>
  <si>
    <t>Riscaldamento, ACS e raffrescamento</t>
  </si>
  <si>
    <t>tipo_imp</t>
  </si>
  <si>
    <t>Autonomo</t>
  </si>
  <si>
    <t>Centralizzato</t>
  </si>
  <si>
    <t>risc</t>
  </si>
  <si>
    <t>Teleriscaldamento</t>
  </si>
  <si>
    <t>Combustione a biomasse</t>
  </si>
  <si>
    <t>Generatore tradizionale</t>
  </si>
  <si>
    <t>Pompa di calore</t>
  </si>
  <si>
    <t>caldaia</t>
  </si>
  <si>
    <t>Altezza camino</t>
  </si>
  <si>
    <t>alt_cam</t>
  </si>
  <si>
    <t>&gt;10m</t>
  </si>
  <si>
    <t>&lt;10m</t>
  </si>
  <si>
    <t>pos_gen</t>
  </si>
  <si>
    <t>Temperatura di ritorno</t>
  </si>
  <si>
    <t>temp_rit</t>
  </si>
  <si>
    <t>&lt;40</t>
  </si>
  <si>
    <t>&gt;40 e &lt;50</t>
  </si>
  <si>
    <t>&gt;50 e &lt;60</t>
  </si>
  <si>
    <t>&gt;60</t>
  </si>
  <si>
    <t>Temperatura media di caldaia</t>
  </si>
  <si>
    <t>temp_cald</t>
  </si>
  <si>
    <t>&lt;65</t>
  </si>
  <si>
    <t>&gt;65</t>
  </si>
  <si>
    <t>tipo_comb</t>
  </si>
  <si>
    <t>Gas metano</t>
  </si>
  <si>
    <t>GPL</t>
  </si>
  <si>
    <t>Gasolio</t>
  </si>
  <si>
    <t>Tipo di combustibile</t>
  </si>
  <si>
    <t>Olio combustibile</t>
  </si>
  <si>
    <t>Elettrico</t>
  </si>
  <si>
    <t>Radiatore su parete esterna isolata</t>
  </si>
  <si>
    <t>Radiatore su parete esterna non isolata</t>
  </si>
  <si>
    <t>Radiatore su parete interna</t>
  </si>
  <si>
    <t>Ventilconvettori</t>
  </si>
  <si>
    <t>Pannelli annegati a pavimento</t>
  </si>
  <si>
    <t>Pannelli a soffitto</t>
  </si>
  <si>
    <t>Pannelli a parete</t>
  </si>
  <si>
    <t>term_emiss</t>
  </si>
  <si>
    <t>ID_Amministratore</t>
  </si>
  <si>
    <t>pompa_cal</t>
  </si>
  <si>
    <t>aria-aria</t>
  </si>
  <si>
    <t>aria-acqua</t>
  </si>
  <si>
    <t>acqua-acqua</t>
  </si>
  <si>
    <t>acqua-terreno</t>
  </si>
  <si>
    <t>tipo_reg</t>
  </si>
  <si>
    <t>Solo climatica</t>
  </si>
  <si>
    <t>Solo ambiente</t>
  </si>
  <si>
    <t>Climatica + ambiente</t>
  </si>
  <si>
    <t>Solo zona</t>
  </si>
  <si>
    <t>Climatica + zona</t>
  </si>
  <si>
    <t>Termostato caldaia</t>
  </si>
  <si>
    <t>Terminale di emissione</t>
  </si>
  <si>
    <t>Tipo di  regolazione</t>
  </si>
  <si>
    <t>Tipo di distribuzione</t>
  </si>
  <si>
    <t>tipo_dis</t>
  </si>
  <si>
    <t>Orizzontale</t>
  </si>
  <si>
    <t>Montanti</t>
  </si>
  <si>
    <t>tipo_boi</t>
  </si>
  <si>
    <t>Assente</t>
  </si>
  <si>
    <t>Generatore a gas istantaneo</t>
  </si>
  <si>
    <t>generatore a gas con accumulo</t>
  </si>
  <si>
    <t>Boiler elettrico con accumulo</t>
  </si>
  <si>
    <t>Boiler a gas a condensazione</t>
  </si>
  <si>
    <t>Tipo collettori</t>
  </si>
  <si>
    <t>Solare termico</t>
  </si>
  <si>
    <t>tipo_col</t>
  </si>
  <si>
    <t>A tubi sottovuoto con assorbitore piano</t>
  </si>
  <si>
    <t>A tubi sottovuoto con assorbitore circolare</t>
  </si>
  <si>
    <t>Collettori piani vetrati</t>
  </si>
  <si>
    <t>Collettori non vetrati</t>
  </si>
  <si>
    <t>Area collettori [m2]</t>
  </si>
  <si>
    <t>Tipo di produzione</t>
  </si>
  <si>
    <t>tipo_prod_acs</t>
  </si>
  <si>
    <t>Riscaldamento + ACS</t>
  </si>
  <si>
    <t>Marca</t>
  </si>
  <si>
    <t>Modello</t>
  </si>
  <si>
    <t>Potenza al focolare</t>
  </si>
  <si>
    <t>Esposizione</t>
  </si>
  <si>
    <t>espos</t>
  </si>
  <si>
    <t>Sud</t>
  </si>
  <si>
    <t>Sud/Est</t>
  </si>
  <si>
    <t>Sud/Ovest</t>
  </si>
  <si>
    <t>Est</t>
  </si>
  <si>
    <t>Ovest</t>
  </si>
  <si>
    <t>Fotovoltaico</t>
  </si>
  <si>
    <t>Area moduli [m2]</t>
  </si>
  <si>
    <t>Tipo moduli</t>
  </si>
  <si>
    <t>tipo_mod</t>
  </si>
  <si>
    <t>Monocristallino</t>
  </si>
  <si>
    <t>Policristallino</t>
  </si>
  <si>
    <t>Potenza [kW]</t>
  </si>
  <si>
    <t>Riscaldamento, raffrescamento e ACS</t>
  </si>
  <si>
    <t>tipo_prod</t>
  </si>
  <si>
    <t>Separata</t>
  </si>
  <si>
    <t>Combinata</t>
  </si>
  <si>
    <t>Tipo produzione</t>
  </si>
  <si>
    <t>Tipo generazione ACS</t>
  </si>
  <si>
    <t>tipo_g_acs</t>
  </si>
  <si>
    <t>Tipo generazione riscaldamento</t>
  </si>
  <si>
    <t>Tipo generatore tradizionale (gas, GPL…)</t>
  </si>
  <si>
    <t>Posizione generatore</t>
  </si>
  <si>
    <t>Chiusura aria comburente</t>
  </si>
  <si>
    <t>chius_a_c</t>
  </si>
  <si>
    <t>con  chiusura dell'aria comburente all'arresto</t>
  </si>
  <si>
    <t>senza  chiusura dell'aria comburente all'arresto</t>
  </si>
  <si>
    <t>ACS individuale - tipo boiler</t>
  </si>
  <si>
    <t>Interno</t>
  </si>
  <si>
    <t>Esterno</t>
  </si>
  <si>
    <t>ID_REF_AT</t>
  </si>
  <si>
    <t>AQ_01</t>
  </si>
  <si>
    <t>AQ_02</t>
  </si>
  <si>
    <t>AQ_03</t>
  </si>
  <si>
    <t>AQ_04</t>
  </si>
  <si>
    <t>TE_01</t>
  </si>
  <si>
    <t>TE_02</t>
  </si>
  <si>
    <t>TE_03</t>
  </si>
  <si>
    <t>TE_04</t>
  </si>
  <si>
    <t>LA_01</t>
  </si>
  <si>
    <t>LA_02</t>
  </si>
  <si>
    <t>LA_03</t>
  </si>
  <si>
    <t>LA_04</t>
  </si>
  <si>
    <t>CH_01</t>
  </si>
  <si>
    <t>CH_02</t>
  </si>
  <si>
    <t>CH_03</t>
  </si>
  <si>
    <t>CH_04</t>
  </si>
  <si>
    <t>PE_01</t>
  </si>
  <si>
    <t>PE_02</t>
  </si>
  <si>
    <t>PE_03</t>
  </si>
  <si>
    <t>PE_04</t>
  </si>
  <si>
    <t>Nome e Cognome</t>
  </si>
  <si>
    <t>Ruolo</t>
  </si>
  <si>
    <t>Titolo</t>
  </si>
  <si>
    <t>Cellulare</t>
  </si>
  <si>
    <t>mail</t>
  </si>
  <si>
    <t>Tel. fisso</t>
  </si>
  <si>
    <t>A) Atmosferici tipo B cl** antecedenti al 1996</t>
  </si>
  <si>
    <t>B) Atmosferici tipo B cl*</t>
  </si>
  <si>
    <t>C) Atmosferici tipo B cl** posteriori al 1996</t>
  </si>
  <si>
    <t>D) A camera stagna tipo C cl***</t>
  </si>
  <si>
    <t>E) A gas o gasolio bruciatore ad aria soffiata o premiscelati cl** antecedenti al 1996</t>
  </si>
  <si>
    <t>F) A gas o gasolio bruciatore ad aria soffiata o premiscelati cl*</t>
  </si>
  <si>
    <t>G) A gas o gasolio bruciatore ad aria soffiata o premiscelati cl*</t>
  </si>
  <si>
    <t>H) A gas a condensazione cl****</t>
  </si>
  <si>
    <t>Verifica su altezza camino</t>
  </si>
  <si>
    <t>Verifica su temperatura di ritorno</t>
  </si>
  <si>
    <t>Verifica su chiusura aria comburente</t>
  </si>
  <si>
    <t>Verifica su temperatura media in caldaia</t>
  </si>
  <si>
    <t>ID_REF_EA</t>
  </si>
  <si>
    <t>ENAU_01</t>
  </si>
  <si>
    <t>ENAU_02</t>
  </si>
  <si>
    <t>ENAU_03</t>
  </si>
  <si>
    <t>ENAU_04</t>
  </si>
  <si>
    <t>ENAU_05</t>
  </si>
  <si>
    <t>ENAU_06</t>
  </si>
  <si>
    <t>ENAU_07</t>
  </si>
  <si>
    <t>ENAU_08</t>
  </si>
  <si>
    <t>ENAU_09</t>
  </si>
  <si>
    <t>ENAU_10</t>
  </si>
  <si>
    <t>ENAU_11</t>
  </si>
  <si>
    <t>ENAU_12</t>
  </si>
  <si>
    <t>ENAU_13</t>
  </si>
  <si>
    <t>ENAU_14</t>
  </si>
  <si>
    <t>ENAU_15</t>
  </si>
  <si>
    <t>ENAU_16</t>
  </si>
  <si>
    <t>ENAU_17</t>
  </si>
  <si>
    <t>ENAU_18</t>
  </si>
  <si>
    <t>ENAU_19</t>
  </si>
  <si>
    <t>ENAU_20</t>
  </si>
  <si>
    <t>AMM_01</t>
  </si>
  <si>
    <t>AMM_02</t>
  </si>
  <si>
    <t>AMM_03</t>
  </si>
  <si>
    <t>AMM_04</t>
  </si>
  <si>
    <t>AMM_05</t>
  </si>
  <si>
    <t>AMM_06</t>
  </si>
  <si>
    <t>AMM_07</t>
  </si>
  <si>
    <t>AMM_08</t>
  </si>
  <si>
    <t>AMM_09</t>
  </si>
  <si>
    <t>AMM_10</t>
  </si>
  <si>
    <t>AMM_11</t>
  </si>
  <si>
    <t>AMM_12</t>
  </si>
  <si>
    <t>AMM_13</t>
  </si>
  <si>
    <t>AMM_14</t>
  </si>
  <si>
    <t>AMM_15</t>
  </si>
  <si>
    <t>AMM_16</t>
  </si>
  <si>
    <t>AMM_17</t>
  </si>
  <si>
    <t>AMM_18</t>
  </si>
  <si>
    <t>AMM_19</t>
  </si>
  <si>
    <t>AMM_20</t>
  </si>
  <si>
    <t>Sede</t>
  </si>
  <si>
    <t>ID_IM</t>
  </si>
  <si>
    <t>ID_IE</t>
  </si>
  <si>
    <t>INTERVENTI DI RIQUALIFICAZIONE</t>
  </si>
  <si>
    <t>Trasmittanza termica elementi opachi verticali</t>
  </si>
  <si>
    <t>trasmittanza termica pavimento</t>
  </si>
  <si>
    <t>Serramenti</t>
  </si>
  <si>
    <t>COSTO</t>
  </si>
  <si>
    <t>si_no</t>
  </si>
  <si>
    <t>Si</t>
  </si>
  <si>
    <t>No</t>
  </si>
  <si>
    <t>tip_int_clim</t>
  </si>
  <si>
    <t>Generatore a Biomassa</t>
  </si>
  <si>
    <t>Caldaia a condensazione</t>
  </si>
  <si>
    <t>S. ibrido pompa di c. e caldaia a gas</t>
  </si>
  <si>
    <r>
      <t>Q</t>
    </r>
    <r>
      <rPr>
        <vertAlign val="subscript"/>
        <sz val="11"/>
        <color theme="1"/>
        <rFont val="Calibri"/>
        <family val="2"/>
        <scheme val="minor"/>
      </rPr>
      <t>HND</t>
    </r>
    <r>
      <rPr>
        <sz val="11"/>
        <color theme="1"/>
        <rFont val="Calibri"/>
        <family val="2"/>
        <scheme val="minor"/>
      </rPr>
      <t xml:space="preserve"> PRE</t>
    </r>
  </si>
  <si>
    <r>
      <t>Q</t>
    </r>
    <r>
      <rPr>
        <vertAlign val="subscript"/>
        <sz val="11"/>
        <color theme="1"/>
        <rFont val="Calibri"/>
        <family val="2"/>
        <scheme val="minor"/>
      </rPr>
      <t>HND</t>
    </r>
    <r>
      <rPr>
        <sz val="11"/>
        <color theme="1"/>
        <rFont val="Calibri"/>
        <family val="2"/>
        <scheme val="minor"/>
      </rPr>
      <t xml:space="preserve"> POST</t>
    </r>
  </si>
  <si>
    <r>
      <t>Q</t>
    </r>
    <r>
      <rPr>
        <vertAlign val="subscript"/>
        <sz val="11"/>
        <color theme="1"/>
        <rFont val="Calibri"/>
        <family val="2"/>
        <scheme val="minor"/>
      </rPr>
      <t>CND</t>
    </r>
    <r>
      <rPr>
        <sz val="11"/>
        <color theme="1"/>
        <rFont val="Calibri"/>
        <family val="2"/>
        <scheme val="minor"/>
      </rPr>
      <t xml:space="preserve"> PRE</t>
    </r>
  </si>
  <si>
    <r>
      <t>Q</t>
    </r>
    <r>
      <rPr>
        <vertAlign val="subscript"/>
        <sz val="11"/>
        <color theme="1"/>
        <rFont val="Calibri"/>
        <family val="2"/>
        <scheme val="minor"/>
      </rPr>
      <t>CND</t>
    </r>
    <r>
      <rPr>
        <sz val="11"/>
        <color theme="1"/>
        <rFont val="Calibri"/>
        <family val="2"/>
        <scheme val="minor"/>
      </rPr>
      <t xml:space="preserve"> POST</t>
    </r>
  </si>
  <si>
    <r>
      <t>EP</t>
    </r>
    <r>
      <rPr>
        <vertAlign val="subscript"/>
        <sz val="11"/>
        <color theme="1"/>
        <rFont val="Calibri"/>
        <family val="2"/>
        <scheme val="minor"/>
      </rPr>
      <t>C,nren</t>
    </r>
    <r>
      <rPr>
        <sz val="11"/>
        <color theme="1"/>
        <rFont val="Calibri"/>
        <family val="2"/>
        <scheme val="minor"/>
      </rPr>
      <t xml:space="preserve"> PRE</t>
    </r>
  </si>
  <si>
    <r>
      <t>EP</t>
    </r>
    <r>
      <rPr>
        <vertAlign val="subscript"/>
        <sz val="11"/>
        <color theme="1"/>
        <rFont val="Calibri"/>
        <family val="2"/>
        <scheme val="minor"/>
      </rPr>
      <t>H,nren</t>
    </r>
    <r>
      <rPr>
        <sz val="11"/>
        <color theme="1"/>
        <rFont val="Calibri"/>
        <family val="2"/>
        <scheme val="minor"/>
      </rPr>
      <t xml:space="preserve"> PRE</t>
    </r>
  </si>
  <si>
    <r>
      <t>EP</t>
    </r>
    <r>
      <rPr>
        <vertAlign val="subscript"/>
        <sz val="11"/>
        <color theme="1"/>
        <rFont val="Calibri"/>
        <family val="2"/>
        <scheme val="minor"/>
      </rPr>
      <t>H,nren</t>
    </r>
    <r>
      <rPr>
        <sz val="11"/>
        <color theme="1"/>
        <rFont val="Calibri"/>
        <family val="2"/>
        <scheme val="minor"/>
      </rPr>
      <t xml:space="preserve"> POST</t>
    </r>
  </si>
  <si>
    <r>
      <t>EP</t>
    </r>
    <r>
      <rPr>
        <vertAlign val="subscript"/>
        <sz val="11"/>
        <color theme="1"/>
        <rFont val="Calibri"/>
        <family val="2"/>
        <scheme val="minor"/>
      </rPr>
      <t>C,nren</t>
    </r>
    <r>
      <rPr>
        <sz val="11"/>
        <color theme="1"/>
        <rFont val="Calibri"/>
        <family val="2"/>
        <scheme val="minor"/>
      </rPr>
      <t xml:space="preserve"> POST</t>
    </r>
  </si>
  <si>
    <r>
      <t>EP</t>
    </r>
    <r>
      <rPr>
        <vertAlign val="subscript"/>
        <sz val="11"/>
        <color theme="1"/>
        <rFont val="Calibri"/>
        <family val="2"/>
        <scheme val="minor"/>
      </rPr>
      <t>W,nren</t>
    </r>
    <r>
      <rPr>
        <sz val="11"/>
        <color theme="1"/>
        <rFont val="Calibri"/>
        <family val="2"/>
        <scheme val="minor"/>
      </rPr>
      <t xml:space="preserve"> PRE</t>
    </r>
  </si>
  <si>
    <r>
      <t>EP</t>
    </r>
    <r>
      <rPr>
        <vertAlign val="subscript"/>
        <sz val="11"/>
        <color theme="1"/>
        <rFont val="Calibri"/>
        <family val="2"/>
        <scheme val="minor"/>
      </rPr>
      <t>W,nren</t>
    </r>
    <r>
      <rPr>
        <sz val="11"/>
        <color theme="1"/>
        <rFont val="Calibri"/>
        <family val="2"/>
        <scheme val="minor"/>
      </rPr>
      <t xml:space="preserve"> POST</t>
    </r>
  </si>
  <si>
    <r>
      <t>EP</t>
    </r>
    <r>
      <rPr>
        <vertAlign val="subscript"/>
        <sz val="11"/>
        <color theme="1"/>
        <rFont val="Calibri"/>
        <family val="2"/>
        <scheme val="minor"/>
      </rPr>
      <t>HND</t>
    </r>
    <r>
      <rPr>
        <sz val="11"/>
        <color theme="1"/>
        <rFont val="Calibri"/>
        <family val="2"/>
        <scheme val="minor"/>
      </rPr>
      <t xml:space="preserve"> PRE</t>
    </r>
  </si>
  <si>
    <t>CLASSE PRE</t>
  </si>
  <si>
    <t>CLASSE POST</t>
  </si>
  <si>
    <t>TEMPO DI RITORNO</t>
  </si>
  <si>
    <t>INTERVENTI PROPOSTI SU INVOLUCRO OPACO</t>
  </si>
  <si>
    <t>INTERVENTI PROPOSTI SU INVOLUCRO TRASPARENTE</t>
  </si>
  <si>
    <t>INTERVENTI PROPOSTI SU IMPIANTI DI CLIMATIZZAZIONE</t>
  </si>
  <si>
    <t>ogg_att</t>
  </si>
  <si>
    <t>Intero edificio</t>
  </si>
  <si>
    <t>Unità immobiliare</t>
  </si>
  <si>
    <t>Gruppo di unità immobiliare</t>
  </si>
  <si>
    <t>Oggetto dell'attestato</t>
  </si>
  <si>
    <t>Numero di unità immobiliare di cui è composto l'edificio</t>
  </si>
  <si>
    <t>Indirizzo e civico</t>
  </si>
  <si>
    <t>Piano</t>
  </si>
  <si>
    <t>Latitudine coordinate GIS</t>
  </si>
  <si>
    <t>Longitudine coordinate GIS</t>
  </si>
  <si>
    <t>ID involucro edilizio IE</t>
  </si>
  <si>
    <t>ID APE</t>
  </si>
  <si>
    <t>Destinazione d'uso</t>
  </si>
  <si>
    <t>des_uso</t>
  </si>
  <si>
    <t>Residenziale</t>
  </si>
  <si>
    <t>Non residenziale</t>
  </si>
  <si>
    <t>ID_ED</t>
  </si>
  <si>
    <t>Causale APE</t>
  </si>
  <si>
    <t>cau_ape</t>
  </si>
  <si>
    <t>Nuova costruzione</t>
  </si>
  <si>
    <t>Passaggio di proprietà</t>
  </si>
  <si>
    <t>Locazione</t>
  </si>
  <si>
    <t>Ristrutturazione importante</t>
  </si>
  <si>
    <t>Riqualificazione energetica</t>
  </si>
  <si>
    <t>Altro</t>
  </si>
  <si>
    <t>Zona climatica</t>
  </si>
  <si>
    <t>Anno di costruzione</t>
  </si>
  <si>
    <t>Superficie utile riscaldata</t>
  </si>
  <si>
    <t>Superficie utile raffrescata</t>
  </si>
  <si>
    <t>Volume lordo riscaldato</t>
  </si>
  <si>
    <t>DA EDIFICIO</t>
  </si>
  <si>
    <t>DA INVOLUCRO</t>
  </si>
  <si>
    <t>Volume lordo raffrescato</t>
  </si>
  <si>
    <t>Comune catastale</t>
  </si>
  <si>
    <t>Sezione</t>
  </si>
  <si>
    <t>Foglio</t>
  </si>
  <si>
    <t>Particella</t>
  </si>
  <si>
    <t>Sub1</t>
  </si>
  <si>
    <t>Sub2</t>
  </si>
  <si>
    <t>Climatizzazione invernale</t>
  </si>
  <si>
    <t>Climatizzazione estiva</t>
  </si>
  <si>
    <t>Ventilazione meccanica</t>
  </si>
  <si>
    <t>Prod. ACS</t>
  </si>
  <si>
    <t>Illuminazione</t>
  </si>
  <si>
    <t>Trasporto di persone</t>
  </si>
  <si>
    <t>Classe energetica</t>
  </si>
  <si>
    <t>EP globale</t>
  </si>
  <si>
    <t>Se nuovi</t>
  </si>
  <si>
    <t>Se esistenti</t>
  </si>
  <si>
    <t>Energia elettrica (kWh)</t>
  </si>
  <si>
    <r>
      <t>Gas naturale (m</t>
    </r>
    <r>
      <rPr>
        <vertAlign val="superscript"/>
        <sz val="11"/>
        <color theme="1"/>
        <rFont val="Calibri"/>
        <family val="2"/>
        <scheme val="minor"/>
      </rPr>
      <t>3</t>
    </r>
    <r>
      <rPr>
        <sz val="11"/>
        <color theme="1"/>
        <rFont val="Calibri"/>
        <family val="2"/>
        <scheme val="minor"/>
      </rPr>
      <t>)</t>
    </r>
  </si>
  <si>
    <r>
      <t>GPL (m</t>
    </r>
    <r>
      <rPr>
        <vertAlign val="superscript"/>
        <sz val="11"/>
        <color theme="1"/>
        <rFont val="Calibri"/>
        <family val="2"/>
        <scheme val="minor"/>
      </rPr>
      <t>3</t>
    </r>
    <r>
      <rPr>
        <sz val="11"/>
        <color theme="1"/>
        <rFont val="Calibri"/>
        <family val="2"/>
        <scheme val="minor"/>
      </rPr>
      <t>)</t>
    </r>
  </si>
  <si>
    <t>Biomasse solide (kg)</t>
  </si>
  <si>
    <t>Solare termico (kWh)</t>
  </si>
  <si>
    <t>Solare fotovoltaico (kWh)</t>
  </si>
  <si>
    <r>
      <t>Epgl,nren (kWh/m</t>
    </r>
    <r>
      <rPr>
        <vertAlign val="superscript"/>
        <sz val="11"/>
        <color theme="1"/>
        <rFont val="Calibri"/>
        <family val="2"/>
        <scheme val="minor"/>
      </rPr>
      <t>2</t>
    </r>
    <r>
      <rPr>
        <sz val="11"/>
        <color theme="1"/>
        <rFont val="Calibri"/>
        <family val="2"/>
        <scheme val="minor"/>
      </rPr>
      <t xml:space="preserve"> anno)</t>
    </r>
  </si>
  <si>
    <r>
      <t>Epgl,ren (kWh/m</t>
    </r>
    <r>
      <rPr>
        <vertAlign val="superscript"/>
        <sz val="11"/>
        <color theme="1"/>
        <rFont val="Calibri"/>
        <family val="2"/>
        <scheme val="minor"/>
      </rPr>
      <t>2</t>
    </r>
    <r>
      <rPr>
        <sz val="11"/>
        <color theme="1"/>
        <rFont val="Calibri"/>
        <family val="2"/>
        <scheme val="minor"/>
      </rPr>
      <t xml:space="preserve"> anno)</t>
    </r>
  </si>
  <si>
    <r>
      <t>Emissioni di CO2 (kg/m</t>
    </r>
    <r>
      <rPr>
        <vertAlign val="superscript"/>
        <sz val="11"/>
        <color theme="1"/>
        <rFont val="Calibri"/>
        <family val="2"/>
        <scheme val="minor"/>
      </rPr>
      <t>2</t>
    </r>
    <r>
      <rPr>
        <sz val="11"/>
        <color theme="1"/>
        <rFont val="Calibri"/>
        <family val="2"/>
        <scheme val="minor"/>
      </rPr>
      <t xml:space="preserve"> anno)</t>
    </r>
  </si>
  <si>
    <t>Comporta una ristrutturazione</t>
  </si>
  <si>
    <t>Codice Ren</t>
  </si>
  <si>
    <t>Ren1</t>
  </si>
  <si>
    <t>Ren2</t>
  </si>
  <si>
    <t>Ren3</t>
  </si>
  <si>
    <t>Ren4</t>
  </si>
  <si>
    <t>Ren5</t>
  </si>
  <si>
    <t>Ren6</t>
  </si>
  <si>
    <t>ren</t>
  </si>
  <si>
    <t>Tempo di ritorno</t>
  </si>
  <si>
    <r>
      <t>Classe energetica FINALE (Epgl,nren kWh/m</t>
    </r>
    <r>
      <rPr>
        <b/>
        <vertAlign val="superscript"/>
        <sz val="11"/>
        <color theme="1"/>
        <rFont val="Calibri"/>
        <family val="2"/>
        <scheme val="minor"/>
      </rPr>
      <t>2</t>
    </r>
    <r>
      <rPr>
        <b/>
        <sz val="11"/>
        <color theme="1"/>
        <rFont val="Calibri"/>
        <family val="2"/>
        <scheme val="minor"/>
      </rPr>
      <t xml:space="preserve"> anno)</t>
    </r>
  </si>
  <si>
    <t>Volume riscaldato</t>
  </si>
  <si>
    <t>Superficie disperdente</t>
  </si>
  <si>
    <t>Rapporto S/V</t>
  </si>
  <si>
    <r>
      <t xml:space="preserve">EP </t>
    </r>
    <r>
      <rPr>
        <vertAlign val="subscript"/>
        <sz val="11"/>
        <color theme="1"/>
        <rFont val="Calibri"/>
        <family val="2"/>
        <scheme val="minor"/>
      </rPr>
      <t>H,nd</t>
    </r>
  </si>
  <si>
    <r>
      <t>As</t>
    </r>
    <r>
      <rPr>
        <vertAlign val="subscript"/>
        <sz val="11"/>
        <color theme="1"/>
        <rFont val="Calibri"/>
        <family val="2"/>
        <scheme val="minor"/>
      </rPr>
      <t>ol,est</t>
    </r>
    <r>
      <rPr>
        <sz val="11"/>
        <color theme="1"/>
        <rFont val="Calibri"/>
        <family val="2"/>
        <scheme val="minor"/>
      </rPr>
      <t>/A</t>
    </r>
    <r>
      <rPr>
        <vertAlign val="subscript"/>
        <sz val="11"/>
        <color theme="1"/>
        <rFont val="Calibri"/>
        <family val="2"/>
        <scheme val="minor"/>
      </rPr>
      <t>sup utile</t>
    </r>
  </si>
  <si>
    <r>
      <t>Y</t>
    </r>
    <r>
      <rPr>
        <vertAlign val="subscript"/>
        <sz val="11"/>
        <color theme="1"/>
        <rFont val="Calibri"/>
        <family val="2"/>
        <scheme val="minor"/>
      </rPr>
      <t>IE</t>
    </r>
  </si>
  <si>
    <t>Produzione di ACS</t>
  </si>
  <si>
    <t>Tipo intervento raccomandato</t>
  </si>
  <si>
    <t>Produzione da fonti rinnovabili</t>
  </si>
  <si>
    <t>Tipo di impianto</t>
  </si>
  <si>
    <t>Anno di installazione</t>
  </si>
  <si>
    <t>Codice catasto</t>
  </si>
  <si>
    <t>Vettore energetico utilizzato</t>
  </si>
  <si>
    <t>Potenza nominale kW</t>
  </si>
  <si>
    <t>Servizio energetico</t>
  </si>
  <si>
    <t>Informazioni sul miglioramento della prestazione energetica</t>
  </si>
  <si>
    <t>Fonti energetiche utilizzate</t>
  </si>
  <si>
    <t>Quantità annua consumata in uso standard</t>
  </si>
  <si>
    <t>Data sopralluogo</t>
  </si>
  <si>
    <t>Sevizio</t>
  </si>
  <si>
    <t>Valore</t>
  </si>
  <si>
    <t>Etichetta energetica</t>
  </si>
  <si>
    <t>Presente?</t>
  </si>
  <si>
    <t>Dati catastali</t>
  </si>
  <si>
    <t>Oggetto APE</t>
  </si>
  <si>
    <t>Indirizzo</t>
  </si>
  <si>
    <t>Anno e dati geometrici</t>
  </si>
  <si>
    <t>Energia elettrica condominio</t>
  </si>
  <si>
    <t>F1 (kWh)</t>
  </si>
  <si>
    <t>F2 (kWh)</t>
  </si>
  <si>
    <t>F3 (kWh)</t>
  </si>
  <si>
    <t>Totale (kWh)</t>
  </si>
  <si>
    <t>gas metano data</t>
  </si>
  <si>
    <t>rilievo</t>
  </si>
  <si>
    <t>effettivo</t>
  </si>
  <si>
    <t>Ascensore</t>
  </si>
  <si>
    <t>Numero di ascensori</t>
  </si>
  <si>
    <t>Data installazione</t>
  </si>
  <si>
    <t>Piani serviti</t>
  </si>
  <si>
    <t>scale - n. corpi illuminanti</t>
  </si>
  <si>
    <t>esterno - n. corpi illuminanti</t>
  </si>
  <si>
    <t>Costo (escluso TV)</t>
  </si>
  <si>
    <t>Totale</t>
  </si>
  <si>
    <t>rilievo (m3 da contatore)</t>
  </si>
  <si>
    <t>consumo (m3)</t>
  </si>
  <si>
    <t>costo</t>
  </si>
  <si>
    <t>FORNITURA DI ENERGIA ELETTRICA E GAS METANO</t>
  </si>
  <si>
    <t>FATTORI DI UTILIZZO</t>
  </si>
  <si>
    <t>N. inquilini</t>
  </si>
  <si>
    <t>Utilizzo abitazione giornaliero</t>
  </si>
  <si>
    <t>uti_abi</t>
  </si>
  <si>
    <t>tutto il giorno</t>
  </si>
  <si>
    <t>valore intermedio</t>
  </si>
  <si>
    <t>ba_do</t>
  </si>
  <si>
    <t>Bagno</t>
  </si>
  <si>
    <t>Doccia</t>
  </si>
  <si>
    <t>uti_acs</t>
  </si>
  <si>
    <t>medio</t>
  </si>
  <si>
    <t>Temperatura invernale giorno</t>
  </si>
  <si>
    <t>Temperatura invernale notte</t>
  </si>
  <si>
    <t>Ore di accensione impianto</t>
  </si>
  <si>
    <t>ore_imp</t>
  </si>
  <si>
    <t>2-4 ore</t>
  </si>
  <si>
    <t>&lt; 2 ore</t>
  </si>
  <si>
    <t>4-6 ore</t>
  </si>
  <si>
    <t>&gt; 6 ore</t>
  </si>
  <si>
    <t>da crono termostato</t>
  </si>
  <si>
    <t>tem_int</t>
  </si>
  <si>
    <t>20°C</t>
  </si>
  <si>
    <t>18-19°C</t>
  </si>
  <si>
    <t>16-17°C</t>
  </si>
  <si>
    <t>spento</t>
  </si>
  <si>
    <t>elevato (almeno una doccia al giorno)</t>
  </si>
  <si>
    <t>basso (es. docce fuori casa)</t>
  </si>
  <si>
    <t>Utilizzo ACS</t>
  </si>
  <si>
    <t>Energia elettrica 2019</t>
  </si>
  <si>
    <t>Energia elettrica 2020</t>
  </si>
  <si>
    <t>Numero di appartamenti nell'edificio</t>
  </si>
  <si>
    <t>PROPRIETA'</t>
  </si>
  <si>
    <t>prop</t>
  </si>
  <si>
    <t>Privato</t>
  </si>
  <si>
    <t>Generatore A n.</t>
  </si>
  <si>
    <t>Generatore B n.</t>
  </si>
  <si>
    <t>Impianto di climatizzazione (tipologia)</t>
  </si>
  <si>
    <t>Trasmittanza termica copertura/ sottotetto</t>
  </si>
  <si>
    <t>id</t>
  </si>
  <si>
    <t>Data consegna rilievo</t>
  </si>
  <si>
    <t>DATI GENERALI</t>
  </si>
  <si>
    <t>RISCALDAMENTO</t>
  </si>
  <si>
    <t>interno</t>
  </si>
  <si>
    <t>esterno</t>
  </si>
  <si>
    <t>Temperatura media caldaia</t>
  </si>
  <si>
    <t>Tipo terminale di emissione</t>
  </si>
  <si>
    <t>Tipo regolazione</t>
  </si>
  <si>
    <t>Tipo distribuzione</t>
  </si>
  <si>
    <t>Scaldacqua autonomo</t>
  </si>
  <si>
    <t xml:space="preserve">Tipo produzione </t>
  </si>
  <si>
    <t>Tipo combustibile</t>
  </si>
  <si>
    <t>Balcone idoneo per sistema ibrido vicino al generatore (distanza&lt;3m)</t>
  </si>
  <si>
    <t>ti_sc</t>
  </si>
  <si>
    <t>Centralizzata</t>
  </si>
  <si>
    <t>Controlli di zona</t>
  </si>
  <si>
    <t>Controllo singolo ambiente</t>
  </si>
  <si>
    <t>ti_re</t>
  </si>
  <si>
    <t>ON-OFF</t>
  </si>
  <si>
    <t>Modulante</t>
  </si>
  <si>
    <t>Tipo sistema controllo</t>
  </si>
  <si>
    <t>Tipo di regolazione</t>
  </si>
  <si>
    <r>
      <t>Superficie (m</t>
    </r>
    <r>
      <rPr>
        <b/>
        <vertAlign val="superscript"/>
        <sz val="11"/>
        <color theme="1"/>
        <rFont val="Calibri"/>
        <family val="2"/>
        <scheme val="minor"/>
      </rPr>
      <t>2</t>
    </r>
    <r>
      <rPr>
        <b/>
        <sz val="11"/>
        <color theme="1"/>
        <rFont val="Calibri"/>
        <family val="2"/>
        <scheme val="minor"/>
      </rPr>
      <t>)</t>
    </r>
  </si>
  <si>
    <t>Tipo moduli FV</t>
  </si>
  <si>
    <t>Potenza (kW)</t>
  </si>
  <si>
    <t>Interventi di miglioramento</t>
  </si>
  <si>
    <t>Interventi proposti su involucro trasparente</t>
  </si>
  <si>
    <t>Interventi proposti su involucro opaco</t>
  </si>
  <si>
    <t>Interventi proposti su impianto di riscaldamento</t>
  </si>
  <si>
    <t>Interventi proposti per rinnovabili</t>
  </si>
  <si>
    <t>NOTE</t>
  </si>
  <si>
    <t>ID EDIFICIO</t>
  </si>
  <si>
    <t>ID APPARTAMENTO</t>
  </si>
  <si>
    <t>ID INT. MIGLIORATIVO</t>
  </si>
  <si>
    <t>ID IMP. TECNOLOGICO</t>
  </si>
  <si>
    <t>DATA</t>
  </si>
  <si>
    <t>En.El.2019</t>
  </si>
  <si>
    <t>En. el. 2020</t>
  </si>
  <si>
    <t>Costo (No TV)</t>
  </si>
  <si>
    <t>Tot. (kWh)</t>
  </si>
  <si>
    <t>Costo [€] (No TV)</t>
  </si>
  <si>
    <t>Costo [€]</t>
  </si>
  <si>
    <t>consumo</t>
  </si>
  <si>
    <t>En. el. 2021</t>
  </si>
  <si>
    <t>ID APPARTAM.</t>
  </si>
  <si>
    <t>Tutto il giorno</t>
  </si>
  <si>
    <t>Prevalentemente di sera e notte e weekend</t>
  </si>
  <si>
    <t>Valore intermedio</t>
  </si>
  <si>
    <t>Giorno</t>
  </si>
  <si>
    <t>Notte</t>
  </si>
  <si>
    <t>Temp. invernale</t>
  </si>
  <si>
    <t>&gt;21°C</t>
  </si>
  <si>
    <t>Da cronotermostato</t>
  </si>
  <si>
    <t>Proprietà</t>
  </si>
  <si>
    <t>Ater</t>
  </si>
  <si>
    <t>ID Forniture-Fattori</t>
  </si>
  <si>
    <t>Elenco edifici</t>
  </si>
  <si>
    <t>Involucro edilizio</t>
  </si>
  <si>
    <t>Impianti tecnologici</t>
  </si>
  <si>
    <t>Interventi migliorativi</t>
  </si>
  <si>
    <t>APE</t>
  </si>
  <si>
    <t>Referente Energy auditor</t>
  </si>
  <si>
    <t>Referente Amministratore</t>
  </si>
  <si>
    <t>Calcolo</t>
  </si>
  <si>
    <t>Periodo di costruzione</t>
  </si>
  <si>
    <t>Coordinate geografiche latitudine</t>
  </si>
  <si>
    <t>Coordinate geografiche longitudine</t>
  </si>
  <si>
    <t>Nome Edificio (nome/codice per l'ATER)</t>
  </si>
  <si>
    <t>RIFERIMENTI</t>
  </si>
  <si>
    <t>Contesto edifici confinanti</t>
  </si>
  <si>
    <t>Tipologia edilizia</t>
  </si>
  <si>
    <t>tipologia costruttiva</t>
  </si>
  <si>
    <t>gradazione finitura esterna</t>
  </si>
  <si>
    <t>U_Imm</t>
  </si>
  <si>
    <t>Copertura</t>
  </si>
  <si>
    <t>Isolato</t>
  </si>
  <si>
    <t>nord</t>
  </si>
  <si>
    <t>Appartamento</t>
  </si>
  <si>
    <t>Prima 1930</t>
  </si>
  <si>
    <t>Scuro</t>
  </si>
  <si>
    <t>Pubblico</t>
  </si>
  <si>
    <t>Edificio isolato unifamiliare</t>
  </si>
  <si>
    <t>Struttura in muratura portante</t>
  </si>
  <si>
    <t>Terreno</t>
  </si>
  <si>
    <t>Sottotetto</t>
  </si>
  <si>
    <t>Vano scala interno (un solo affaccio)</t>
  </si>
  <si>
    <t>Muratura di matoni pieni intonacati sulle due facce</t>
  </si>
  <si>
    <t>Isolante</t>
  </si>
  <si>
    <t>Copertura piana in laterocemento</t>
  </si>
  <si>
    <t>Solaio in laterocemento su cantina</t>
  </si>
  <si>
    <t>Soletta in laterocemento</t>
  </si>
  <si>
    <t>Basamento in calcestruzzo su terreno</t>
  </si>
  <si>
    <t>Vetro singolo</t>
  </si>
  <si>
    <t>Legno</t>
  </si>
  <si>
    <t>non presente</t>
  </si>
  <si>
    <t>periferia</t>
  </si>
  <si>
    <t>nord-est</t>
  </si>
  <si>
    <t>1931-1945</t>
  </si>
  <si>
    <t xml:space="preserve">Medio </t>
  </si>
  <si>
    <t>Edificio isolato bifamiliare</t>
  </si>
  <si>
    <t>Struttura in c.a. con chiusure continue in vetro</t>
  </si>
  <si>
    <t>Cantina/garage</t>
  </si>
  <si>
    <t>Vano scala interno (nessun affaccio)</t>
  </si>
  <si>
    <t>Muratura di mattoni semipieni o tufo</t>
  </si>
  <si>
    <t>sp 30 cm</t>
  </si>
  <si>
    <t>Tetto a falda in laterizio</t>
  </si>
  <si>
    <t>Muratura di mattoni forati intonacata sulle due facce</t>
  </si>
  <si>
    <t>Soletta in laterocemento su vespaio</t>
  </si>
  <si>
    <t>Vetrocamera</t>
  </si>
  <si>
    <t>PVC</t>
  </si>
  <si>
    <t xml:space="preserve">alluminio </t>
  </si>
  <si>
    <t>centro città</t>
  </si>
  <si>
    <t>est</t>
  </si>
  <si>
    <t>1946-1960</t>
  </si>
  <si>
    <t>Chiaro</t>
  </si>
  <si>
    <t>Edificio isolato Plurifamiliare</t>
  </si>
  <si>
    <t>Struttura in c.a. con chiusure in pannelli prefabbricati</t>
  </si>
  <si>
    <t>Sottotetto e esterno</t>
  </si>
  <si>
    <t xml:space="preserve">Vano scala esterno </t>
  </si>
  <si>
    <t>Pannello prefabbricato in calcestruzzo</t>
  </si>
  <si>
    <t>sp 45 cm</t>
  </si>
  <si>
    <t>Tetto in legno</t>
  </si>
  <si>
    <t>Pareti a cassa vuota con mattoni forati</t>
  </si>
  <si>
    <t>Vetrocamera basso emissivo</t>
  </si>
  <si>
    <t>Metallo a tagil termico</t>
  </si>
  <si>
    <t>legno</t>
  </si>
  <si>
    <t>sud-est</t>
  </si>
  <si>
    <t>1961-1975</t>
  </si>
  <si>
    <t>Edificio in linea</t>
  </si>
  <si>
    <t>Struttura in acciaio con chiusure continue in vetro</t>
  </si>
  <si>
    <t>Terreno e cantna</t>
  </si>
  <si>
    <t>Altri ambienti non riscaldati</t>
  </si>
  <si>
    <t>sp 60 cm</t>
  </si>
  <si>
    <t>Pareti in calcestruzzo intonacata</t>
  </si>
  <si>
    <t>Triplo vetro</t>
  </si>
  <si>
    <t>Metallo+legno</t>
  </si>
  <si>
    <t xml:space="preserve">isolato </t>
  </si>
  <si>
    <t>sud</t>
  </si>
  <si>
    <t>1976-1985</t>
  </si>
  <si>
    <t>Edificio a schira</t>
  </si>
  <si>
    <t>Struttura in acciaio con chiusure in pannelli prefabbricati</t>
  </si>
  <si>
    <t>cantina ed esterno</t>
  </si>
  <si>
    <t>Triplo vetro basso emissivo</t>
  </si>
  <si>
    <t>Metallo</t>
  </si>
  <si>
    <t>non isolato</t>
  </si>
  <si>
    <t>sud-ovest</t>
  </si>
  <si>
    <t>1986-1991</t>
  </si>
  <si>
    <t>Edificio a corte</t>
  </si>
  <si>
    <t>Strutture in legno</t>
  </si>
  <si>
    <t>ovest</t>
  </si>
  <si>
    <t>1992-2005</t>
  </si>
  <si>
    <t>Edificio a torre</t>
  </si>
  <si>
    <t>Strttura prefabbricata in c.a.</t>
  </si>
  <si>
    <t>nord-ovest</t>
  </si>
  <si>
    <t>2006-2007</t>
  </si>
  <si>
    <t xml:space="preserve">Edificio a blocco </t>
  </si>
  <si>
    <t>Strttura mista( c.a. e laterizi)</t>
  </si>
  <si>
    <t>2008-2009</t>
  </si>
  <si>
    <t>Edificio a pistra</t>
  </si>
  <si>
    <t>Strttura mista( c.a. e acciaio)</t>
  </si>
  <si>
    <t>Strttura mista(  acciaio e muratura)</t>
  </si>
  <si>
    <t>Strttura mista(  muratura e legno))</t>
  </si>
  <si>
    <t>Strttura mista( altro)</t>
  </si>
  <si>
    <t>DATI GEOMETRICI</t>
  </si>
  <si>
    <t>Unità Immobile</t>
  </si>
  <si>
    <t>Altezza netta interpiano [m]</t>
  </si>
  <si>
    <t>Pavimento adiacente all'ambiente non riscaldato</t>
  </si>
  <si>
    <t>Pareti Perimetrali</t>
  </si>
  <si>
    <t>Solaio verso sottotetto</t>
  </si>
  <si>
    <t>Tipo vetro</t>
  </si>
  <si>
    <t>Copertura [mq]</t>
  </si>
  <si>
    <t>Vano scale [mq]</t>
  </si>
  <si>
    <t>Superficie lorda disperdente</t>
  </si>
  <si>
    <t>Num. Di piani della UI</t>
  </si>
  <si>
    <t>Impronta netta</t>
  </si>
  <si>
    <t>Soffitto adiacente all'ambiente non riscaldato</t>
  </si>
  <si>
    <t>Pavimento verso terra</t>
  </si>
  <si>
    <t>Tipo telaio</t>
  </si>
  <si>
    <t>Sottotetto [mq]</t>
  </si>
  <si>
    <t>Altri Ambienti [mq]</t>
  </si>
  <si>
    <t>Piano della UI</t>
  </si>
  <si>
    <t>Superficie utile lorda totale</t>
  </si>
  <si>
    <t>Pareti adiacente all'ambiente non riscaldato</t>
  </si>
  <si>
    <t>Pavimento verso esterno</t>
  </si>
  <si>
    <t>Tipo Oscurante</t>
  </si>
  <si>
    <t>cassonetti</t>
  </si>
  <si>
    <t>Solaio verso cantine e garage</t>
  </si>
  <si>
    <t>schermature esterne</t>
  </si>
  <si>
    <t>con</t>
  </si>
  <si>
    <t>esp</t>
  </si>
  <si>
    <t>pia</t>
  </si>
  <si>
    <t>per_cos</t>
  </si>
  <si>
    <t>gra_col</t>
  </si>
  <si>
    <t>tip_edi</t>
  </si>
  <si>
    <t>tip_cos</t>
  </si>
  <si>
    <t>par_per</t>
  </si>
  <si>
    <t>spe</t>
  </si>
  <si>
    <t>cop</t>
  </si>
  <si>
    <t>par_sca</t>
  </si>
  <si>
    <t>sol_can</t>
  </si>
  <si>
    <t>sol_sot</t>
  </si>
  <si>
    <t>pav_ter</t>
  </si>
  <si>
    <t>pav_est</t>
  </si>
  <si>
    <t>vet</t>
  </si>
  <si>
    <t>tel</t>
  </si>
  <si>
    <t>tip_osc</t>
  </si>
  <si>
    <t>id ED</t>
  </si>
  <si>
    <t>id IE</t>
  </si>
  <si>
    <t>Numero piani confinanti 1</t>
  </si>
  <si>
    <t>Numero piani confinanti2</t>
  </si>
  <si>
    <t>SUPERFICI DISPERDENTI</t>
  </si>
  <si>
    <t>Contesto</t>
  </si>
  <si>
    <t>N° Piani</t>
  </si>
  <si>
    <t>Nord</t>
  </si>
  <si>
    <t>Nord-est</t>
  </si>
  <si>
    <t>Sud-Ovest</t>
  </si>
  <si>
    <t>Sud-Est</t>
  </si>
  <si>
    <t>Nord-Ovest</t>
  </si>
  <si>
    <t>TIPOLOGIA EDILIZIA</t>
  </si>
  <si>
    <t>TIPOLOGIA  COSTRUTTIVA</t>
  </si>
  <si>
    <t>ANNO COSTRUZIONE EDIFICIO</t>
  </si>
  <si>
    <t>Strutture in muratura portante</t>
  </si>
  <si>
    <t>Prima del 1930</t>
  </si>
  <si>
    <t>Edificio isolato (bifam.)</t>
  </si>
  <si>
    <t>Strutture in c.a. con chiusure continue in vetro</t>
  </si>
  <si>
    <t>1930-1945</t>
  </si>
  <si>
    <t>Strutture in acciaio con chiusure in pannelli prefabricati</t>
  </si>
  <si>
    <t>Edificio a schiera</t>
  </si>
  <si>
    <t>Struttura in legno</t>
  </si>
  <si>
    <t>COLORE FINITURA ESTERNA</t>
  </si>
  <si>
    <t>Struttura prefabricata in c.a.</t>
  </si>
  <si>
    <t>Struttura mista( c.a. laterizi)</t>
  </si>
  <si>
    <t>Medio</t>
  </si>
  <si>
    <t>Edificio a blocco</t>
  </si>
  <si>
    <t>Struttura mista( c.a. acciaio)</t>
  </si>
  <si>
    <t>Edificio a piastra</t>
  </si>
  <si>
    <t>Struttura mista( acciaio muratura)</t>
  </si>
  <si>
    <t>Struttura mista( legno muratura)</t>
  </si>
  <si>
    <t>altro</t>
  </si>
  <si>
    <t>Numero di piani per unità</t>
  </si>
  <si>
    <t>Numero appartamenti</t>
  </si>
  <si>
    <t>Piano dell'unità</t>
  </si>
  <si>
    <t>AMBIENTI NON RISCALDATI ADIACENTI ALL'UNITA' IMMOBILIARE</t>
  </si>
  <si>
    <t>PAVIMENTO ADIACENTE AD AMBIENTE NON RISCALDATO</t>
  </si>
  <si>
    <t>SOFFITTO ADIACENTE AD AMBIENTE NON RISCALDATO</t>
  </si>
  <si>
    <t>PARETI ADIACENTE AD AMBIENTE NON RISCALDATO</t>
  </si>
  <si>
    <t>Vano scala Interno (un solo affaccio)</t>
  </si>
  <si>
    <t>Vano scala Interno (nessun affaccio)</t>
  </si>
  <si>
    <t>Sottotetto ed esterno</t>
  </si>
  <si>
    <t>Vano scala esterno</t>
  </si>
  <si>
    <t>Terreno e cantina</t>
  </si>
  <si>
    <t>Cantina ed esterno</t>
  </si>
  <si>
    <t>COPERTURA</t>
  </si>
  <si>
    <t>PARETI VERSO VANO SCALE</t>
  </si>
  <si>
    <t>PARETI PERIMETRALI</t>
  </si>
  <si>
    <t>Piana in laterocemento</t>
  </si>
  <si>
    <t>Muratura di mattoni pieni intonacati sulle due facce</t>
  </si>
  <si>
    <t>A falda in laterizio</t>
  </si>
  <si>
    <t>SOLAIO VERSO SOTOTTETTO</t>
  </si>
  <si>
    <t>SOLAIO VERSO CANTINA O GARAGE</t>
  </si>
  <si>
    <t>Spessore [cm]</t>
  </si>
  <si>
    <t>PAVIMENTO VERSO L'ESTERNO</t>
  </si>
  <si>
    <t>PAVIMENTO VERSO TERRA</t>
  </si>
  <si>
    <t>TIPO VETRO</t>
  </si>
  <si>
    <t>TIPO TELAIO</t>
  </si>
  <si>
    <t>TIPO OSCURANTE</t>
  </si>
  <si>
    <t>Metallo a taglio termico</t>
  </si>
  <si>
    <t>Alluminio</t>
  </si>
  <si>
    <t>Metallo + legno</t>
  </si>
  <si>
    <t xml:space="preserve">Isolato </t>
  </si>
  <si>
    <t>Triplo vetro bassoemissivo</t>
  </si>
  <si>
    <t>Non isolato</t>
  </si>
  <si>
    <t>Cassonetto</t>
  </si>
  <si>
    <t>Schermature esterne</t>
  </si>
  <si>
    <t>NOTE:</t>
  </si>
  <si>
    <t>Ed. isolato (plurifam. )</t>
  </si>
  <si>
    <t>Ed. isolato (monofam.)</t>
  </si>
  <si>
    <t>Tipo di produzione imp.</t>
  </si>
  <si>
    <t>POT. NOMINALE (kW)</t>
  </si>
  <si>
    <t>gas metano data rilievo effettiva</t>
  </si>
  <si>
    <t>ATER/ Pubblico</t>
  </si>
  <si>
    <t>Piani totali edificio</t>
  </si>
  <si>
    <t>Impronta utile totale</t>
  </si>
  <si>
    <t>NO</t>
  </si>
  <si>
    <t>amb_adia</t>
  </si>
  <si>
    <t>sof_adia</t>
  </si>
  <si>
    <t>par_adia</t>
  </si>
  <si>
    <t>Pareti verso vano scale</t>
  </si>
  <si>
    <t>Spessore (30/45/60/isolante)</t>
  </si>
  <si>
    <t>Spessore effettivo in cm</t>
  </si>
  <si>
    <t>YIE Parete verticale</t>
  </si>
  <si>
    <t>U (W/mqK) Parete verticale</t>
  </si>
  <si>
    <t>YIE Copertura</t>
  </si>
  <si>
    <t>U (W/mqK) Copertura</t>
  </si>
  <si>
    <t>U (W/mqK) Pareti verso vano scale</t>
  </si>
  <si>
    <t>U (W/mqK) Solaio verso sottotetto</t>
  </si>
  <si>
    <t>U (W/mqK) Solaio verso cantine e garage</t>
  </si>
  <si>
    <t>U (W/mqK) Pavimento verso terra</t>
  </si>
  <si>
    <t>U (W/mqK) Pavimento verso esterno</t>
  </si>
  <si>
    <t>U (W/mqK) Infissi</t>
  </si>
  <si>
    <t>Esposizione N-E-S-O o NE-SE-SO-NO?</t>
  </si>
  <si>
    <t>N-E-S-O</t>
  </si>
  <si>
    <t>NE-SE-SO-NO</t>
  </si>
  <si>
    <t>neso</t>
  </si>
  <si>
    <t>Pareti NORD / NORD-EST [mq]</t>
  </si>
  <si>
    <t>Infissi NORD / NORD-EST [mq]</t>
  </si>
  <si>
    <t>Cassonetti NORD / NORD-EST [mq]</t>
  </si>
  <si>
    <t>Pareti EST / SUD-EST [mq]</t>
  </si>
  <si>
    <t>Infissi EST / SUD-EST [mq]</t>
  </si>
  <si>
    <t>Cassonetti EST / SUD-EST [mq]</t>
  </si>
  <si>
    <t>Pareti SUD / SUD-OVEST [mq]</t>
  </si>
  <si>
    <t>Infissi SUD / SUD-OVEST [mq]</t>
  </si>
  <si>
    <t>Cassonetti SUD / SUD-OVEST [mq]</t>
  </si>
  <si>
    <t>Pareti OVEST / NORD-OVEST [mq]</t>
  </si>
  <si>
    <t>Infissi OVEST / NORD-OVEST [mq]</t>
  </si>
  <si>
    <t>Cassonetti OVEST / NORD-OVEST [mq]</t>
  </si>
  <si>
    <t>S/V</t>
  </si>
  <si>
    <t>potenza complessiva (W)</t>
  </si>
  <si>
    <t>COSTO COMBUSTIBILE</t>
  </si>
  <si>
    <t>Energia elettrica</t>
  </si>
  <si>
    <t>Gas naturale</t>
  </si>
  <si>
    <t>Biomassa</t>
  </si>
  <si>
    <t>Corrispondenza planimetria catastale e stato di fatto</t>
  </si>
  <si>
    <t>Data ultimo RCT</t>
  </si>
  <si>
    <t>Presenza di libretto di impianto</t>
  </si>
  <si>
    <t>INFORMAZIONI EXTRA</t>
  </si>
  <si>
    <t>Mur. mattoni pieni intonacati su 2 facce</t>
  </si>
  <si>
    <t>Mur. mattoni forati intonacata su 2 facce</t>
  </si>
  <si>
    <t>N. di ascensori</t>
  </si>
  <si>
    <t>Anno installazione</t>
  </si>
  <si>
    <t>Nord / Nord-est</t>
  </si>
  <si>
    <t>Est / Sud-est</t>
  </si>
  <si>
    <t>Sud / Sud-ovest</t>
  </si>
  <si>
    <t>Ovest / Nord-ovest</t>
  </si>
  <si>
    <t>N. balconi</t>
  </si>
  <si>
    <t>N. Balconi</t>
  </si>
  <si>
    <t>N. finestre</t>
  </si>
  <si>
    <t>N. porta-finestre</t>
  </si>
  <si>
    <t>prevalentemente di sera, notte e weekend</t>
  </si>
  <si>
    <t>Esposizione Edifici confinanti1</t>
  </si>
  <si>
    <t>Esposizione edifici confinanti2</t>
  </si>
  <si>
    <t xml:space="preserve">Il file completo finale sarà ottenuto attraverso la compilazione dei dati di tutti i fogli da parte dei tecnici rilevatori e di chi raccoglie i dati (es. le ATER per la raccolta dei dati degli amministratori). </t>
  </si>
  <si>
    <t>ID</t>
  </si>
  <si>
    <r>
      <t>Classe energetica (Epgl,nren kWh/m</t>
    </r>
    <r>
      <rPr>
        <b/>
        <vertAlign val="superscript"/>
        <sz val="11"/>
        <color theme="1"/>
        <rFont val="Calibri"/>
        <family val="2"/>
        <scheme val="minor"/>
      </rPr>
      <t>2</t>
    </r>
    <r>
      <rPr>
        <b/>
        <sz val="11"/>
        <color theme="1"/>
        <rFont val="Calibri"/>
        <family val="2"/>
        <scheme val="minor"/>
      </rPr>
      <t xml:space="preserve"> anno)</t>
    </r>
  </si>
  <si>
    <r>
      <t xml:space="preserve">Efficienza media stagionale </t>
    </r>
    <r>
      <rPr>
        <b/>
        <i/>
        <sz val="14"/>
        <color theme="1"/>
        <rFont val="Calibri"/>
        <family val="2"/>
      </rPr>
      <t>ƞ</t>
    </r>
  </si>
  <si>
    <r>
      <t xml:space="preserve">EP </t>
    </r>
    <r>
      <rPr>
        <b/>
        <vertAlign val="subscript"/>
        <sz val="11"/>
        <color theme="1"/>
        <rFont val="Calibri"/>
        <family val="2"/>
        <scheme val="minor"/>
      </rPr>
      <t>ren</t>
    </r>
  </si>
  <si>
    <r>
      <t xml:space="preserve">EP </t>
    </r>
    <r>
      <rPr>
        <b/>
        <vertAlign val="subscript"/>
        <sz val="11"/>
        <color theme="1"/>
        <rFont val="Calibri"/>
        <family val="2"/>
        <scheme val="minor"/>
      </rPr>
      <t>nren</t>
    </r>
  </si>
  <si>
    <t>Al momento in cui trovate una cella verde vuol dire che vi trovate di fronte ad una cella libera da compilare (es. note o numeri da inserire).</t>
  </si>
  <si>
    <t xml:space="preserve">Per alcuni fogli del file excel è possibile raggruppare alcune righe o colonne al momento in cui avete completato quella parte del foglio. Questa funzione la potete utilizzare se vi semplifica il lavoro di compilazione. Basta premere sul simbolo "+" o "-" nel riquadro dl righello, come illustrato nella seguente foto. </t>
  </si>
  <si>
    <t>Forniture e fattori correttivi</t>
  </si>
  <si>
    <t>Elaborato</t>
  </si>
  <si>
    <t>Fogli di rilievo</t>
  </si>
  <si>
    <t>Tale elenco dei fogli è completo e di gestione del PDA team di TIGER.
Ai tecnici rilevatori verrà fornito una parte del file excel che include tutti i fogli ad esclusione dei fogli 6 e 7. L'elenco degli edifici e quello degli amministratori fornito sarà esclusivamente quello di competenza dello specifico rilevatore. Il foglio di calcolo può avere delle limitazioni per il foglio fornito ai tecnici rilevatori.</t>
  </si>
  <si>
    <t>IDENTIFICAZIONE DEL FABBRICATO</t>
  </si>
  <si>
    <t>ID_EDIFICIO</t>
  </si>
  <si>
    <t>NOME EDIFICIO (NOME/CODICE ATER)</t>
  </si>
  <si>
    <t>ATER-COMUNE</t>
  </si>
  <si>
    <t>NUMERO DI APPARTAMENTI NELL'EDIFICIO</t>
  </si>
  <si>
    <t>ANNO DI COSTRUZIONE</t>
  </si>
  <si>
    <t>CARATTERISTICHE COSTRUTTIVE</t>
  </si>
  <si>
    <t>FOTO CONDOMINIO</t>
  </si>
  <si>
    <t>DESCRIZIONE DELL’INTERVENTO</t>
  </si>
  <si>
    <t>INTERVENTI SU INVOLUCRO OPACO</t>
  </si>
  <si>
    <t>INTERVENTI SU INVOLUCRO TRASPARENTE</t>
  </si>
  <si>
    <t>INTERVENTI SU IMPIANTO DI CLIMATIZZAZIONE</t>
  </si>
  <si>
    <t>LAVORI</t>
  </si>
  <si>
    <t>LAVORI INTERVENTO SU INVOLUCRO OPACO</t>
  </si>
  <si>
    <t>LAVORI INTERVENTI SU INVOLUCRO TRASPARENTE</t>
  </si>
  <si>
    <t xml:space="preserve">LAVORI SU IMPIANTO DI CLIMATIZZAZIONE </t>
  </si>
  <si>
    <t xml:space="preserve"> A) TOTALE LAVORI</t>
  </si>
  <si>
    <t>SOMME A DISPOSIZIONE</t>
  </si>
  <si>
    <t>IVA SUI LAVORI</t>
  </si>
  <si>
    <t>SPESE TECNICHE</t>
  </si>
  <si>
    <t xml:space="preserve"> B) TOTALE SOMME A DISPOSIZIONE</t>
  </si>
  <si>
    <t xml:space="preserve"> TOTALE  INTERVENTO A+B</t>
  </si>
  <si>
    <t>Alt. netta interpiano [cm]</t>
  </si>
  <si>
    <t>DATI GENERALI (da inserire per l'edificio)</t>
  </si>
  <si>
    <t>ACQUA CALDA SAN. CENTRALIZZATO</t>
  </si>
  <si>
    <t>EDIFICI CONFINANTI  (da inserire per l'edificio)</t>
  </si>
  <si>
    <t>DATI GEOMETRICI (da inserire per ogni appartamento)</t>
  </si>
  <si>
    <t>DATI CONTESTO (inserire per l'edificio)</t>
  </si>
  <si>
    <t>INVOLUCRO OPACO (da inserire per ogni appartamento)</t>
  </si>
  <si>
    <t>INVOLUCRO TRASPARENTE (da inserire per ogni appartamento)</t>
  </si>
  <si>
    <t xml:space="preserve">Al momento in cui trovate una cella grigia vuol dire che prevede un'informazione prestabilita o un calcolo effettuato in automatico. Si chiede di non modificare la voce. Nel caso in cui vi accorgiate della presenza di un errore nella forma di calcolo vi chiediamo gentilmente di avvisarci al fine di aggiornare il foglio excel. </t>
  </si>
  <si>
    <t>DATI CATASTALI</t>
  </si>
  <si>
    <t>Sub</t>
  </si>
  <si>
    <t>CH_0381</t>
  </si>
  <si>
    <t>ID_IT_Impianto</t>
  </si>
  <si>
    <t>ID FF</t>
  </si>
  <si>
    <t>Appartamento n.</t>
  </si>
  <si>
    <t>Appartamenti totali</t>
  </si>
  <si>
    <t>EXTRA</t>
  </si>
  <si>
    <t>IM</t>
  </si>
  <si>
    <t>ID INVOLUCRO EDILIZIO</t>
  </si>
  <si>
    <t>Superficie utile</t>
  </si>
  <si>
    <r>
      <t>Q</t>
    </r>
    <r>
      <rPr>
        <vertAlign val="subscript"/>
        <sz val="11"/>
        <color theme="1"/>
        <rFont val="Calibri"/>
        <family val="2"/>
        <scheme val="minor"/>
      </rPr>
      <t>HND</t>
    </r>
    <r>
      <rPr>
        <sz val="11"/>
        <color theme="1"/>
        <rFont val="Calibri"/>
        <family val="2"/>
        <scheme val="minor"/>
      </rPr>
      <t xml:space="preserve"> PRE * sup utile</t>
    </r>
  </si>
  <si>
    <t>EPH,nren PRE * sup utile</t>
  </si>
  <si>
    <t>EPC,nren PRE * sup utile</t>
  </si>
  <si>
    <t>EPW,nren PRE * sup utile</t>
  </si>
  <si>
    <t>QHND PRE * sup utile</t>
  </si>
  <si>
    <t>QCND PRE * sup utile</t>
  </si>
  <si>
    <t>CH_0382</t>
  </si>
  <si>
    <t>CH_0383</t>
  </si>
  <si>
    <t>CH_0384</t>
  </si>
  <si>
    <t>CH_0385</t>
  </si>
  <si>
    <t>CH_0386</t>
  </si>
  <si>
    <t>CH_0387</t>
  </si>
  <si>
    <t>CH_0388</t>
  </si>
  <si>
    <t>CH_0389</t>
  </si>
  <si>
    <t>CH_0390</t>
  </si>
  <si>
    <t>CH_0391</t>
  </si>
  <si>
    <t>CH_0392</t>
  </si>
  <si>
    <t>CH_0393</t>
  </si>
  <si>
    <t>CH_0394</t>
  </si>
  <si>
    <t>CH_0395</t>
  </si>
  <si>
    <t>CH_0396</t>
  </si>
  <si>
    <t>CH_0397</t>
  </si>
  <si>
    <t>CH_0398</t>
  </si>
  <si>
    <t>CH_0399</t>
  </si>
  <si>
    <t>CH_0400</t>
  </si>
  <si>
    <t>CH_0401</t>
  </si>
  <si>
    <t>CH_0402</t>
  </si>
  <si>
    <t>CH_0403</t>
  </si>
  <si>
    <t>CH_0404</t>
  </si>
  <si>
    <t>CH_0405</t>
  </si>
  <si>
    <t>CH_0406</t>
  </si>
  <si>
    <t>CH_0407</t>
  </si>
  <si>
    <t>CH_0408</t>
  </si>
  <si>
    <t>CH_0409</t>
  </si>
  <si>
    <t>CH_0410</t>
  </si>
  <si>
    <t>CH_0411</t>
  </si>
  <si>
    <t>CH_0412</t>
  </si>
  <si>
    <t>CH_0413</t>
  </si>
  <si>
    <t>CH_0414</t>
  </si>
  <si>
    <t>CH_0415</t>
  </si>
  <si>
    <t>CH_0416</t>
  </si>
  <si>
    <t>CH_0417</t>
  </si>
  <si>
    <t>CH_0418</t>
  </si>
  <si>
    <t>CH_0419</t>
  </si>
  <si>
    <t>CH_0420</t>
  </si>
  <si>
    <t>CH_0421</t>
  </si>
  <si>
    <t>CH_0422</t>
  </si>
  <si>
    <t>CH_0423</t>
  </si>
  <si>
    <t>CH_0424</t>
  </si>
  <si>
    <t>CH_0425</t>
  </si>
  <si>
    <t>CH_0426</t>
  </si>
  <si>
    <t>CH_0427</t>
  </si>
  <si>
    <t>CH_0428</t>
  </si>
  <si>
    <t>CH_0429</t>
  </si>
  <si>
    <t>CH_0430</t>
  </si>
  <si>
    <t>CH_0431</t>
  </si>
  <si>
    <t>CH_0432</t>
  </si>
  <si>
    <t>CH_0433</t>
  </si>
  <si>
    <t>CH_0434</t>
  </si>
  <si>
    <t>CH_0435</t>
  </si>
  <si>
    <t>CH_0436</t>
  </si>
  <si>
    <t>CH_0437</t>
  </si>
  <si>
    <t>CH_0438</t>
  </si>
  <si>
    <t>CH_0439</t>
  </si>
  <si>
    <t>CH_0440</t>
  </si>
  <si>
    <t>CH_0441</t>
  </si>
  <si>
    <t>CH_0442</t>
  </si>
  <si>
    <t>CH_0443</t>
  </si>
  <si>
    <t>CH_0444</t>
  </si>
  <si>
    <t>CH_0445</t>
  </si>
  <si>
    <t>CH_0446</t>
  </si>
  <si>
    <t>CH_0447</t>
  </si>
  <si>
    <t>CH_0448</t>
  </si>
  <si>
    <t>CH_0449</t>
  </si>
  <si>
    <t>CH_0450</t>
  </si>
  <si>
    <t>CH_0451</t>
  </si>
  <si>
    <t>CH_0452</t>
  </si>
  <si>
    <t>CH_0453</t>
  </si>
  <si>
    <t>CH_0454</t>
  </si>
  <si>
    <t>CH_0455</t>
  </si>
  <si>
    <t>CH_0456</t>
  </si>
  <si>
    <t>CH_0457</t>
  </si>
  <si>
    <t>DATE</t>
  </si>
  <si>
    <t>EP</t>
  </si>
  <si>
    <t>Sub23</t>
  </si>
  <si>
    <t>Sub24</t>
  </si>
  <si>
    <t>Sub35</t>
  </si>
  <si>
    <t>Sub36</t>
  </si>
  <si>
    <t>Sub37</t>
  </si>
  <si>
    <t>Sub38</t>
  </si>
  <si>
    <t>Sub39</t>
  </si>
  <si>
    <t>Sub40</t>
  </si>
  <si>
    <t>Sub41</t>
  </si>
  <si>
    <t>Sub42</t>
  </si>
  <si>
    <t>Sub43</t>
  </si>
  <si>
    <t>Sub44</t>
  </si>
  <si>
    <t>Sub45</t>
  </si>
  <si>
    <t>Sub46</t>
  </si>
  <si>
    <t>Sub47</t>
  </si>
  <si>
    <t>Sub48</t>
  </si>
  <si>
    <t>Sub49</t>
  </si>
  <si>
    <t>Sub50</t>
  </si>
  <si>
    <t>Sub51</t>
  </si>
  <si>
    <t>Sub52</t>
  </si>
  <si>
    <t>Sub53</t>
  </si>
  <si>
    <t>Sub54</t>
  </si>
  <si>
    <t>Sub55</t>
  </si>
  <si>
    <t>Sub56</t>
  </si>
  <si>
    <t>Sub57</t>
  </si>
  <si>
    <t>Sub58</t>
  </si>
  <si>
    <t>Sub59</t>
  </si>
  <si>
    <t>Sub60</t>
  </si>
  <si>
    <t>Sub61</t>
  </si>
  <si>
    <t>Sub62</t>
  </si>
  <si>
    <t>Sub63</t>
  </si>
  <si>
    <t>Sub64</t>
  </si>
  <si>
    <t>Sub65</t>
  </si>
  <si>
    <t>Sub66</t>
  </si>
  <si>
    <t>Sub67</t>
  </si>
  <si>
    <t>Sub68</t>
  </si>
  <si>
    <t>Sub69</t>
  </si>
  <si>
    <t>Sub70</t>
  </si>
  <si>
    <t>Sub71</t>
  </si>
  <si>
    <t>Sub72</t>
  </si>
  <si>
    <t>Sub73</t>
  </si>
  <si>
    <t>Sub74</t>
  </si>
  <si>
    <t>Sub75</t>
  </si>
  <si>
    <t>Sub76</t>
  </si>
  <si>
    <t>Sub77</t>
  </si>
  <si>
    <t>Sub78</t>
  </si>
  <si>
    <t>Sub79</t>
  </si>
  <si>
    <t>Sub80</t>
  </si>
  <si>
    <t>Sub81</t>
  </si>
  <si>
    <t>Sub82</t>
  </si>
  <si>
    <t>Sub83</t>
  </si>
  <si>
    <t>Sub84</t>
  </si>
  <si>
    <t>Sub85</t>
  </si>
  <si>
    <t>Sub86</t>
  </si>
  <si>
    <t>Sub87</t>
  </si>
  <si>
    <t>Sub88</t>
  </si>
  <si>
    <t>Sub89</t>
  </si>
  <si>
    <t>Sub90</t>
  </si>
  <si>
    <t>Sub91</t>
  </si>
  <si>
    <t>Sub92</t>
  </si>
  <si>
    <t>Sub93</t>
  </si>
  <si>
    <t>Sub94</t>
  </si>
  <si>
    <t>Sub95</t>
  </si>
  <si>
    <t>Sub96</t>
  </si>
  <si>
    <t>Sub97</t>
  </si>
  <si>
    <t>Sub98</t>
  </si>
  <si>
    <t>Sub99</t>
  </si>
  <si>
    <t>Sub100</t>
  </si>
  <si>
    <t>Sub101</t>
  </si>
  <si>
    <t>Sub102</t>
  </si>
  <si>
    <t>Sub103</t>
  </si>
  <si>
    <t>Sub104</t>
  </si>
  <si>
    <t>Sub105</t>
  </si>
  <si>
    <t>Sub106</t>
  </si>
  <si>
    <t>Sub107</t>
  </si>
  <si>
    <t>Sub108</t>
  </si>
  <si>
    <t>Sub109</t>
  </si>
  <si>
    <t>Sub110</t>
  </si>
  <si>
    <t>Sub111</t>
  </si>
  <si>
    <t>Sub112</t>
  </si>
  <si>
    <t>Sub113</t>
  </si>
  <si>
    <t>Sub114</t>
  </si>
  <si>
    <t>Sub115</t>
  </si>
  <si>
    <t>Sub116</t>
  </si>
  <si>
    <t>Sub117</t>
  </si>
  <si>
    <t>Sub118</t>
  </si>
  <si>
    <t>Sub119</t>
  </si>
  <si>
    <t>Sub120</t>
  </si>
  <si>
    <t>Sub121</t>
  </si>
  <si>
    <t>Sub122</t>
  </si>
  <si>
    <t>Sub123</t>
  </si>
  <si>
    <t>Sub124</t>
  </si>
  <si>
    <t>Sub125</t>
  </si>
  <si>
    <t>Sub126</t>
  </si>
  <si>
    <t>Sub127</t>
  </si>
  <si>
    <t>Sub128</t>
  </si>
  <si>
    <t>Sub129</t>
  </si>
  <si>
    <t>Sub130</t>
  </si>
  <si>
    <t>Sub131</t>
  </si>
  <si>
    <t>Sub132</t>
  </si>
  <si>
    <t>Sub133</t>
  </si>
  <si>
    <t>Sub134</t>
  </si>
  <si>
    <t>Sub135</t>
  </si>
  <si>
    <t>Sub136</t>
  </si>
  <si>
    <t>Sub137</t>
  </si>
  <si>
    <t>Sub138</t>
  </si>
  <si>
    <t>Sub139</t>
  </si>
  <si>
    <t>Sub140</t>
  </si>
  <si>
    <t>Sub141</t>
  </si>
  <si>
    <t>Sub142</t>
  </si>
  <si>
    <t>Sub143</t>
  </si>
  <si>
    <t>Sub144</t>
  </si>
  <si>
    <t>Sub145</t>
  </si>
  <si>
    <t>Sub146</t>
  </si>
  <si>
    <t>Sub147</t>
  </si>
  <si>
    <t>Sub148</t>
  </si>
  <si>
    <t>Sub149</t>
  </si>
  <si>
    <t>Sub150</t>
  </si>
  <si>
    <t>Sub151</t>
  </si>
  <si>
    <t>Sub152</t>
  </si>
  <si>
    <t>Sub153</t>
  </si>
  <si>
    <t>Sub154</t>
  </si>
  <si>
    <t>CH_0458</t>
  </si>
  <si>
    <t>Sub155</t>
  </si>
  <si>
    <t>Sub156</t>
  </si>
  <si>
    <t>CH_0459</t>
  </si>
  <si>
    <t>Sub157</t>
  </si>
  <si>
    <t>Sub158</t>
  </si>
  <si>
    <t>CH_0460</t>
  </si>
  <si>
    <t>Sub159</t>
  </si>
  <si>
    <t>Sub160</t>
  </si>
  <si>
    <t>CH_0461</t>
  </si>
  <si>
    <t>Sub161</t>
  </si>
  <si>
    <t>Sub162</t>
  </si>
  <si>
    <t>CH_0462</t>
  </si>
  <si>
    <t>Sub163</t>
  </si>
  <si>
    <t>Sub164</t>
  </si>
  <si>
    <t>CH_0463</t>
  </si>
  <si>
    <t>Sub165</t>
  </si>
  <si>
    <t>Sub166</t>
  </si>
  <si>
    <t>EP gl nren PRE</t>
  </si>
  <si>
    <t>EP gl nren POST</t>
  </si>
  <si>
    <t>INPUT COSTI AL MQ</t>
  </si>
  <si>
    <t>CAPPOTTO ESTERNO</t>
  </si>
  <si>
    <t>SOTTOTETTO E SOLAIO</t>
  </si>
  <si>
    <t>INFISSI</t>
  </si>
  <si>
    <t>€/MQ</t>
  </si>
  <si>
    <t>GENERATORE</t>
  </si>
  <si>
    <t>FV</t>
  </si>
  <si>
    <t>/kWp</t>
  </si>
  <si>
    <t>accumulo</t>
  </si>
  <si>
    <t>/kWh</t>
  </si>
  <si>
    <t>Infissi mq</t>
  </si>
  <si>
    <t>Superficie lorda verticale</t>
  </si>
  <si>
    <t>Superficie lorda orizzontale</t>
  </si>
  <si>
    <t>€</t>
  </si>
  <si>
    <t>Costo infissi</t>
  </si>
  <si>
    <t>Costo sup. verticale</t>
  </si>
  <si>
    <t>Superficie sottotetto</t>
  </si>
  <si>
    <t>Superficie orizzontale terra</t>
  </si>
  <si>
    <t>Costo sup. sottotetto</t>
  </si>
  <si>
    <t>Costo sup. solaio terra</t>
  </si>
  <si>
    <t>In caso di mancata corrispondenza descrivere sommariamente in cosa si discosta</t>
  </si>
  <si>
    <t>EP gl nren PRE * sup</t>
  </si>
  <si>
    <t>EP gl nren POST + sup</t>
  </si>
  <si>
    <t>Costo coibentazione par. verticali</t>
  </si>
  <si>
    <t>Impianto fotovoltaico: dimensione di massima in kW</t>
  </si>
  <si>
    <t>INTERVENTI PROPOSTI SU FV condominiale</t>
  </si>
  <si>
    <t>FV in kW</t>
  </si>
  <si>
    <t>Costo FV</t>
  </si>
  <si>
    <t>IMPIANTO FV PARTI COMUNI</t>
  </si>
  <si>
    <t>INTERVENTO SU INVOLUCRO OPACO [MQ]</t>
  </si>
  <si>
    <t>INTERVENTI SU INVOLUCRO TRASPARENTE [MQ]</t>
  </si>
  <si>
    <t xml:space="preserve">IMPIANTO FV PARTI COMUNI </t>
  </si>
  <si>
    <t>Climatizzazione</t>
  </si>
  <si>
    <t>generatore singolo</t>
  </si>
  <si>
    <t>Generatore centralizzato</t>
  </si>
  <si>
    <t>€/appartamento</t>
  </si>
  <si>
    <t>si_no_cen</t>
  </si>
  <si>
    <t>Si_individuale</t>
  </si>
  <si>
    <t>Si_centralizzato</t>
  </si>
  <si>
    <t>generatore centralizzato</t>
  </si>
  <si>
    <t>Climatizzazione            (n. appartamenti)</t>
  </si>
  <si>
    <t>INTERVENTI SU GENERATORE (tipologia - N. appartamenti)</t>
  </si>
  <si>
    <t>ENERGIA ELETTRICA</t>
  </si>
  <si>
    <t>MEDIA EFFETTIVO</t>
  </si>
  <si>
    <t>TEORICO DA APE</t>
  </si>
  <si>
    <t>Referente ATER per AGENA</t>
  </si>
  <si>
    <t>Fattore di utilizzo parametri</t>
  </si>
  <si>
    <t>Fattore di utilizzo parametri x SUP</t>
  </si>
  <si>
    <t>SOTTOSISTEMI - Tipo di sistemi di controllo (raffrescamento)</t>
  </si>
  <si>
    <t>SOTTOSISTEMI - Tipo regolazione (raffrescamento)</t>
  </si>
  <si>
    <t>Costo</t>
  </si>
  <si>
    <t>Anno di costruzione generatore</t>
  </si>
  <si>
    <t>MARCA (solo centralizzato)</t>
  </si>
  <si>
    <t>MODELLO (solo centralizzato)</t>
  </si>
  <si>
    <t>senza  chiusura aria comburente all'arresto</t>
  </si>
  <si>
    <t>ANNO COSTRUZIONE</t>
  </si>
  <si>
    <t>ANNO E POTENZA</t>
  </si>
  <si>
    <t>Raffrescamento con climatizzatore</t>
  </si>
  <si>
    <t>ATER</t>
  </si>
  <si>
    <t>Nicola Boschetti</t>
  </si>
  <si>
    <t>CH</t>
  </si>
  <si>
    <t>nicola.bosketti@gmail.com</t>
  </si>
  <si>
    <t>LA</t>
  </si>
  <si>
    <t>ing.luigi.iezzi@gmail.com</t>
  </si>
  <si>
    <t>Luigi Iezzi</t>
  </si>
  <si>
    <t>Franco Feliciani</t>
  </si>
  <si>
    <t>PE</t>
  </si>
  <si>
    <t>franco@studiofeliciani.net</t>
  </si>
  <si>
    <t>Gianluca Tardino</t>
  </si>
  <si>
    <t>bmtarchitetti@gmail.com</t>
  </si>
  <si>
    <t>vi.cistulli@gmail.com</t>
  </si>
  <si>
    <t>Vittoria Cistulli</t>
  </si>
  <si>
    <t>Sarah Salem</t>
  </si>
  <si>
    <t>AQ</t>
  </si>
  <si>
    <t>sarah.salem@ateraq.it</t>
  </si>
  <si>
    <t>Rocco Taranto</t>
  </si>
  <si>
    <t>rocco.taranto@ateraq.it</t>
  </si>
  <si>
    <t>Carmela Palmieri</t>
  </si>
  <si>
    <t>info@casaassociati.it</t>
  </si>
  <si>
    <t>N. Mario Santomauro</t>
  </si>
  <si>
    <t>Valeria Sanacore</t>
  </si>
  <si>
    <t>Michele Scutti</t>
  </si>
  <si>
    <t>michelescutti@hotmail.it</t>
  </si>
  <si>
    <t>Antonio Scarrozza</t>
  </si>
  <si>
    <t>Fabrizio Mincone</t>
  </si>
  <si>
    <t>C:</t>
  </si>
  <si>
    <t>IC: Individuale e Centralizzato</t>
  </si>
  <si>
    <t>C: Centralizzato</t>
  </si>
  <si>
    <t>O: opzionale o alternativo</t>
  </si>
  <si>
    <t>IC:</t>
  </si>
  <si>
    <t>N: non richiesto</t>
  </si>
  <si>
    <t xml:space="preserve">N: </t>
  </si>
  <si>
    <t>O:</t>
  </si>
  <si>
    <t>ext. - n. lampade (tutta notte)</t>
  </si>
  <si>
    <t>FOTO1</t>
  </si>
  <si>
    <t>FOTO2</t>
  </si>
  <si>
    <t>FOTO3</t>
  </si>
  <si>
    <t>FOTO4</t>
  </si>
  <si>
    <t>m2 effettivo</t>
  </si>
  <si>
    <t>MEDIA EFFETTIVO complessivo</t>
  </si>
  <si>
    <t>INDIRIZZO</t>
  </si>
  <si>
    <t>DATI ENERGETICI DA APE</t>
  </si>
  <si>
    <t>PRE</t>
  </si>
  <si>
    <t>POST</t>
  </si>
  <si>
    <t>RISPARMIO %</t>
  </si>
  <si>
    <t>EPH,nren,tot</t>
  </si>
  <si>
    <t>EPC,nren,tot</t>
  </si>
  <si>
    <t>EPW,nren,tot</t>
  </si>
  <si>
    <t>EPGL,nren</t>
  </si>
  <si>
    <t>Consumo energetico di gas metano effettivo rilevato</t>
  </si>
  <si>
    <t>Firma</t>
  </si>
  <si>
    <t>QUADRO ECONOMICO STIMATO DELL'INTERVENTO (*)</t>
  </si>
  <si>
    <t>Data e luogo:</t>
  </si>
  <si>
    <t>Tecnico rilevatore:</t>
  </si>
  <si>
    <t>QUADRO ENERGETICO DELL'INTERVENTO</t>
  </si>
  <si>
    <r>
      <t>% degli appartamenti (in m</t>
    </r>
    <r>
      <rPr>
        <vertAlign val="superscript"/>
        <sz val="11"/>
        <color theme="1"/>
        <rFont val="Calibri"/>
        <family val="2"/>
        <scheme val="minor"/>
      </rPr>
      <t>2</t>
    </r>
    <r>
      <rPr>
        <sz val="11"/>
        <color theme="1"/>
        <rFont val="Calibri"/>
        <family val="2"/>
        <scheme val="minor"/>
      </rPr>
      <t>) per cui è rilevato il consumo di gas metano</t>
    </r>
  </si>
  <si>
    <t>VIA SALVO D'ACQUISTO, N. 12 - 66100 CHIETI (CH)</t>
  </si>
  <si>
    <t>VIA SALVO D'ACQUISTO, N. 6 - 66100 CHIETI (CH)</t>
  </si>
  <si>
    <t>VIA SALVO D'ACQUISTO, N. 8 - 66100 CHIETI (CH)</t>
  </si>
  <si>
    <t>VIA ANELLO, 11/C - 66016 GUARDIAGRELE (CH)</t>
  </si>
  <si>
    <t>VIA SAN CAMILLO DE LELLIS, NN. 101-103-105-107 - 66100 CHIETI (CH)</t>
  </si>
  <si>
    <t>CH - Chieti</t>
  </si>
  <si>
    <t>CH - Guardiagrele</t>
  </si>
  <si>
    <t>Emissioni di CO2 (kg/m2 anno)</t>
  </si>
  <si>
    <t>CO2 (kg/m2 a)</t>
  </si>
  <si>
    <r>
      <t>INTERVENTI IMPIANTO FV [KW</t>
    </r>
    <r>
      <rPr>
        <b/>
        <vertAlign val="subscript"/>
        <sz val="11"/>
        <color theme="1"/>
        <rFont val="Calibri"/>
        <family val="2"/>
        <scheme val="minor"/>
      </rPr>
      <t>P</t>
    </r>
    <r>
      <rPr>
        <sz val="11"/>
        <color theme="1"/>
        <rFont val="Calibri"/>
        <family val="2"/>
        <scheme val="minor"/>
      </rPr>
      <t>]</t>
    </r>
  </si>
  <si>
    <t>kWh</t>
  </si>
  <si>
    <t>Fattore di utilizzo da stima consumo effettivo e teorico (APE)</t>
  </si>
  <si>
    <r>
      <t>* Il costo degli interventi è calcolato in funzione dei dati geometrici/tecnici inseriti dai tecnici rilevatori (es. n. di m</t>
    </r>
    <r>
      <rPr>
        <i/>
        <vertAlign val="superscript"/>
        <sz val="8"/>
        <color theme="1"/>
        <rFont val="Calibri"/>
        <family val="2"/>
        <scheme val="minor"/>
      </rPr>
      <t>2</t>
    </r>
    <r>
      <rPr>
        <i/>
        <sz val="8"/>
        <color theme="1"/>
        <rFont val="Calibri"/>
        <family val="2"/>
        <scheme val="minor"/>
      </rPr>
      <t>) e dal costo unitario di intervento (es. Tot€/m</t>
    </r>
    <r>
      <rPr>
        <i/>
        <vertAlign val="superscript"/>
        <sz val="8"/>
        <color theme="1"/>
        <rFont val="Calibri"/>
        <family val="2"/>
        <scheme val="minor"/>
      </rPr>
      <t>2</t>
    </r>
    <r>
      <rPr>
        <i/>
        <sz val="8"/>
        <color theme="1"/>
        <rFont val="Calibri"/>
        <family val="2"/>
        <scheme val="minor"/>
      </rPr>
      <t>) fornito dal PDA Team di TIGER. 
** Il fattore delle condizioni di utilizzo dipende da quanto dichiarato dagli inquilini agli energy auditor e da parametri forniti dal PDA Team di TIGER.</t>
    </r>
  </si>
  <si>
    <t>Consumo energetico di elettricità effettiva rilevata</t>
  </si>
  <si>
    <r>
      <t>% degli appartamenti (in m</t>
    </r>
    <r>
      <rPr>
        <vertAlign val="superscript"/>
        <sz val="11"/>
        <color theme="1"/>
        <rFont val="Calibri"/>
        <family val="2"/>
        <scheme val="minor"/>
      </rPr>
      <t>2</t>
    </r>
    <r>
      <rPr>
        <sz val="11"/>
        <color theme="1"/>
        <rFont val="Calibri"/>
        <family val="2"/>
        <scheme val="minor"/>
      </rPr>
      <t>) per cui è rilevato il consumo di energia elettrica</t>
    </r>
  </si>
  <si>
    <t>Fattore da condizioni di utilizzo dichiarate da inquilini (**)</t>
  </si>
  <si>
    <t>CASSA PREVIDENZIALE SPESE TECNICHE</t>
  </si>
  <si>
    <t>IVA SPESE TECNICHE E CASSA</t>
  </si>
  <si>
    <t>Stima del consumo di gas metano effettivo di tutti gli appartamenti</t>
  </si>
  <si>
    <t>Stima del consumo di energia elettrica effettivo di tutti gli appartamenti</t>
  </si>
  <si>
    <t xml:space="preserve">RIEPILOGO INDICATORI ECONOMICI INTERVENTO - NOME EDIFICIO:   </t>
  </si>
  <si>
    <t>Consumo energetico di gas metano teorico da APE</t>
  </si>
  <si>
    <r>
      <t>Nm</t>
    </r>
    <r>
      <rPr>
        <vertAlign val="superscript"/>
        <sz val="11"/>
        <color theme="1"/>
        <rFont val="Calibri"/>
        <family val="2"/>
        <scheme val="minor"/>
      </rPr>
      <t>3</t>
    </r>
  </si>
  <si>
    <t>NUMERO DI PIANI</t>
  </si>
  <si>
    <t>AMM_21</t>
  </si>
  <si>
    <t>AMM_22</t>
  </si>
  <si>
    <t>AMM_23</t>
  </si>
  <si>
    <t>AMM_24</t>
  </si>
  <si>
    <t>AMM_25</t>
  </si>
  <si>
    <t>AMM_26</t>
  </si>
  <si>
    <t>AMM_27</t>
  </si>
  <si>
    <t>AMM_28</t>
  </si>
  <si>
    <t>AMM_29</t>
  </si>
  <si>
    <t>AMM_30</t>
  </si>
  <si>
    <t>AMM_31</t>
  </si>
  <si>
    <t>AMM_32</t>
  </si>
  <si>
    <t>AMM_33</t>
  </si>
  <si>
    <t>AMM_34</t>
  </si>
  <si>
    <t>AMM_35</t>
  </si>
  <si>
    <t>AMM_36</t>
  </si>
  <si>
    <t>EA_02,03,04</t>
  </si>
  <si>
    <r>
      <t>Il primo passaggio da effettuare per gli energy auditor è di selezionare "</t>
    </r>
    <r>
      <rPr>
        <b/>
        <sz val="11"/>
        <color theme="1"/>
        <rFont val="Calibri"/>
        <family val="2"/>
        <scheme val="minor"/>
      </rPr>
      <t>ID_ED</t>
    </r>
    <r>
      <rPr>
        <sz val="11"/>
        <color theme="1"/>
        <rFont val="Calibri"/>
        <family val="2"/>
        <scheme val="minor"/>
      </rPr>
      <t>" dell'edificio per il quale si sta effettuando il rilievo nella cella C3 del foglio 11 e salvare il file come "D2_3 All_C_strumento operativo_rev1_</t>
    </r>
    <r>
      <rPr>
        <b/>
        <sz val="11"/>
        <color rgb="FF7030A0"/>
        <rFont val="Calibri"/>
        <family val="2"/>
        <scheme val="minor"/>
      </rPr>
      <t>N</t>
    </r>
    <r>
      <rPr>
        <sz val="11"/>
        <color theme="1"/>
        <rFont val="Calibri"/>
        <family val="2"/>
        <scheme val="minor"/>
      </rPr>
      <t>_</t>
    </r>
    <r>
      <rPr>
        <b/>
        <sz val="11"/>
        <color theme="1"/>
        <rFont val="Calibri"/>
        <family val="2"/>
        <scheme val="minor"/>
      </rPr>
      <t>ID_ED</t>
    </r>
    <r>
      <rPr>
        <sz val="11"/>
        <color theme="1"/>
        <rFont val="Calibri"/>
        <family val="2"/>
        <scheme val="minor"/>
      </rPr>
      <t xml:space="preserve">". Prima di iniziare un nuovo edificio far riferimento all'ultima versione </t>
    </r>
    <r>
      <rPr>
        <b/>
        <sz val="11"/>
        <color rgb="FF7030A0"/>
        <rFont val="Calibri"/>
        <family val="2"/>
        <scheme val="minor"/>
      </rPr>
      <t>N</t>
    </r>
    <r>
      <rPr>
        <sz val="11"/>
        <color theme="1"/>
        <rFont val="Calibri"/>
        <family val="2"/>
        <scheme val="minor"/>
      </rPr>
      <t xml:space="preserve"> dello strumento operativo.</t>
    </r>
  </si>
  <si>
    <t>Aggiornato il foglio "8. REF_Amministratori_AM" con gli amministratori per le ATER di Chieti e L'Aquila</t>
  </si>
  <si>
    <t>Aggiornato il foglio "1. Elenco_edifici_ED" con i riferimenti di energy auditor e amministratori di Chieti e L'Aquila.</t>
  </si>
  <si>
    <t>Aggiornato il foglio "10. Calcolo" al fine di poter completare i dati del foglio 11 per gli edifici con impianti individuali e combustibile gas metano.</t>
  </si>
  <si>
    <t>Aggiornato il foglio "11. Output finale" con l'inserimento di nuovi dati energetici, grafici ed con un nuovo layout.</t>
  </si>
  <si>
    <t>Nel file al momento in cui trovate una cella gialla vuol dire che vi trovate di fronte ad un menù a tendina predefinito.</t>
  </si>
  <si>
    <t>Pareti lorde NORD / NORD-EST [mq], incluse le finestre</t>
  </si>
  <si>
    <t>Pareti lorde EST / SUD-EST [mq], incluse le finestre</t>
  </si>
  <si>
    <t>Pareti lorde SUD / SUD-OVEST [mq], incluse le finestre</t>
  </si>
  <si>
    <t>Pareti lorde OVEST / NORD-OVEST [mq], incluse le finestre</t>
  </si>
  <si>
    <t>Aggiornamento vers. Rev1_5 del 28 aprile 2022:</t>
  </si>
  <si>
    <t>combustibile data rilievo '19</t>
  </si>
  <si>
    <t>comb. rilievo '20</t>
  </si>
  <si>
    <t>comb. rilievo '21</t>
  </si>
  <si>
    <t>rilievo (m3/l/kg)</t>
  </si>
  <si>
    <t>M3/L/kg combustibile</t>
  </si>
  <si>
    <t>Fattore di utilizzo combustibile</t>
  </si>
  <si>
    <t>Energia elettrica centralizzato</t>
  </si>
  <si>
    <t>Combustibile centralizzato</t>
  </si>
  <si>
    <t xml:space="preserve">COMBUSTIBILE: </t>
  </si>
  <si>
    <t>VIA PIANA, SNC - 69101 VILLAMAGNA (CH)</t>
  </si>
  <si>
    <t>VIA PIANE, 71 - 66011 BUCCHIANICO (CH)</t>
  </si>
  <si>
    <t>Aggiornamento vers. Rev1_6 del 11 maggio 2022:</t>
  </si>
  <si>
    <t>Prioritario</t>
  </si>
  <si>
    <t>Intermedio</t>
  </si>
  <si>
    <t>bio</t>
  </si>
  <si>
    <t>Utilizzo di biomassa per riscaldamento</t>
  </si>
  <si>
    <t>potenza ind. (W)</t>
  </si>
  <si>
    <t>Termocamini a caricamento manuale</t>
  </si>
  <si>
    <t>T. a caricamento manuale con ventilatore</t>
  </si>
  <si>
    <t>T. a caricamento automatico con ventilatore</t>
  </si>
  <si>
    <t>T. a condensazione caric. Autom. con ventilatore</t>
  </si>
  <si>
    <t>Caminetto/cucina</t>
  </si>
  <si>
    <t>IMPIANTI A BIOMASSA</t>
  </si>
  <si>
    <t>chiusura aria comb.</t>
  </si>
  <si>
    <t>NO chius. aria comb.</t>
  </si>
  <si>
    <t>biom</t>
  </si>
  <si>
    <t>T. a condensazione caric. Aut. con ventilatore</t>
  </si>
  <si>
    <t>Alt. camino &lt;10m</t>
  </si>
  <si>
    <t>Alt. camino &gt;10m</t>
  </si>
  <si>
    <t>Tipo generatore a biomassa</t>
  </si>
  <si>
    <t>Biomasse solide</t>
  </si>
  <si>
    <t>Biomasse liquide o gassose</t>
  </si>
  <si>
    <t>comb_bio</t>
  </si>
  <si>
    <t>Generatore a biomassa, marca e modello</t>
  </si>
  <si>
    <t>Tipo generatore a gas/GPL/gasolio</t>
  </si>
  <si>
    <t xml:space="preserve"> Prioritario (&gt;70%)</t>
  </si>
  <si>
    <t xml:space="preserve"> Basso/nullo</t>
  </si>
  <si>
    <t xml:space="preserve"> Basso/nullo (&lt;15%)</t>
  </si>
  <si>
    <t xml:space="preserve"> Intermedio (15-70%)</t>
  </si>
  <si>
    <t>INTERO EDIFICIO</t>
  </si>
  <si>
    <t>Aggiornato il foglio "3. Impianti tecnologici" con delle colonne relative agli impianti a biomassa che vanno inseriti solo se richiesti da Attestato di prestazione energetica (Colonne dalla "T" alla "W").</t>
  </si>
  <si>
    <t>Aggiornato il foglio "10. Calcolo" con aggiornato il fattore di utilizzo in base ai parametri inseriti nel foglio 9 alla colonna "AR".</t>
  </si>
  <si>
    <r>
      <t>Aggiornato il foglio "9. FornitureFattori_corr._FF" con una colonna "AR" relativa ad una indicazione della quota percentuale di utilizzo della biomassa (aldilà dell'essere incluso nell'APE) relativo  al riscaldamento (</t>
    </r>
    <r>
      <rPr>
        <u/>
        <sz val="11"/>
        <color theme="1"/>
        <rFont val="Calibri"/>
        <family val="2"/>
        <scheme val="minor"/>
      </rPr>
      <t>Prioritario</t>
    </r>
    <r>
      <rPr>
        <sz val="11"/>
        <color theme="1"/>
        <rFont val="Calibri"/>
        <family val="2"/>
        <scheme val="minor"/>
      </rPr>
      <t xml:space="preserve"> indica un utilizzo della biomassa che indicativamente l'inquilino copre almeno il 70% del fabbisogno di riscaldamento -</t>
    </r>
    <r>
      <rPr>
        <u/>
        <sz val="11"/>
        <color theme="1"/>
        <rFont val="Calibri"/>
        <family val="2"/>
        <scheme val="minor"/>
      </rPr>
      <t xml:space="preserve"> Intermedio</t>
    </r>
    <r>
      <rPr>
        <sz val="11"/>
        <color theme="1"/>
        <rFont val="Calibri"/>
        <family val="2"/>
        <scheme val="minor"/>
      </rPr>
      <t xml:space="preserve"> nel caso in cui il fabbisogno termico per l'inquilino sia coperto tra circa il 15% e il 70% del fabbisogno - </t>
    </r>
    <r>
      <rPr>
        <u/>
        <sz val="11"/>
        <color theme="1"/>
        <rFont val="Calibri"/>
        <family val="2"/>
        <scheme val="minor"/>
      </rPr>
      <t>Basso/nullo</t>
    </r>
    <r>
      <rPr>
        <sz val="11"/>
        <color theme="1"/>
        <rFont val="Calibri"/>
        <family val="2"/>
        <scheme val="minor"/>
      </rPr>
      <t xml:space="preserve"> nel caso in cui  l'impianto è assente o utilizzato di rado).</t>
    </r>
  </si>
  <si>
    <t>Aggiornato il foglio "RILIEVO1" con aggiornate la "scheda sopralluogo n. 2" relativa al generatore a biomassa da inserire nell'APE (area in basso) e alla "scheda sopralluogo n.3" relativa al fattore di utilizzo dell'impianto a biomassa, aldilà dell'indicazione dell'impianto ai fini dell'attestato di prestazione energetica (es. camino aperto singolo in sala utilizzato come fonte principale di riscaldamento da parte dell'inquilino, nonostante la presenza di un generatore a gas metano collegato ai termosifoni).</t>
  </si>
  <si>
    <t>CH - Torrevecchia T.</t>
  </si>
  <si>
    <t>VIA CASTELFERRATO, N. 20 - 69094 TORREVECCHIA TEATINA (CH)</t>
  </si>
  <si>
    <t>CH - Villamagna</t>
  </si>
  <si>
    <t>VIA DE PASQUA, NN. 37-39 -  66100 CHIETI (CH)</t>
  </si>
  <si>
    <t>CH - Bucchianico</t>
  </si>
  <si>
    <t>VIA COLONNETTA,  N. 31 - 66100 CHIETI (CH)</t>
  </si>
  <si>
    <t>CH - Francavilla al mare</t>
  </si>
  <si>
    <t>VIA ANTINORI, N. 2 - 66023 FRANCAVILLA AL MARE (CH)</t>
  </si>
  <si>
    <t>VIA DE PASQUA, NN. 1-3-5 - 66100 CHIETI (CH)</t>
  </si>
  <si>
    <t>VIA DE PASQUA, NN. 17-19-19/B - 66100 CHIETI (CH)</t>
  </si>
  <si>
    <t>VIA SALLUSTIO, NN. 1-3-5-7-9-11 - 66100 CHIETI (CH)</t>
  </si>
  <si>
    <t>Area Marsica Fabbricato n. 1316</t>
  </si>
  <si>
    <t>AQ - Avezzano</t>
  </si>
  <si>
    <t>Avezzano - Via F. Parri, 2-4</t>
  </si>
  <si>
    <t>Area Marsica Fabbricato n. 1317</t>
  </si>
  <si>
    <t>Avezzano - Via P. Nenni, 9/G-H, 11F</t>
  </si>
  <si>
    <t>Area Marsica Fabbricato n. 1372</t>
  </si>
  <si>
    <t>AQ - Magliano dei M.</t>
  </si>
  <si>
    <t>Magliano de' Marsi - Via Santa Maria, 26</t>
  </si>
  <si>
    <t>Area Marsica Fabbricato n. 1280</t>
  </si>
  <si>
    <t>Avezzano - Via Einaudi, 2/A/B</t>
  </si>
  <si>
    <t>Area Marsica Fabbricato n. 1315</t>
  </si>
  <si>
    <t>Avezzano - Via P, Nenni , 1-3-5</t>
  </si>
  <si>
    <t>Area Marsica Fabbricato n. 1318</t>
  </si>
  <si>
    <t>Avezzano - Via Filippo Carusi, 1-3-5-7</t>
  </si>
  <si>
    <t>Area Marsica Fabbricato n. 1319</t>
  </si>
  <si>
    <t>Avezzano - Via Palmiro Togliatti, 1-3-5</t>
  </si>
  <si>
    <t>Area Marsica Fabbricato n. 790</t>
  </si>
  <si>
    <t>AQ - Celano</t>
  </si>
  <si>
    <t>Celano - Via Claudio Marchese Arezzo, 25-32</t>
  </si>
  <si>
    <t>Area Marsica Fabbricato n. 1397</t>
  </si>
  <si>
    <t>AQ - San Vincenzo V. R.</t>
  </si>
  <si>
    <t>San Vincenzo Valle Roveto - Via Veneto, 2-4</t>
  </si>
  <si>
    <t>Area Marsica Fabbricato n. 1399</t>
  </si>
  <si>
    <t>San Vincenzo Valle Roveto - Loc. Roccavivi - Via Celestino V, 4-6</t>
  </si>
  <si>
    <t>Area Marsica Fabbricato n. 1400</t>
  </si>
  <si>
    <t>San Vincenzo Valle Roveto - Loc. Roccavivi - Via Celestino V, 2</t>
  </si>
  <si>
    <t>Area Marsica Fabbricato n. 332</t>
  </si>
  <si>
    <t>Avezzano - Via Alcide De Gasperi, 3</t>
  </si>
  <si>
    <t>Area Marsica Fabbricato n. 789</t>
  </si>
  <si>
    <t>Celano - Via Claudio Marchese Arezzo, 17-24</t>
  </si>
  <si>
    <t>Area Marsica Fabbricato n. 791</t>
  </si>
  <si>
    <t>Celano - Via Claudio Marchese Arezzo, 56-68</t>
  </si>
  <si>
    <t>Area Marsica Fabbricato n. 792</t>
  </si>
  <si>
    <t>Celano - Via Claudio Marchese Arezzo, 40-51</t>
  </si>
  <si>
    <t>Area Marsica Fabbricato n. 1360</t>
  </si>
  <si>
    <t>AQ - Civita D'Antino</t>
  </si>
  <si>
    <t>Civita D'Antino - Via Aldo Moro, 2-4</t>
  </si>
  <si>
    <t>Area Marsica Fabbricato n. 1267</t>
  </si>
  <si>
    <t>AQ - Lecce nei Marsi</t>
  </si>
  <si>
    <t>Lecce Nei Marsi - Via Valle Mora, 43</t>
  </si>
  <si>
    <t>Area Marsica Fabbricato n. 1640</t>
  </si>
  <si>
    <t>AQ - Trasacco</t>
  </si>
  <si>
    <t>Trasacco - Via Acqua dei Santi, 2</t>
  </si>
  <si>
    <t>Area Marsica Fabbricato n. 1641</t>
  </si>
  <si>
    <t>Trasacco - Via Acqua dei Santi, snc</t>
  </si>
  <si>
    <t>Area Marsica Fabbricato n. 1642</t>
  </si>
  <si>
    <t>Trasacco - Via Acqua dei Santi, 100</t>
  </si>
  <si>
    <t>Area Valle Peligna-Sangro Fabbricato n. 1395</t>
  </si>
  <si>
    <t>AQ - Castel di Sangro</t>
  </si>
  <si>
    <t>Castel di Sangro - Via La Croce, 68</t>
  </si>
  <si>
    <t>Area Valle Peligna-Sangro Fabbricato n. 1396</t>
  </si>
  <si>
    <t>Castel di Sangro - Via La Croce, 42-58</t>
  </si>
  <si>
    <t>Area Valle Peligna- Sangro Fabbricato n. 1602</t>
  </si>
  <si>
    <t>Castel di Sangro - Via La Croce, 84</t>
  </si>
  <si>
    <t>Area Valle Peligna- Sangro Fabbricato n. 1603</t>
  </si>
  <si>
    <t>Castel di sangro - Via la Croce, 46-48-88</t>
  </si>
  <si>
    <t>Area Marsica Fabbricato n. 1330</t>
  </si>
  <si>
    <t>AQ - Balsorano</t>
  </si>
  <si>
    <t>Balsorano - Via Martiri di Via Fani, C/3 - A/B</t>
  </si>
  <si>
    <t>PE_B140</t>
  </si>
  <si>
    <t>BUSSI SUL TIRINO 140</t>
  </si>
  <si>
    <t>PE - Bussi sul Tirino</t>
  </si>
  <si>
    <t>VIA DEL SOLE 40/46  BUSSI SUL TIRINO</t>
  </si>
  <si>
    <t>PE_B150</t>
  </si>
  <si>
    <t>BUSSI SUL TIRINO 150</t>
  </si>
  <si>
    <t>VIA DEL SOLE 24/30   BUSSI SUL TIRINO</t>
  </si>
  <si>
    <t>PESCARA 1450</t>
  </si>
  <si>
    <t>PE - Pescara</t>
  </si>
  <si>
    <t>VIA RUBICONE 2/26 PESCARA</t>
  </si>
  <si>
    <t>PESCARA 30</t>
  </si>
  <si>
    <t>PIAZZA IV NOVEMBRE 2 -  PESCARA</t>
  </si>
  <si>
    <t>PESCARA 40</t>
  </si>
  <si>
    <t>PIAZZA IV NOVEMBRE 12 -  PESCARA</t>
  </si>
  <si>
    <t>PESCARA 110</t>
  </si>
  <si>
    <t>PIAZZA IV NOVEMBRE 6 -  PESCARA</t>
  </si>
  <si>
    <t>PESCARA 130</t>
  </si>
  <si>
    <t>VIA TRIPOTI 62 -  PESCARA</t>
  </si>
  <si>
    <t>PE_P140</t>
  </si>
  <si>
    <t>PESCARA 140</t>
  </si>
  <si>
    <t>PIAZZA IV NOVEMBRE 15 -  PESCARA</t>
  </si>
  <si>
    <t>PE_P150</t>
  </si>
  <si>
    <t>PESCARA 150</t>
  </si>
  <si>
    <t>PIAZZA IV NOVEMBRE 9 -  PESCARA</t>
  </si>
  <si>
    <t>PESCARA 1420</t>
  </si>
  <si>
    <t>VIA PANARO 8/10 -  PESCARA</t>
  </si>
  <si>
    <t>PESCARA 1480</t>
  </si>
  <si>
    <t>VIA PANARO 2/6 PESCARA</t>
  </si>
  <si>
    <t>PESCARA 1660</t>
  </si>
  <si>
    <t>VIA PANARO 1/7 PESCARA</t>
  </si>
  <si>
    <t>PESCARA 2670</t>
  </si>
  <si>
    <t>VIA SECCHIA 6/12 -  PESCARA</t>
  </si>
  <si>
    <t>PESCARA 2880</t>
  </si>
  <si>
    <t>VIA NORA 4/12 -  PESCARA</t>
  </si>
  <si>
    <t>PESCARA 2930/2970</t>
  </si>
  <si>
    <t>VIA NORA 14/22 -  PESCARA</t>
  </si>
  <si>
    <t>PESCARA 2805</t>
  </si>
  <si>
    <t>VIA OSENTO  24 -  PESCARA</t>
  </si>
  <si>
    <t>TE - Canzano</t>
  </si>
  <si>
    <t>CANZANO, VIA VERRECINI 11,  64020</t>
  </si>
  <si>
    <t>TE - Cellino A.</t>
  </si>
  <si>
    <t>CELLINO ATTANASIO, FRAZIONE SCORRANO, 64036</t>
  </si>
  <si>
    <t>TE - Civitella d. T.</t>
  </si>
  <si>
    <t>CIVITELLA DEL TRONTO, VIA SANTA MARIA, 64010</t>
  </si>
  <si>
    <t>TE - Castelli</t>
  </si>
  <si>
    <t>CASTELLI, CONTRADA COLLEDORO, 64041</t>
  </si>
  <si>
    <t>TE - Fano Adriano</t>
  </si>
  <si>
    <t>FANO ADRIANO, VILLA MORENI 8, 64044</t>
  </si>
  <si>
    <t>TE - Castellalto</t>
  </si>
  <si>
    <t>CASTELLALTO, VIA MAIANO 1 (F.NE CASTELNUOVO), 64020</t>
  </si>
  <si>
    <t>TE - Pietracamela</t>
  </si>
  <si>
    <t>PIETRACAMELA, STRADA S.SEBASTIANO 2, 64047</t>
  </si>
  <si>
    <t>CELLINO ATTANASIO, VIA DI GIOSIA 5, 64036</t>
  </si>
  <si>
    <t>TE - Crognaleto</t>
  </si>
  <si>
    <t>CROGNALETO, LOC. NERITO, 64043</t>
  </si>
  <si>
    <t>CASTELLI, CONTRADA FAIANO 20, 64041</t>
  </si>
  <si>
    <t>TE - Campli</t>
  </si>
  <si>
    <t>CAMPLI, VILLA MASSERI, 64012</t>
  </si>
  <si>
    <t>TE - Teramo</t>
  </si>
  <si>
    <t>TERAMO, VIA ARNO -6-8, 64100</t>
  </si>
  <si>
    <t>TERAMO, VIA ARNO -4-2, 64100</t>
  </si>
  <si>
    <t>CIVITELLA DEL TRONTO, VIA DEL FOSSO 1 (F. VILLA LEMPA), 64010</t>
  </si>
  <si>
    <t>CIVITELLA DEL TRONTO, VIA DEL FOSSO (VILLA LEMPA), 64010</t>
  </si>
  <si>
    <t>TE - Valle Castellana</t>
  </si>
  <si>
    <t>VALLE CASTELLANA, FRAZ. OLMETO, 64010</t>
  </si>
  <si>
    <t>TE - Montorio</t>
  </si>
  <si>
    <t>MONTORIO AL VOMANO, VIA BENEDETTO CROCE 1, 64046</t>
  </si>
  <si>
    <t>TE - Nereto</t>
  </si>
  <si>
    <t>NERETO, VIA GIOVANNI XXIII 2, 64015</t>
  </si>
  <si>
    <t>TERAMO, VIA CAVOUR 108, 64100</t>
  </si>
  <si>
    <t>TE - Mosciano s.A</t>
  </si>
  <si>
    <t>MOSCIANO SANT'ANGELO, VIA PALMIRO TOGLIATTI 8, 64023</t>
  </si>
  <si>
    <t>TE - Ancarano</t>
  </si>
  <si>
    <t>ANCARANO, VIA MADONNA DELLA MISERICORDIA, 12, 64010</t>
  </si>
  <si>
    <t>TE - Bisenti</t>
  </si>
  <si>
    <t>BISENTI, VIA ROMA 84, 64033</t>
  </si>
  <si>
    <t xml:space="preserve">TE - Colonnella </t>
  </si>
  <si>
    <t>COLONNELLA, VIA DEL GENIO 1, 64010</t>
  </si>
  <si>
    <t>MONTORIO AL VOMANO, VIA MATTEOTTI 4, 64046</t>
  </si>
  <si>
    <t>NERETO, VIA GIOVANNI XXIII 4, 64015</t>
  </si>
  <si>
    <t>TERAMO, VIA L. TRIPOTI -25-23, 64100</t>
  </si>
  <si>
    <t>BISENTI, VIA L. DE CAROLIS 4, 64033</t>
  </si>
  <si>
    <t>CAMPLI, VIA DEL MONASTERO, 64012</t>
  </si>
  <si>
    <t>CAMPLI, VIA CASE SPARSE - PASTINELLA 2, 64012</t>
  </si>
  <si>
    <t>TE - Atri</t>
  </si>
  <si>
    <t>ATRI, V.LE RISORGIMENTO 94-96, 64032</t>
  </si>
  <si>
    <t>NERETO, VIA XXV APRILE 3, 64015</t>
  </si>
  <si>
    <t>NERETO, VIA XXV APRILE 9, 64015</t>
  </si>
  <si>
    <t>NERETO, VIA XXV APRILE 11, 64015</t>
  </si>
  <si>
    <t>TE - Castilenti</t>
  </si>
  <si>
    <t>CASTILENTI, VIA S. MICHELE, 64035</t>
  </si>
  <si>
    <t>CASTILENTI, VILLA S. ROMUALDO, 64035</t>
  </si>
  <si>
    <t>ATRI, VIA DELLE GINESTRE 3 CIMINIERE 16, 64032</t>
  </si>
  <si>
    <t>ANCARANO, VIA MADONNA DELLA MISERICORDIA, 20, 64010</t>
  </si>
  <si>
    <t>TE - Controguerra</t>
  </si>
  <si>
    <t>CONTROGUERRA, VIA S. ROCCO, 64010</t>
  </si>
  <si>
    <t>TE - Bellante</t>
  </si>
  <si>
    <t>BELLANTE, BORGO TRINITA' 56, 64020</t>
  </si>
  <si>
    <t>TE - Isola del G. S.</t>
  </si>
  <si>
    <t>ISOLA DEL GRAN SASSO, VIA PER S. GABRIELE 58, 64045</t>
  </si>
  <si>
    <t>TE - Tortoreto</t>
  </si>
  <si>
    <t>TORTORETO, VIA COSTA DEL MONTE 3, 64019</t>
  </si>
  <si>
    <t>ATRI, VIA ANTONIO DI IORIO N.37, 64032</t>
  </si>
  <si>
    <t>TE - Corropoli</t>
  </si>
  <si>
    <t>CORROPOLI, VIA V. U. FOSCHI 5, 64013</t>
  </si>
  <si>
    <t>COLONNELLA, LOCALITA' CAPOLUOGO, 64010</t>
  </si>
  <si>
    <t>TE - Notaresco</t>
  </si>
  <si>
    <t>NOTARESCO, VIA PONTE CAVALCAVIA, 64024</t>
  </si>
  <si>
    <t>0116</t>
  </si>
  <si>
    <t>LA - Carunchio</t>
  </si>
  <si>
    <t>CARUNCHIO -  VIA TRESTE, 34</t>
  </si>
  <si>
    <t>0138</t>
  </si>
  <si>
    <t>LA - Castiglione M.M.</t>
  </si>
  <si>
    <t>CASTIGLIONE MESSER MARINO -  VIA ALDO MORO, 17</t>
  </si>
  <si>
    <t>0141</t>
  </si>
  <si>
    <t>CASTIGLIONE MESSER MARINO -  VIA MAIELLA, 2/10</t>
  </si>
  <si>
    <t>0139</t>
  </si>
  <si>
    <t>CASTIGLIONE MESSER MARINO -  VIA G. MATTEOTTI, 2/14</t>
  </si>
  <si>
    <t>0140</t>
  </si>
  <si>
    <t>CASTIGLIONE MESSER MARINO -  VIA G. MATTEOTTI, 18/26</t>
  </si>
  <si>
    <t>0143</t>
  </si>
  <si>
    <t>LA - Civitella M.R.</t>
  </si>
  <si>
    <t>CIVITELLA MESSER RAIMONDO -  VIA COLLE SAN LEONARDO, 71</t>
  </si>
  <si>
    <t>0148</t>
  </si>
  <si>
    <t>LA - Colledimacine</t>
  </si>
  <si>
    <t>COLLEDIMACINE -  VIA PINETA, 2/12</t>
  </si>
  <si>
    <t>0176</t>
  </si>
  <si>
    <t>LA - Fraine</t>
  </si>
  <si>
    <t>FRAINE -  VIA POZZILLO, 4</t>
  </si>
  <si>
    <t>0189</t>
  </si>
  <si>
    <t>LA - Gessopalena</t>
  </si>
  <si>
    <t>GESSOPALENA -  VIA UGO LA MALFA, 7/17</t>
  </si>
  <si>
    <t>0218</t>
  </si>
  <si>
    <t>LA - Guilmi</t>
  </si>
  <si>
    <t>GUILMI -  VIA POZZO, 1/A</t>
  </si>
  <si>
    <t>0219</t>
  </si>
  <si>
    <t>LA - Lama dei Peligni</t>
  </si>
  <si>
    <t>LAMA DEI PELIGNI -  VIA DOMENICO MADONNA, 19</t>
  </si>
  <si>
    <t>0506</t>
  </si>
  <si>
    <t>LA - Lettopalena</t>
  </si>
  <si>
    <t>LETTOPALENA -  VIA SAN VINCENZO, 1</t>
  </si>
  <si>
    <t>0507</t>
  </si>
  <si>
    <t>LETTOPALENA -  VIA SAN NICOLA, 1</t>
  </si>
  <si>
    <t>0509</t>
  </si>
  <si>
    <t>LETTOPALENA -  L.GO DANTE, 4</t>
  </si>
  <si>
    <t>0511</t>
  </si>
  <si>
    <t>LETTOPALENA -  VIA CAVOUR, 9</t>
  </si>
  <si>
    <t>0244</t>
  </si>
  <si>
    <t>LA - Liscia</t>
  </si>
  <si>
    <t>LISCIA -  VIA IGNAZIO SILONE, 4</t>
  </si>
  <si>
    <t>0245</t>
  </si>
  <si>
    <t>LA - Montazzoli</t>
  </si>
  <si>
    <t>MONTAZZOLI -  VIA UNITA' D'ITALIA, 33</t>
  </si>
  <si>
    <t>0254</t>
  </si>
  <si>
    <t>LA - Montenerodomo</t>
  </si>
  <si>
    <t>MONTENERODOMO -  VIA FONTICELLE, 27</t>
  </si>
  <si>
    <t>0484</t>
  </si>
  <si>
    <t>LA - Palena</t>
  </si>
  <si>
    <t>PALENA -  VIA AIA FALCHETTA, 6</t>
  </si>
  <si>
    <t>0290</t>
  </si>
  <si>
    <t>LA - Palmoli</t>
  </si>
  <si>
    <t>PALMOLI -  VIA CONVENTO, SN</t>
  </si>
  <si>
    <t>0358</t>
  </si>
  <si>
    <t>LA - Schiavi D'Abruzzo</t>
  </si>
  <si>
    <t>SCHIAVI DI ABRUZZO -  VIA TRIGNO, 1</t>
  </si>
  <si>
    <t>0370</t>
  </si>
  <si>
    <t>LA - Torrebruna</t>
  </si>
  <si>
    <t>TORREBRUNA -  VIA DEL PRATO, 2</t>
  </si>
  <si>
    <t>0374</t>
  </si>
  <si>
    <t>LA - Torricella P.</t>
  </si>
  <si>
    <t>TORRICELLA PELIGNA -  VIALE BRIGATA MAIELLA, 15</t>
  </si>
  <si>
    <t>0449</t>
  </si>
  <si>
    <t>TORRICELLA PELIGNA -  VIALE BRIGATA MAIELLA, 74</t>
  </si>
  <si>
    <t>0001</t>
  </si>
  <si>
    <t>LA - Lanciano</t>
  </si>
  <si>
    <t>LANCIANO -  VIA ZARA- MONTEGRAPPA</t>
  </si>
  <si>
    <t>0002</t>
  </si>
  <si>
    <t>LANCIANO -  VIALE RIMEMBRANZA-MONTEGRAPPA</t>
  </si>
  <si>
    <t>0277</t>
  </si>
  <si>
    <t>PALENA -  RIONE FRENTANO, 4</t>
  </si>
  <si>
    <t>0359</t>
  </si>
  <si>
    <t>LA - Taranta Peligna</t>
  </si>
  <si>
    <t>TARANTA PELIGNA -  VIA BORGO SANTA TERESA, 1/11</t>
  </si>
  <si>
    <t>0136</t>
  </si>
  <si>
    <t>CASTIGLIONE MESSER MARINO -  VIA SANTA MARIA DEL MONTE, SN</t>
  </si>
  <si>
    <t>0188</t>
  </si>
  <si>
    <t>GESSOPALENA -  VIALE J.F. KENNEDY, 16</t>
  </si>
  <si>
    <t>0362</t>
  </si>
  <si>
    <t>TARANTA PELIGNA -  VIA LARGO SAVOIA, 9</t>
  </si>
  <si>
    <t>0357</t>
  </si>
  <si>
    <t>SCHIAVI DI ABRUZZO -  VIA TRIGNO, 1/A</t>
  </si>
  <si>
    <t>EA_01</t>
  </si>
  <si>
    <t>EA_05</t>
  </si>
  <si>
    <t>AMM_18 … AMM23</t>
  </si>
  <si>
    <t>f.mincone@studiodva.it</t>
  </si>
  <si>
    <t xml:space="preserve">; </t>
  </si>
  <si>
    <t xml:space="preserve">nicola.bosketti@gmail.com; info@casaassociati.it; info@casaassociati.it; info@casaassociati.it; f.mincone@studiodva.it; michelescutti@hotmail.it; ingcarrozzaantonio@libero.it; ing.luigi.iezzi@gmail.com; franco@studiofeliciani.net; bmtarchitetti@gmail.com; vi.cistulli@gmail.com; sarah.salem@ateraq.it; rocco.taranto@ateraq.it; </t>
  </si>
  <si>
    <t>N. Ante  Finestre</t>
  </si>
  <si>
    <t>N. Ante portafinestre</t>
  </si>
  <si>
    <t>Solaio di calpestio lato Cantina/garage [mq]</t>
  </si>
  <si>
    <t>Solaio di calpestio lato Tereno [mq]</t>
  </si>
  <si>
    <t>Solaio di calpestio lato Esterno [mq]</t>
  </si>
  <si>
    <t>IETTI GERMANA</t>
  </si>
  <si>
    <t>AVEZZANO</t>
  </si>
  <si>
    <t>NON DISPONIBILE</t>
  </si>
  <si>
    <t>347/9689678</t>
  </si>
  <si>
    <t>germanaietti@alice.it</t>
  </si>
  <si>
    <t>STUDIO CADI</t>
  </si>
  <si>
    <t xml:space="preserve">AVEZZANO </t>
  </si>
  <si>
    <t>_0863/415419</t>
  </si>
  <si>
    <t>studiocadi@alice.it</t>
  </si>
  <si>
    <t>STUDIO 11 DI ELISA TESTA</t>
  </si>
  <si>
    <t>_0863/20617</t>
  </si>
  <si>
    <t>339/4366548</t>
  </si>
  <si>
    <t>info@studio11srl.it</t>
  </si>
  <si>
    <t>ATER AQ</t>
  </si>
  <si>
    <t>STUDIO GE.CO.IM.</t>
  </si>
  <si>
    <t>VIA RAFFAELLO SANZIO, 3, 64021 GIULIANOVA (TE)</t>
  </si>
  <si>
    <t>085/8005023</t>
  </si>
  <si>
    <t>329/4215821</t>
  </si>
  <si>
    <t>alessandro@forresi.it; studiogecoim@forresi.it</t>
  </si>
  <si>
    <t xml:space="preserve">(Autogestione)-OREGLINI GABRIELE </t>
  </si>
  <si>
    <t>333/2689810</t>
  </si>
  <si>
    <t>STUDIO MAVI</t>
  </si>
  <si>
    <t>VIA XXIV MAGGIO, 11, 66100 CHIETI (CH)</t>
  </si>
  <si>
    <t>0871/64751</t>
  </si>
  <si>
    <t>giuseppe.capone@geopec.it</t>
  </si>
  <si>
    <t>CASCINI ROSSANO</t>
  </si>
  <si>
    <t>VIA NICOLA NICOLINI, 7, 66100 CHIETI (CH)</t>
  </si>
  <si>
    <t>0871/453360</t>
  </si>
  <si>
    <t>338/4329036</t>
  </si>
  <si>
    <t>amministratore.cascini@gmail.com</t>
  </si>
  <si>
    <t>W&amp;V. SERVICE</t>
  </si>
  <si>
    <t>VIA DELLA LIBERAZIONE, 146, 66100 CHIETI (CH)</t>
  </si>
  <si>
    <t>0871/401171</t>
  </si>
  <si>
    <t>347/6557363</t>
  </si>
  <si>
    <t>walsal73@gmail.com</t>
  </si>
  <si>
    <t>D'ONOFRIO ANNA</t>
  </si>
  <si>
    <t>VIA VASTO, 127, 66100 CHIETI (CH)</t>
  </si>
  <si>
    <t>334/9180428</t>
  </si>
  <si>
    <t>ad.gestione.condomini@gmail.com</t>
  </si>
  <si>
    <t>MARIAGRAZIA DI FEDERICO</t>
  </si>
  <si>
    <t>VIA OCCIDENTALE, 126, 66016 GUARDIAGRELE (CH)</t>
  </si>
  <si>
    <t>0871/801163</t>
  </si>
  <si>
    <t>info@studiodifederico.it, giuseppe@studiodifederico.it, mariagrazia@studiodifederico.it, jessica@studiodifederico.it</t>
  </si>
  <si>
    <t xml:space="preserve">(Autogestione)-COCCO VALENTINO </t>
  </si>
  <si>
    <t>331/3301880</t>
  </si>
  <si>
    <t>KIDECO-VALERIA DI CRISTOFORO</t>
  </si>
  <si>
    <t>VIA DEI FRENTANI, 125, 66100 CHIETI (CH)</t>
  </si>
  <si>
    <t>0871/396058</t>
  </si>
  <si>
    <t>338/4381228</t>
  </si>
  <si>
    <t>kidecoservizi@gmail.com</t>
  </si>
  <si>
    <t>ESPOSITO MANUELA</t>
  </si>
  <si>
    <t>VIA RAMIRO ORTIZ, 41, 66100 CHIETI (CH)</t>
  </si>
  <si>
    <t>0871/563095</t>
  </si>
  <si>
    <t>366/4924203</t>
  </si>
  <si>
    <t>espositoamministrazioni@gmail.com</t>
  </si>
  <si>
    <t>GIANNI D'ANGELO</t>
  </si>
  <si>
    <t>VIA BARONCINI SINIBALDO, 1, 66100 CHIETI (CH)</t>
  </si>
  <si>
    <t>0871/63447</t>
  </si>
  <si>
    <t>340/4993753</t>
  </si>
  <si>
    <t>gianni.dangelo@odcecchieti.it</t>
  </si>
  <si>
    <t xml:space="preserve">STUDIO FERRARINO-CENTOBUCHI CRISTIANA </t>
  </si>
  <si>
    <t>VIA DEI SABINI, 16/B, 66100 CHIETI (CH)</t>
  </si>
  <si>
    <t>338/2859980-393/4379229</t>
  </si>
  <si>
    <t>coammstudio@gmail.com</t>
  </si>
  <si>
    <t xml:space="preserve">STUDIO BASCELLI </t>
  </si>
  <si>
    <t>VIA GIANVINCENZO PELLICCIOTTI, 18, 66100 CHIETI (CH)</t>
  </si>
  <si>
    <t>0871/348886</t>
  </si>
  <si>
    <t>349/3664168</t>
  </si>
  <si>
    <t>info@studio-kappa.it</t>
  </si>
  <si>
    <t xml:space="preserve">1) PETROCCO </t>
  </si>
  <si>
    <t>VIA DOMENICO SPEZIOLI, 52, 66100 CHIETI (CH)</t>
  </si>
  <si>
    <t>0871/402721</t>
  </si>
  <si>
    <t>1) 333/2084948</t>
  </si>
  <si>
    <t>petroccoservizi2005@gmail.com, lorenzo.petrocco@geopec.it</t>
  </si>
  <si>
    <t xml:space="preserve"> 3)KIDECO</t>
  </si>
  <si>
    <t>3) 338/4381228</t>
  </si>
  <si>
    <t>5) (Autogestione)-SCIARRELLI FRANCO</t>
  </si>
  <si>
    <t>VIA SALLUSTIO, NN. 5 - 66100 CHIETI (CH)</t>
  </si>
  <si>
    <t>5) 0871/346736</t>
  </si>
  <si>
    <t xml:space="preserve"> 5) 3384635536</t>
  </si>
  <si>
    <t>7) CARLO MARIANI</t>
  </si>
  <si>
    <t>VIA DON GIOVANNI MANZONI, 21, 66100 CHIETI (CH)</t>
  </si>
  <si>
    <t>0871/331777</t>
  </si>
  <si>
    <t>7) 338/2447605</t>
  </si>
  <si>
    <t>carlomariani43@gmail.com</t>
  </si>
  <si>
    <t>9)SANDRO LEANZA</t>
  </si>
  <si>
    <t>VIA DEI PLATANI, 14, 66100 CHIETI (CH)</t>
  </si>
  <si>
    <t>0871/64954</t>
  </si>
  <si>
    <t>9) 347/6236736</t>
  </si>
  <si>
    <t>studioleanza@pec.it</t>
  </si>
  <si>
    <t xml:space="preserve">11) SILVIO RAPPOSELLI </t>
  </si>
  <si>
    <t>VIA ARCIVESCOVADO, 32, 66100 CHIETI (CH)</t>
  </si>
  <si>
    <t>0871/330697</t>
  </si>
  <si>
    <t>11) 338/4034900</t>
  </si>
  <si>
    <t xml:space="preserve">rappos@tin.it </t>
  </si>
  <si>
    <t>ingcarozzaantonio@libero.it</t>
  </si>
  <si>
    <t>Aggiornamento vers. Rev1_7 del 21 giugno 2022:</t>
  </si>
  <si>
    <t>Aggiornato il foglio "5. APE" con modifiche dei colori delle celle da  bianco a verde per quelle che devono essere completate.</t>
  </si>
  <si>
    <t>Aggiornato il foglio "9. FornitureFattori_corr._FF" con le celle relative all'ID_IE compilate in modo automatico (con colori della cella da verde a  grigio).</t>
  </si>
  <si>
    <t>Aggiornato il foglio "10. Calcolo" con aggiornato alcune formule relative ai consumi energetici per evitare errori nel layout del foglio 11 in caso di assenza dati di forniture energetiche. Corretta inoltre una formula di calcolo errata.</t>
  </si>
  <si>
    <t>22</t>
  </si>
  <si>
    <t>A1</t>
  </si>
  <si>
    <t>Cappotto Trmico</t>
  </si>
  <si>
    <t>Sostituzione Infissi</t>
  </si>
  <si>
    <t>Sostituzione Caldaia</t>
  </si>
  <si>
    <t>B294</t>
  </si>
  <si>
    <t>B</t>
  </si>
  <si>
    <t>Cappotto termico</t>
  </si>
  <si>
    <t>Sostituzione infissi</t>
  </si>
  <si>
    <t>D
200,3</t>
  </si>
  <si>
    <t>F
359,6</t>
  </si>
  <si>
    <t>F
365,5</t>
  </si>
  <si>
    <t>A1
112,8</t>
  </si>
  <si>
    <t>E</t>
  </si>
  <si>
    <t>B
138,4</t>
  </si>
  <si>
    <t>E
306,1</t>
  </si>
  <si>
    <t>F
406,9</t>
  </si>
  <si>
    <t>D
175,7</t>
  </si>
  <si>
    <t>E
255,8</t>
  </si>
  <si>
    <t>E
294,5</t>
  </si>
  <si>
    <t>Immergas</t>
  </si>
  <si>
    <t>31</t>
  </si>
  <si>
    <t>36</t>
  </si>
  <si>
    <t>D
185,8</t>
  </si>
  <si>
    <t>19</t>
  </si>
  <si>
    <t>21</t>
  </si>
  <si>
    <t>Beretta</t>
  </si>
  <si>
    <t>Junkers</t>
  </si>
  <si>
    <t>D</t>
  </si>
  <si>
    <t>B
135,7</t>
  </si>
  <si>
    <t>27</t>
  </si>
  <si>
    <t>32</t>
  </si>
  <si>
    <t>A1
108,9</t>
  </si>
  <si>
    <t>D
150,1</t>
  </si>
  <si>
    <t>D
138,6</t>
  </si>
  <si>
    <t>E
189,6</t>
  </si>
  <si>
    <t>A1
79,3</t>
  </si>
  <si>
    <t>25</t>
  </si>
  <si>
    <t>energas</t>
  </si>
  <si>
    <t>A1
101,5</t>
  </si>
  <si>
    <t>29</t>
  </si>
  <si>
    <t>34</t>
  </si>
  <si>
    <t>Errebi</t>
  </si>
  <si>
    <t>A1
102,0</t>
  </si>
  <si>
    <t xml:space="preserve">Lamborghini </t>
  </si>
  <si>
    <t>37</t>
  </si>
  <si>
    <t>Vailant</t>
  </si>
  <si>
    <t>D
301,7</t>
  </si>
  <si>
    <t>E
336,3</t>
  </si>
  <si>
    <t>A1
87,7</t>
  </si>
  <si>
    <t>20</t>
  </si>
  <si>
    <t>24</t>
  </si>
  <si>
    <t>26</t>
  </si>
  <si>
    <t>30</t>
  </si>
  <si>
    <t>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</si>
</sst>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0\ &quot;€&quot;"/>
    <numFmt numFmtId="165" formatCode="#,##0.00\ &quot;€&quot;"/>
    <numFmt numFmtId="166" formatCode="0.0"/>
    <numFmt numFmtId="167" formatCode="_-* #,##0_-;\-* #,##0_-;_-* &quot;-&quot;??_-;_-@_-"/>
  </numFmts>
  <fonts count="29" x14ac:knownFonts="1">
    <font>
      <sz val="11"/>
      <color theme="1"/>
      <name val="Calibri"/>
      <family val="2"/>
      <scheme val="minor"/>
    </font>
    <font>
      <sz val="11"/>
      <color rgb="FF000000"/>
      <name val="Calibri"/>
      <family val="2"/>
    </font>
    <font>
      <b/>
      <sz val="9"/>
      <color indexed="81"/>
      <name val="Tahoma"/>
      <family val="2"/>
    </font>
    <font>
      <sz val="9"/>
      <color indexed="81"/>
      <name val="Tahoma"/>
      <family val="2"/>
    </font>
    <font>
      <vertAlign val="subscript"/>
      <sz val="11"/>
      <color theme="1"/>
      <name val="Calibri"/>
      <family val="2"/>
      <scheme val="minor"/>
    </font>
    <font>
      <sz val="11"/>
      <color theme="1"/>
      <name val="Calibri"/>
      <family val="2"/>
      <scheme val="minor"/>
    </font>
    <font>
      <b/>
      <sz val="11"/>
      <color theme="1"/>
      <name val="Calibri"/>
      <family val="2"/>
      <scheme val="minor"/>
    </font>
    <font>
      <sz val="8"/>
      <name val="Calibri"/>
      <family val="2"/>
      <scheme val="minor"/>
    </font>
    <font>
      <vertAlign val="superscript"/>
      <sz val="11"/>
      <color theme="1"/>
      <name val="Calibri"/>
      <family val="2"/>
      <scheme val="minor"/>
    </font>
    <font>
      <b/>
      <vertAlign val="superscript"/>
      <sz val="11"/>
      <color theme="1"/>
      <name val="Calibri"/>
      <family val="2"/>
      <scheme val="minor"/>
    </font>
    <font>
      <sz val="9"/>
      <color theme="1"/>
      <name val="Calibri"/>
      <family val="2"/>
      <scheme val="minor"/>
    </font>
    <font>
      <b/>
      <sz val="10"/>
      <color theme="1"/>
      <name val="Calibri"/>
      <family val="2"/>
      <scheme val="minor"/>
    </font>
    <font>
      <sz val="10"/>
      <color theme="1"/>
      <name val="Calibri"/>
      <family val="2"/>
      <scheme val="minor"/>
    </font>
    <font>
      <b/>
      <sz val="8"/>
      <color theme="1"/>
      <name val="Calibri"/>
      <family val="2"/>
      <scheme val="minor"/>
    </font>
    <font>
      <b/>
      <sz val="14"/>
      <color theme="1"/>
      <name val="Calibri"/>
      <family val="2"/>
      <scheme val="minor"/>
    </font>
    <font>
      <b/>
      <i/>
      <sz val="14"/>
      <color theme="1"/>
      <name val="Calibri"/>
      <family val="2"/>
    </font>
    <font>
      <b/>
      <vertAlign val="subscript"/>
      <sz val="11"/>
      <color theme="1"/>
      <name val="Calibri"/>
      <family val="2"/>
      <scheme val="minor"/>
    </font>
    <font>
      <sz val="12"/>
      <color theme="1"/>
      <name val="Calibri"/>
      <family val="2"/>
      <scheme val="minor"/>
    </font>
    <font>
      <b/>
      <sz val="12"/>
      <color theme="1"/>
      <name val="Calibri"/>
      <family val="2"/>
      <scheme val="minor"/>
    </font>
    <font>
      <b/>
      <sz val="9"/>
      <color theme="1"/>
      <name val="Calibri"/>
      <family val="2"/>
      <scheme val="minor"/>
    </font>
    <font>
      <b/>
      <sz val="11"/>
      <color rgb="FF7030A0"/>
      <name val="Calibri"/>
      <family val="2"/>
      <scheme val="minor"/>
    </font>
    <font>
      <u/>
      <sz val="11"/>
      <color theme="10"/>
      <name val="Calibri"/>
      <family val="2"/>
      <scheme val="minor"/>
    </font>
    <font>
      <sz val="11"/>
      <color theme="0"/>
      <name val="Calibri"/>
      <family val="2"/>
      <scheme val="minor"/>
    </font>
    <font>
      <b/>
      <sz val="16"/>
      <color theme="1"/>
      <name val="Calibri"/>
      <family val="2"/>
      <scheme val="minor"/>
    </font>
    <font>
      <i/>
      <sz val="8"/>
      <color theme="1"/>
      <name val="Calibri"/>
      <family val="2"/>
      <scheme val="minor"/>
    </font>
    <font>
      <i/>
      <vertAlign val="superscript"/>
      <sz val="8"/>
      <color theme="1"/>
      <name val="Calibri"/>
      <family val="2"/>
      <scheme val="minor"/>
    </font>
    <font>
      <i/>
      <sz val="11"/>
      <color theme="1"/>
      <name val="Calibri"/>
      <family val="2"/>
      <scheme val="minor"/>
    </font>
    <font>
      <u/>
      <sz val="11"/>
      <color theme="1"/>
      <name val="Calibri"/>
      <family val="2"/>
      <scheme val="minor"/>
    </font>
    <font>
      <sz val="11"/>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theme="7"/>
        <bgColor indexed="64"/>
      </patternFill>
    </fill>
    <fill>
      <patternFill patternType="solid">
        <fgColor theme="6"/>
        <bgColor indexed="64"/>
      </patternFill>
    </fill>
    <fill>
      <patternFill patternType="solid">
        <fgColor theme="8"/>
        <bgColor indexed="64"/>
      </patternFill>
    </fill>
    <fill>
      <patternFill patternType="solid">
        <fgColor theme="1"/>
        <bgColor indexed="64"/>
      </patternFill>
    </fill>
    <fill>
      <patternFill patternType="solid">
        <fgColor theme="4"/>
        <bgColor indexed="64"/>
      </patternFill>
    </fill>
    <fill>
      <patternFill patternType="solid">
        <fgColor theme="6"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34998626667073579"/>
        <bgColor indexed="64"/>
      </patternFill>
    </fill>
  </fills>
  <borders count="12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diagonal/>
    </border>
    <border>
      <left style="thick">
        <color indexed="64"/>
      </left>
      <right style="thick">
        <color indexed="64"/>
      </right>
      <top style="thick">
        <color indexed="64"/>
      </top>
      <bottom style="thick">
        <color indexed="64"/>
      </bottom>
      <diagonal/>
    </border>
    <border>
      <left style="thin">
        <color indexed="64"/>
      </left>
      <right style="medium">
        <color indexed="64"/>
      </right>
      <top/>
      <bottom style="medium">
        <color indexed="64"/>
      </bottom>
      <diagonal/>
    </border>
    <border>
      <left style="thick">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ck">
        <color indexed="64"/>
      </right>
      <top style="thin">
        <color indexed="64"/>
      </top>
      <bottom style="thick">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bottom/>
      <diagonal/>
    </border>
    <border>
      <left style="thick">
        <color indexed="64"/>
      </left>
      <right style="thick">
        <color indexed="64"/>
      </right>
      <top style="thick">
        <color indexed="64"/>
      </top>
      <bottom/>
      <diagonal/>
    </border>
    <border>
      <left style="thick">
        <color indexed="64"/>
      </left>
      <right/>
      <top style="thick">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double">
        <color theme="5"/>
      </bottom>
      <diagonal/>
    </border>
    <border>
      <left style="medium">
        <color indexed="64"/>
      </left>
      <right/>
      <top/>
      <bottom style="double">
        <color theme="5"/>
      </bottom>
      <diagonal/>
    </border>
    <border>
      <left style="medium">
        <color indexed="64"/>
      </left>
      <right style="thin">
        <color indexed="64"/>
      </right>
      <top/>
      <bottom style="double">
        <color theme="5"/>
      </bottom>
      <diagonal/>
    </border>
    <border>
      <left style="thin">
        <color indexed="64"/>
      </left>
      <right/>
      <top/>
      <bottom style="double">
        <color theme="5"/>
      </bottom>
      <diagonal/>
    </border>
    <border>
      <left/>
      <right/>
      <top/>
      <bottom style="double">
        <color theme="5"/>
      </bottom>
      <diagonal/>
    </border>
    <border>
      <left/>
      <right style="medium">
        <color indexed="64"/>
      </right>
      <top/>
      <bottom style="double">
        <color theme="5"/>
      </bottom>
      <diagonal/>
    </border>
    <border>
      <left style="medium">
        <color indexed="64"/>
      </left>
      <right style="medium">
        <color indexed="64"/>
      </right>
      <top style="thin">
        <color indexed="64"/>
      </top>
      <bottom style="double">
        <color theme="5"/>
      </bottom>
      <diagonal/>
    </border>
    <border>
      <left style="medium">
        <color indexed="64"/>
      </left>
      <right style="thin">
        <color indexed="64"/>
      </right>
      <top style="thin">
        <color indexed="64"/>
      </top>
      <bottom style="double">
        <color theme="5"/>
      </bottom>
      <diagonal/>
    </border>
    <border>
      <left style="thin">
        <color indexed="64"/>
      </left>
      <right/>
      <top style="thin">
        <color indexed="64"/>
      </top>
      <bottom style="double">
        <color theme="5"/>
      </bottom>
      <diagonal/>
    </border>
    <border>
      <left style="medium">
        <color indexed="64"/>
      </left>
      <right style="thin">
        <color indexed="64"/>
      </right>
      <top style="medium">
        <color indexed="64"/>
      </top>
      <bottom style="double">
        <color theme="5"/>
      </bottom>
      <diagonal/>
    </border>
    <border>
      <left style="thin">
        <color indexed="64"/>
      </left>
      <right style="thin">
        <color indexed="64"/>
      </right>
      <top style="medium">
        <color indexed="64"/>
      </top>
      <bottom style="double">
        <color theme="5"/>
      </bottom>
      <diagonal/>
    </border>
    <border>
      <left style="thin">
        <color indexed="64"/>
      </left>
      <right style="medium">
        <color indexed="64"/>
      </right>
      <top style="medium">
        <color indexed="64"/>
      </top>
      <bottom style="double">
        <color theme="5"/>
      </bottom>
      <diagonal/>
    </border>
    <border>
      <left style="thin">
        <color indexed="64"/>
      </left>
      <right/>
      <top style="medium">
        <color indexed="64"/>
      </top>
      <bottom style="double">
        <color theme="5"/>
      </bottom>
      <diagonal/>
    </border>
    <border>
      <left/>
      <right style="thin">
        <color indexed="64"/>
      </right>
      <top style="thin">
        <color indexed="64"/>
      </top>
      <bottom style="double">
        <color theme="5"/>
      </bottom>
      <diagonal/>
    </border>
    <border>
      <left style="medium">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thin">
        <color indexed="64"/>
      </right>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style="thick">
        <color theme="5" tint="-0.249977111117893"/>
      </right>
      <top style="thin">
        <color indexed="64"/>
      </top>
      <bottom style="thin">
        <color indexed="64"/>
      </bottom>
      <diagonal/>
    </border>
    <border>
      <left/>
      <right style="thin">
        <color indexed="64"/>
      </right>
      <top style="thick">
        <color theme="5" tint="-0.249977111117893"/>
      </top>
      <bottom style="thin">
        <color indexed="64"/>
      </bottom>
      <diagonal/>
    </border>
    <border>
      <left style="thin">
        <color indexed="64"/>
      </left>
      <right style="thin">
        <color indexed="64"/>
      </right>
      <top style="thick">
        <color theme="5" tint="-0.249977111117893"/>
      </top>
      <bottom style="thin">
        <color indexed="64"/>
      </bottom>
      <diagonal/>
    </border>
    <border>
      <left style="thin">
        <color indexed="64"/>
      </left>
      <right style="thick">
        <color theme="5" tint="-0.249977111117893"/>
      </right>
      <top style="thick">
        <color theme="5" tint="-0.249977111117893"/>
      </top>
      <bottom style="thin">
        <color indexed="64"/>
      </bottom>
      <diagonal/>
    </border>
    <border>
      <left/>
      <right/>
      <top style="thin">
        <color indexed="64"/>
      </top>
      <bottom style="thick">
        <color theme="5" tint="-0.249977111117893"/>
      </bottom>
      <diagonal/>
    </border>
    <border>
      <left/>
      <right style="thick">
        <color theme="5" tint="-0.249977111117893"/>
      </right>
      <top/>
      <bottom/>
      <diagonal/>
    </border>
    <border>
      <left/>
      <right style="thick">
        <color theme="5" tint="-0.249977111117893"/>
      </right>
      <top/>
      <bottom style="thick">
        <color theme="5" tint="-0.249977111117893"/>
      </bottom>
      <diagonal/>
    </border>
    <border>
      <left/>
      <right/>
      <top/>
      <bottom style="thick">
        <color theme="5" tint="-0.249977111117893"/>
      </bottom>
      <diagonal/>
    </border>
    <border>
      <left style="thick">
        <color theme="5" tint="-0.249977111117893"/>
      </left>
      <right style="thin">
        <color indexed="64"/>
      </right>
      <top style="thin">
        <color indexed="64"/>
      </top>
      <bottom style="thick">
        <color theme="5" tint="-0.249977111117893"/>
      </bottom>
      <diagonal/>
    </border>
    <border>
      <left style="thin">
        <color indexed="64"/>
      </left>
      <right style="thin">
        <color indexed="64"/>
      </right>
      <top style="thin">
        <color indexed="64"/>
      </top>
      <bottom style="thick">
        <color theme="5" tint="-0.249977111117893"/>
      </bottom>
      <diagonal/>
    </border>
    <border>
      <left style="thin">
        <color indexed="64"/>
      </left>
      <right style="thick">
        <color theme="5" tint="-0.249977111117893"/>
      </right>
      <top style="thin">
        <color indexed="64"/>
      </top>
      <bottom style="thick">
        <color theme="5" tint="-0.249977111117893"/>
      </bottom>
      <diagonal/>
    </border>
    <border>
      <left style="thick">
        <color theme="5" tint="-0.249977111117893"/>
      </left>
      <right style="thin">
        <color indexed="64"/>
      </right>
      <top style="medium">
        <color indexed="64"/>
      </top>
      <bottom style="thin">
        <color indexed="64"/>
      </bottom>
      <diagonal/>
    </border>
    <border>
      <left style="thin">
        <color indexed="64"/>
      </left>
      <right style="thin">
        <color indexed="64"/>
      </right>
      <top style="thin">
        <color indexed="64"/>
      </top>
      <bottom style="medium">
        <color theme="5" tint="-0.249977111117893"/>
      </bottom>
      <diagonal/>
    </border>
    <border>
      <left/>
      <right style="thin">
        <color indexed="64"/>
      </right>
      <top style="thin">
        <color indexed="64"/>
      </top>
      <bottom style="medium">
        <color theme="5" tint="-0.249977111117893"/>
      </bottom>
      <diagonal/>
    </border>
    <border>
      <left style="thin">
        <color indexed="64"/>
      </left>
      <right/>
      <top style="thick">
        <color theme="5" tint="-0.249977111117893"/>
      </top>
      <bottom/>
      <diagonal/>
    </border>
    <border>
      <left style="thin">
        <color indexed="64"/>
      </left>
      <right/>
      <top style="thin">
        <color indexed="64"/>
      </top>
      <bottom style="thick">
        <color theme="5" tint="-0.249977111117893"/>
      </bottom>
      <diagonal/>
    </border>
    <border>
      <left style="thin">
        <color indexed="64"/>
      </left>
      <right style="thick">
        <color theme="5" tint="-0.249977111117893"/>
      </right>
      <top style="thin">
        <color indexed="64"/>
      </top>
      <bottom/>
      <diagonal/>
    </border>
    <border>
      <left style="medium">
        <color theme="5" tint="-0.249977111117893"/>
      </left>
      <right style="thin">
        <color indexed="64"/>
      </right>
      <top style="medium">
        <color theme="5" tint="-0.249977111117893"/>
      </top>
      <bottom style="thin">
        <color indexed="64"/>
      </bottom>
      <diagonal/>
    </border>
    <border>
      <left style="thin">
        <color indexed="64"/>
      </left>
      <right style="thin">
        <color indexed="64"/>
      </right>
      <top style="medium">
        <color theme="5" tint="-0.249977111117893"/>
      </top>
      <bottom style="thin">
        <color indexed="64"/>
      </bottom>
      <diagonal/>
    </border>
    <border>
      <left style="thin">
        <color indexed="64"/>
      </left>
      <right style="thick">
        <color theme="5" tint="-0.249977111117893"/>
      </right>
      <top style="medium">
        <color theme="5" tint="-0.249977111117893"/>
      </top>
      <bottom style="thin">
        <color indexed="64"/>
      </bottom>
      <diagonal/>
    </border>
    <border>
      <left style="medium">
        <color theme="5" tint="-0.249977111117893"/>
      </left>
      <right style="thin">
        <color indexed="64"/>
      </right>
      <top style="thin">
        <color indexed="64"/>
      </top>
      <bottom style="thick">
        <color theme="5" tint="-0.249977111117893"/>
      </bottom>
      <diagonal/>
    </border>
    <border>
      <left/>
      <right style="thin">
        <color indexed="64"/>
      </right>
      <top style="thin">
        <color indexed="64"/>
      </top>
      <bottom style="thick">
        <color theme="5" tint="-0.249977111117893"/>
      </bottom>
      <diagonal/>
    </border>
    <border>
      <left/>
      <right style="medium">
        <color theme="5" tint="-0.249977111117893"/>
      </right>
      <top style="thick">
        <color theme="5" tint="-0.249977111117893"/>
      </top>
      <bottom/>
      <diagonal/>
    </border>
    <border>
      <left/>
      <right style="medium">
        <color theme="5" tint="-0.249977111117893"/>
      </right>
      <top style="thin">
        <color indexed="64"/>
      </top>
      <bottom style="thick">
        <color theme="5" tint="-0.249977111117893"/>
      </bottom>
      <diagonal/>
    </border>
    <border>
      <left style="medium">
        <color indexed="64"/>
      </left>
      <right style="medium">
        <color indexed="64"/>
      </right>
      <top/>
      <bottom style="thin">
        <color indexed="64"/>
      </bottom>
      <diagonal/>
    </border>
  </borders>
  <cellStyleXfs count="6">
    <xf numFmtId="0" fontId="0" fillId="0" borderId="0"/>
    <xf numFmtId="0" fontId="1" fillId="0" borderId="0"/>
    <xf numFmtId="44"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21" fillId="0" borderId="0" applyNumberFormat="0" applyFill="0" applyBorder="0" applyAlignment="0" applyProtection="0"/>
  </cellStyleXfs>
  <cellXfs count="720">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Alignment="1">
      <alignment wrapText="1"/>
    </xf>
    <xf numFmtId="0" fontId="0" fillId="2" borderId="12" xfId="0" applyFill="1" applyBorder="1" applyAlignment="1">
      <alignment wrapText="1"/>
    </xf>
    <xf numFmtId="0" fontId="0" fillId="2" borderId="15" xfId="0" applyFill="1" applyBorder="1" applyAlignment="1">
      <alignment wrapText="1"/>
    </xf>
    <xf numFmtId="0" fontId="0" fillId="0" borderId="12" xfId="0" applyBorder="1" applyAlignment="1">
      <alignment wrapText="1"/>
    </xf>
    <xf numFmtId="0" fontId="0" fillId="0" borderId="12" xfId="0" applyBorder="1"/>
    <xf numFmtId="0" fontId="0" fillId="2" borderId="16" xfId="0" applyFill="1" applyBorder="1" applyAlignment="1">
      <alignment wrapText="1"/>
    </xf>
    <xf numFmtId="0" fontId="0" fillId="2" borderId="0" xfId="0" applyFill="1" applyAlignment="1">
      <alignment wrapText="1"/>
    </xf>
    <xf numFmtId="17" fontId="0" fillId="0" borderId="12" xfId="0" applyNumberFormat="1" applyBorder="1"/>
    <xf numFmtId="0" fontId="0" fillId="6" borderId="12" xfId="0" applyFill="1" applyBorder="1"/>
    <xf numFmtId="0" fontId="0" fillId="0" borderId="0" xfId="0" applyAlignment="1">
      <alignment horizontal="center" vertical="center" wrapText="1"/>
    </xf>
    <xf numFmtId="0" fontId="0" fillId="0" borderId="0" xfId="0" applyAlignment="1">
      <alignment horizontal="left" wrapText="1"/>
    </xf>
    <xf numFmtId="0" fontId="0" fillId="0" borderId="0" xfId="0" applyAlignment="1">
      <alignment vertical="center"/>
    </xf>
    <xf numFmtId="0" fontId="0" fillId="0" borderId="12" xfId="0" applyBorder="1" applyAlignment="1">
      <alignment vertical="center" wrapText="1"/>
    </xf>
    <xf numFmtId="0" fontId="0" fillId="0" borderId="20" xfId="0" applyBorder="1" applyAlignment="1">
      <alignment wrapText="1"/>
    </xf>
    <xf numFmtId="0" fontId="0" fillId="4" borderId="21" xfId="0" applyFill="1" applyBorder="1"/>
    <xf numFmtId="0" fontId="0" fillId="2" borderId="21" xfId="0" applyFill="1" applyBorder="1"/>
    <xf numFmtId="0" fontId="0" fillId="2" borderId="21" xfId="0" applyFill="1" applyBorder="1" applyAlignment="1">
      <alignment wrapText="1"/>
    </xf>
    <xf numFmtId="0" fontId="0" fillId="4" borderId="23" xfId="0" applyFill="1" applyBorder="1"/>
    <xf numFmtId="0" fontId="0" fillId="2" borderId="23" xfId="0" applyFill="1" applyBorder="1"/>
    <xf numFmtId="0" fontId="0" fillId="2" borderId="23" xfId="0" applyFill="1" applyBorder="1" applyAlignment="1">
      <alignment wrapText="1"/>
    </xf>
    <xf numFmtId="0" fontId="0" fillId="0" borderId="24" xfId="0" applyBorder="1" applyAlignment="1">
      <alignment wrapText="1"/>
    </xf>
    <xf numFmtId="0" fontId="0" fillId="0" borderId="30" xfId="0" applyBorder="1" applyAlignment="1">
      <alignment wrapText="1"/>
    </xf>
    <xf numFmtId="0" fontId="0" fillId="4" borderId="21" xfId="0" applyFill="1" applyBorder="1" applyAlignment="1">
      <alignment wrapText="1"/>
    </xf>
    <xf numFmtId="0" fontId="0" fillId="2" borderId="21" xfId="0" applyFill="1" applyBorder="1" applyAlignment="1">
      <alignment horizontal="center" vertical="center" wrapText="1"/>
    </xf>
    <xf numFmtId="0" fontId="0" fillId="0" borderId="16" xfId="0" applyBorder="1" applyAlignment="1">
      <alignment horizontal="center" vertical="center" wrapText="1"/>
    </xf>
    <xf numFmtId="0" fontId="0" fillId="0" borderId="20" xfId="0" applyBorder="1" applyAlignment="1">
      <alignment horizontal="center" vertical="center" wrapText="1"/>
    </xf>
    <xf numFmtId="0" fontId="0" fillId="4" borderId="21" xfId="0" applyFill="1" applyBorder="1" applyAlignment="1">
      <alignment horizontal="center" vertical="center" wrapText="1"/>
    </xf>
    <xf numFmtId="0" fontId="0" fillId="0" borderId="8" xfId="0" applyBorder="1" applyAlignment="1">
      <alignment horizontal="center" vertical="center" wrapText="1"/>
    </xf>
    <xf numFmtId="0" fontId="0" fillId="0" borderId="21" xfId="0" applyBorder="1" applyAlignment="1">
      <alignment horizontal="center" vertical="center" wrapText="1"/>
    </xf>
    <xf numFmtId="0" fontId="0" fillId="2" borderId="6" xfId="0" applyFill="1" applyBorder="1" applyAlignment="1">
      <alignment horizontal="center" vertical="center" wrapText="1"/>
    </xf>
    <xf numFmtId="0" fontId="0" fillId="6" borderId="15" xfId="0" applyFill="1" applyBorder="1" applyAlignment="1">
      <alignment horizontal="center" vertical="center" wrapText="1"/>
    </xf>
    <xf numFmtId="0" fontId="0" fillId="6" borderId="16" xfId="0" applyFill="1" applyBorder="1" applyAlignment="1">
      <alignment horizontal="center" vertical="center" wrapText="1"/>
    </xf>
    <xf numFmtId="0" fontId="0" fillId="0" borderId="31" xfId="0" applyBorder="1" applyAlignment="1">
      <alignment horizontal="center" vertical="center" wrapText="1"/>
    </xf>
    <xf numFmtId="0" fontId="0" fillId="4" borderId="32" xfId="0" applyFill="1" applyBorder="1" applyAlignment="1">
      <alignment horizontal="center" vertical="center" wrapText="1"/>
    </xf>
    <xf numFmtId="0" fontId="0" fillId="0" borderId="32" xfId="0" applyBorder="1" applyAlignment="1">
      <alignment horizontal="center" vertical="center" wrapText="1"/>
    </xf>
    <xf numFmtId="0" fontId="0" fillId="0" borderId="24" xfId="0" applyBorder="1" applyAlignment="1">
      <alignment horizontal="center" vertical="center" wrapText="1"/>
    </xf>
    <xf numFmtId="0" fontId="6" fillId="0" borderId="18" xfId="0" applyFont="1" applyBorder="1" applyAlignment="1">
      <alignment horizontal="center" vertical="center" wrapText="1"/>
    </xf>
    <xf numFmtId="0" fontId="0" fillId="2" borderId="32" xfId="0" applyFill="1" applyBorder="1" applyAlignment="1">
      <alignment horizontal="center" vertical="center" wrapText="1"/>
    </xf>
    <xf numFmtId="0" fontId="0" fillId="6" borderId="8" xfId="0" applyFill="1" applyBorder="1" applyAlignment="1">
      <alignment horizontal="center" vertical="center" wrapText="1"/>
    </xf>
    <xf numFmtId="0" fontId="0" fillId="6" borderId="6" xfId="0" applyFill="1" applyBorder="1" applyAlignment="1">
      <alignment horizontal="center" vertical="center" wrapText="1"/>
    </xf>
    <xf numFmtId="0" fontId="0" fillId="6" borderId="32" xfId="0" applyFill="1" applyBorder="1" applyAlignment="1">
      <alignment horizontal="center" vertical="center" wrapText="1"/>
    </xf>
    <xf numFmtId="0" fontId="0" fillId="6" borderId="23" xfId="0" applyFill="1" applyBorder="1" applyAlignment="1">
      <alignment horizontal="center" vertical="center" wrapText="1"/>
    </xf>
    <xf numFmtId="0" fontId="10" fillId="0" borderId="0" xfId="0" applyFont="1" applyAlignment="1">
      <alignment horizontal="left" vertical="top"/>
    </xf>
    <xf numFmtId="0" fontId="6" fillId="0" borderId="12" xfId="0" applyFont="1" applyBorder="1" applyAlignment="1">
      <alignment wrapText="1"/>
    </xf>
    <xf numFmtId="0" fontId="0" fillId="0" borderId="12" xfId="0" applyBorder="1" applyAlignment="1">
      <alignment horizontal="left"/>
    </xf>
    <xf numFmtId="0" fontId="12" fillId="0" borderId="0" xfId="0" applyFont="1"/>
    <xf numFmtId="0" fontId="11" fillId="0" borderId="20" xfId="0" applyFont="1" applyBorder="1"/>
    <xf numFmtId="0" fontId="0" fillId="0" borderId="20" xfId="0" applyBorder="1"/>
    <xf numFmtId="0" fontId="11" fillId="0" borderId="21" xfId="0" applyFont="1" applyBorder="1" applyAlignment="1">
      <alignment horizontal="left" vertical="center"/>
    </xf>
    <xf numFmtId="0" fontId="6" fillId="0" borderId="15" xfId="0" applyFont="1" applyBorder="1"/>
    <xf numFmtId="0" fontId="0" fillId="0" borderId="15" xfId="0" applyBorder="1"/>
    <xf numFmtId="0" fontId="6" fillId="0" borderId="12" xfId="0" applyFont="1" applyBorder="1"/>
    <xf numFmtId="0" fontId="0" fillId="0" borderId="0" xfId="0" applyAlignment="1">
      <alignment vertical="center" wrapText="1"/>
    </xf>
    <xf numFmtId="0" fontId="0" fillId="0" borderId="43" xfId="0" applyBorder="1"/>
    <xf numFmtId="0" fontId="0" fillId="6" borderId="45" xfId="0" applyFill="1" applyBorder="1"/>
    <xf numFmtId="0" fontId="0" fillId="0" borderId="45" xfId="0" applyBorder="1"/>
    <xf numFmtId="0" fontId="0" fillId="0" borderId="46" xfId="0" applyBorder="1"/>
    <xf numFmtId="17" fontId="0" fillId="0" borderId="11" xfId="0" applyNumberFormat="1" applyBorder="1"/>
    <xf numFmtId="17" fontId="0" fillId="0" borderId="44" xfId="0" applyNumberFormat="1" applyBorder="1"/>
    <xf numFmtId="14" fontId="0" fillId="0" borderId="11" xfId="0" applyNumberFormat="1" applyBorder="1"/>
    <xf numFmtId="0" fontId="6" fillId="0" borderId="20" xfId="0" applyFont="1" applyBorder="1"/>
    <xf numFmtId="0" fontId="6" fillId="0" borderId="32" xfId="0" applyFont="1" applyBorder="1"/>
    <xf numFmtId="0" fontId="0" fillId="10" borderId="0" xfId="0" applyFill="1"/>
    <xf numFmtId="0" fontId="0" fillId="9" borderId="18" xfId="0" applyFill="1" applyBorder="1" applyAlignment="1">
      <alignment wrapText="1"/>
    </xf>
    <xf numFmtId="0" fontId="0" fillId="9" borderId="1" xfId="0" applyFill="1" applyBorder="1" applyAlignment="1">
      <alignment wrapText="1"/>
    </xf>
    <xf numFmtId="0" fontId="0" fillId="9" borderId="3" xfId="0" applyFill="1" applyBorder="1" applyAlignment="1">
      <alignment wrapText="1"/>
    </xf>
    <xf numFmtId="0" fontId="0" fillId="9" borderId="19" xfId="0" applyFill="1" applyBorder="1" applyAlignment="1">
      <alignment wrapText="1"/>
    </xf>
    <xf numFmtId="0" fontId="0" fillId="9" borderId="4" xfId="0" applyFill="1" applyBorder="1" applyAlignment="1">
      <alignment wrapText="1"/>
    </xf>
    <xf numFmtId="0" fontId="0" fillId="9" borderId="0" xfId="0" applyFill="1" applyAlignment="1">
      <alignment wrapText="1"/>
    </xf>
    <xf numFmtId="0" fontId="0" fillId="9" borderId="2" xfId="0" applyFill="1" applyBorder="1" applyAlignment="1">
      <alignment wrapText="1"/>
    </xf>
    <xf numFmtId="0" fontId="0" fillId="9" borderId="5" xfId="0" applyFill="1" applyBorder="1" applyAlignment="1">
      <alignment wrapText="1"/>
    </xf>
    <xf numFmtId="0" fontId="0" fillId="0" borderId="19" xfId="0" applyBorder="1" applyAlignment="1">
      <alignment wrapText="1"/>
    </xf>
    <xf numFmtId="0" fontId="0" fillId="4" borderId="0" xfId="0" applyFill="1" applyAlignment="1">
      <alignment wrapText="1"/>
    </xf>
    <xf numFmtId="0" fontId="0" fillId="0" borderId="2" xfId="0" applyBorder="1" applyAlignment="1">
      <alignment wrapText="1"/>
    </xf>
    <xf numFmtId="0" fontId="6" fillId="0" borderId="12" xfId="0" applyFont="1" applyBorder="1" applyAlignment="1">
      <alignment horizontal="left"/>
    </xf>
    <xf numFmtId="0" fontId="0" fillId="0" borderId="12" xfId="0" applyBorder="1" applyAlignment="1">
      <alignment horizontal="left" wrapText="1"/>
    </xf>
    <xf numFmtId="0" fontId="6" fillId="0" borderId="0" xfId="0" applyFont="1" applyAlignment="1">
      <alignment horizontal="center" wrapText="1"/>
    </xf>
    <xf numFmtId="0" fontId="0" fillId="0" borderId="0" xfId="0" applyAlignment="1">
      <alignment horizontal="center"/>
    </xf>
    <xf numFmtId="0" fontId="0" fillId="0" borderId="0" xfId="0" applyAlignment="1">
      <alignment horizontal="center" wrapText="1"/>
    </xf>
    <xf numFmtId="0" fontId="13" fillId="0" borderId="12" xfId="0" applyFont="1" applyBorder="1" applyAlignment="1">
      <alignment wrapText="1"/>
    </xf>
    <xf numFmtId="0" fontId="6" fillId="0" borderId="2" xfId="0" applyFont="1" applyBorder="1" applyAlignment="1">
      <alignment vertical="top" wrapText="1"/>
    </xf>
    <xf numFmtId="0" fontId="6" fillId="0" borderId="0" xfId="0" applyFont="1" applyAlignment="1">
      <alignment vertical="top" wrapText="1"/>
    </xf>
    <xf numFmtId="0" fontId="0" fillId="0" borderId="12" xfId="0" applyBorder="1" applyAlignment="1">
      <alignment horizontal="center" wrapText="1"/>
    </xf>
    <xf numFmtId="0" fontId="0" fillId="0" borderId="4" xfId="0" applyBorder="1" applyAlignment="1">
      <alignment horizontal="center" wrapText="1"/>
    </xf>
    <xf numFmtId="0" fontId="0" fillId="0" borderId="16" xfId="0" applyBorder="1" applyAlignment="1">
      <alignment wrapText="1"/>
    </xf>
    <xf numFmtId="0" fontId="0" fillId="0" borderId="18" xfId="0" applyBorder="1" applyAlignment="1">
      <alignment wrapText="1"/>
    </xf>
    <xf numFmtId="0" fontId="13" fillId="0" borderId="0" xfId="0" applyFont="1" applyAlignment="1">
      <alignment wrapText="1"/>
    </xf>
    <xf numFmtId="0" fontId="0" fillId="0" borderId="9" xfId="0" applyBorder="1" applyAlignment="1">
      <alignment wrapText="1"/>
    </xf>
    <xf numFmtId="0" fontId="0" fillId="11" borderId="21" xfId="0" applyFill="1" applyBorder="1" applyAlignment="1">
      <alignment wrapText="1"/>
    </xf>
    <xf numFmtId="0" fontId="0" fillId="11" borderId="21" xfId="0" applyFill="1" applyBorder="1" applyAlignment="1">
      <alignment horizontal="center" vertical="center" wrapText="1"/>
    </xf>
    <xf numFmtId="0" fontId="0" fillId="11" borderId="6" xfId="0" applyFill="1" applyBorder="1" applyAlignment="1">
      <alignment horizontal="center" vertical="center" wrapText="1"/>
    </xf>
    <xf numFmtId="0" fontId="0" fillId="11" borderId="15" xfId="0" applyFill="1" applyBorder="1" applyAlignment="1">
      <alignment horizontal="center" vertical="center" wrapText="1"/>
    </xf>
    <xf numFmtId="0" fontId="0" fillId="4" borderId="23" xfId="0" applyFill="1" applyBorder="1" applyAlignment="1">
      <alignment wrapText="1"/>
    </xf>
    <xf numFmtId="0" fontId="0" fillId="0" borderId="49" xfId="0" applyBorder="1" applyAlignment="1">
      <alignment wrapText="1"/>
    </xf>
    <xf numFmtId="0" fontId="0" fillId="11" borderId="50" xfId="0" applyFill="1" applyBorder="1" applyAlignment="1">
      <alignment wrapText="1"/>
    </xf>
    <xf numFmtId="0" fontId="0" fillId="0" borderId="12" xfId="0" applyBorder="1" applyAlignment="1">
      <alignment horizontal="center" vertical="center"/>
    </xf>
    <xf numFmtId="0" fontId="0" fillId="2" borderId="17" xfId="0" applyFill="1" applyBorder="1" applyAlignment="1">
      <alignment wrapText="1"/>
    </xf>
    <xf numFmtId="0" fontId="0" fillId="0" borderId="29" xfId="0" applyBorder="1" applyAlignment="1">
      <alignment wrapText="1"/>
    </xf>
    <xf numFmtId="0" fontId="0" fillId="0" borderId="25" xfId="0" applyBorder="1" applyAlignment="1">
      <alignment wrapText="1"/>
    </xf>
    <xf numFmtId="0" fontId="0" fillId="9" borderId="24" xfId="0" applyFill="1" applyBorder="1" applyAlignment="1">
      <alignment wrapText="1"/>
    </xf>
    <xf numFmtId="0" fontId="0" fillId="9" borderId="20" xfId="0" applyFill="1" applyBorder="1" applyAlignment="1">
      <alignment wrapText="1"/>
    </xf>
    <xf numFmtId="17" fontId="0" fillId="0" borderId="17" xfId="0" applyNumberFormat="1" applyBorder="1"/>
    <xf numFmtId="0" fontId="0" fillId="0" borderId="41" xfId="0" applyBorder="1"/>
    <xf numFmtId="0" fontId="0" fillId="2" borderId="41" xfId="0" applyFill="1" applyBorder="1" applyAlignment="1">
      <alignment wrapText="1"/>
    </xf>
    <xf numFmtId="17" fontId="0" fillId="0" borderId="34" xfId="0" applyNumberFormat="1" applyBorder="1" applyAlignment="1">
      <alignment vertical="center" wrapText="1"/>
    </xf>
    <xf numFmtId="17" fontId="0" fillId="0" borderId="51" xfId="0" applyNumberFormat="1" applyBorder="1" applyAlignment="1">
      <alignment vertical="center" wrapText="1"/>
    </xf>
    <xf numFmtId="17" fontId="0" fillId="0" borderId="48" xfId="0" applyNumberFormat="1" applyBorder="1" applyAlignment="1">
      <alignment vertical="center" wrapText="1"/>
    </xf>
    <xf numFmtId="17" fontId="0" fillId="0" borderId="40" xfId="0" applyNumberFormat="1" applyBorder="1"/>
    <xf numFmtId="0" fontId="0" fillId="0" borderId="42" xfId="0" applyBorder="1"/>
    <xf numFmtId="17" fontId="0" fillId="0" borderId="35" xfId="0" applyNumberFormat="1" applyBorder="1" applyAlignment="1">
      <alignment vertical="center" wrapText="1"/>
    </xf>
    <xf numFmtId="0" fontId="0" fillId="0" borderId="53" xfId="0" applyBorder="1"/>
    <xf numFmtId="0" fontId="0" fillId="0" borderId="54" xfId="0" applyBorder="1"/>
    <xf numFmtId="14" fontId="0" fillId="0" borderId="40" xfId="0" applyNumberFormat="1" applyBorder="1"/>
    <xf numFmtId="0" fontId="0" fillId="12" borderId="0" xfId="0" applyFill="1"/>
    <xf numFmtId="0" fontId="0" fillId="12" borderId="5" xfId="0" applyFill="1" applyBorder="1"/>
    <xf numFmtId="0" fontId="0" fillId="12" borderId="7" xfId="0" applyFill="1" applyBorder="1"/>
    <xf numFmtId="0" fontId="0" fillId="12" borderId="8" xfId="0" applyFill="1" applyBorder="1"/>
    <xf numFmtId="0" fontId="0" fillId="6" borderId="9" xfId="0" applyFill="1" applyBorder="1" applyAlignment="1">
      <alignment wrapText="1"/>
    </xf>
    <xf numFmtId="0" fontId="0" fillId="6" borderId="25" xfId="0" applyFill="1" applyBorder="1" applyAlignment="1">
      <alignment wrapText="1"/>
    </xf>
    <xf numFmtId="0" fontId="0" fillId="0" borderId="20" xfId="0" applyBorder="1" applyAlignment="1">
      <alignment vertical="center" wrapText="1"/>
    </xf>
    <xf numFmtId="0" fontId="0" fillId="12" borderId="20" xfId="0" applyFill="1" applyBorder="1" applyAlignment="1">
      <alignment wrapText="1"/>
    </xf>
    <xf numFmtId="0" fontId="0" fillId="0" borderId="0" xfId="0" applyAlignment="1">
      <alignment vertical="top" wrapText="1"/>
    </xf>
    <xf numFmtId="0" fontId="14" fillId="0" borderId="0" xfId="0" applyFont="1" applyAlignment="1">
      <alignment wrapText="1"/>
    </xf>
    <xf numFmtId="0" fontId="14" fillId="0" borderId="0" xfId="0" applyFont="1" applyAlignment="1">
      <alignment horizontal="center" wrapText="1"/>
    </xf>
    <xf numFmtId="0" fontId="14" fillId="0" borderId="0" xfId="0" applyFont="1" applyAlignment="1">
      <alignment vertical="center"/>
    </xf>
    <xf numFmtId="0" fontId="6" fillId="0" borderId="12"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4" xfId="0" applyFont="1" applyBorder="1" applyAlignment="1">
      <alignment horizontal="center" vertical="center" wrapText="1"/>
    </xf>
    <xf numFmtId="0" fontId="6" fillId="0" borderId="0" xfId="0" applyFont="1" applyAlignment="1">
      <alignment horizontal="center" vertical="center" wrapText="1"/>
    </xf>
    <xf numFmtId="0" fontId="14" fillId="0" borderId="12" xfId="0" applyFont="1" applyBorder="1" applyAlignment="1">
      <alignment vertical="center"/>
    </xf>
    <xf numFmtId="0" fontId="0" fillId="0" borderId="17" xfId="0" applyBorder="1"/>
    <xf numFmtId="0" fontId="17" fillId="0" borderId="0" xfId="0" applyFont="1" applyAlignment="1">
      <alignment horizontal="justify"/>
    </xf>
    <xf numFmtId="0" fontId="11" fillId="0" borderId="0" xfId="0" applyFont="1" applyAlignment="1">
      <alignment horizontal="left"/>
    </xf>
    <xf numFmtId="17" fontId="0" fillId="0" borderId="72" xfId="0" applyNumberFormat="1" applyBorder="1"/>
    <xf numFmtId="0" fontId="0" fillId="0" borderId="73" xfId="0" applyBorder="1"/>
    <xf numFmtId="14" fontId="0" fillId="0" borderId="72" xfId="0" applyNumberFormat="1" applyBorder="1"/>
    <xf numFmtId="17" fontId="0" fillId="0" borderId="74" xfId="0" applyNumberFormat="1" applyBorder="1"/>
    <xf numFmtId="17" fontId="0" fillId="0" borderId="20" xfId="0" applyNumberFormat="1" applyBorder="1" applyAlignment="1">
      <alignment vertical="center" wrapText="1"/>
    </xf>
    <xf numFmtId="17" fontId="0" fillId="0" borderId="32" xfId="0" applyNumberFormat="1" applyBorder="1" applyAlignment="1">
      <alignment horizontal="center" vertical="center" wrapText="1"/>
    </xf>
    <xf numFmtId="17" fontId="0" fillId="0" borderId="32" xfId="0" applyNumberFormat="1" applyBorder="1" applyAlignment="1">
      <alignment vertical="center" wrapText="1"/>
    </xf>
    <xf numFmtId="17" fontId="0" fillId="0" borderId="21" xfId="0" applyNumberFormat="1" applyBorder="1" applyAlignment="1">
      <alignment vertical="center" wrapText="1"/>
    </xf>
    <xf numFmtId="0" fontId="6" fillId="0" borderId="21" xfId="0" applyFont="1" applyBorder="1"/>
    <xf numFmtId="0" fontId="0" fillId="4" borderId="28" xfId="0" applyFill="1" applyBorder="1" applyAlignment="1">
      <alignment horizontal="center" vertical="center" wrapText="1"/>
    </xf>
    <xf numFmtId="0" fontId="0" fillId="0" borderId="34" xfId="0" applyBorder="1" applyAlignment="1">
      <alignment horizontal="center" vertical="center" wrapText="1"/>
    </xf>
    <xf numFmtId="17" fontId="0" fillId="0" borderId="47" xfId="0" applyNumberFormat="1" applyBorder="1" applyAlignment="1">
      <alignment vertical="center" wrapText="1"/>
    </xf>
    <xf numFmtId="0" fontId="0" fillId="0" borderId="57" xfId="0" applyBorder="1" applyAlignment="1">
      <alignment wrapText="1"/>
    </xf>
    <xf numFmtId="0" fontId="0" fillId="9" borderId="0" xfId="0" applyFill="1" applyAlignment="1">
      <alignment horizontal="center" wrapText="1"/>
    </xf>
    <xf numFmtId="49" fontId="0" fillId="9" borderId="0" xfId="0" applyNumberFormat="1" applyFill="1" applyAlignment="1">
      <alignment wrapText="1"/>
    </xf>
    <xf numFmtId="0" fontId="0" fillId="9" borderId="0" xfId="0" applyFill="1" applyAlignment="1">
      <alignment vertical="center" wrapText="1"/>
    </xf>
    <xf numFmtId="0" fontId="0" fillId="12" borderId="23" xfId="0" applyFill="1" applyBorder="1" applyAlignment="1">
      <alignment wrapText="1"/>
    </xf>
    <xf numFmtId="0" fontId="0" fillId="12" borderId="21" xfId="0" applyFill="1" applyBorder="1" applyAlignment="1">
      <alignment wrapText="1"/>
    </xf>
    <xf numFmtId="0" fontId="14" fillId="0" borderId="81" xfId="0" applyFont="1" applyBorder="1" applyAlignment="1">
      <alignment horizontal="center" wrapText="1"/>
    </xf>
    <xf numFmtId="0" fontId="0" fillId="9" borderId="0" xfId="0" applyFill="1"/>
    <xf numFmtId="0" fontId="0" fillId="0" borderId="79" xfId="0" applyBorder="1"/>
    <xf numFmtId="0" fontId="0" fillId="0" borderId="22" xfId="0" applyBorder="1"/>
    <xf numFmtId="0" fontId="0" fillId="0" borderId="38" xfId="0" applyBorder="1"/>
    <xf numFmtId="0" fontId="0" fillId="6" borderId="17" xfId="0" applyFill="1" applyBorder="1"/>
    <xf numFmtId="0" fontId="0" fillId="0" borderId="26" xfId="0" applyBorder="1"/>
    <xf numFmtId="0" fontId="0" fillId="0" borderId="76" xfId="0" applyBorder="1"/>
    <xf numFmtId="0" fontId="0" fillId="0" borderId="82" xfId="0" applyBorder="1"/>
    <xf numFmtId="166" fontId="0" fillId="11" borderId="21" xfId="0" applyNumberFormat="1" applyFill="1" applyBorder="1" applyAlignment="1">
      <alignment wrapText="1"/>
    </xf>
    <xf numFmtId="0" fontId="0" fillId="6" borderId="3" xfId="0" applyFill="1" applyBorder="1" applyAlignment="1">
      <alignment horizontal="center" vertical="center" wrapText="1"/>
    </xf>
    <xf numFmtId="0" fontId="0" fillId="6" borderId="1" xfId="0" applyFill="1" applyBorder="1" applyAlignment="1">
      <alignment horizontal="center" vertical="center" wrapText="1"/>
    </xf>
    <xf numFmtId="0" fontId="0" fillId="11" borderId="48" xfId="0" applyFill="1" applyBorder="1" applyAlignment="1">
      <alignment horizontal="center" vertical="center" wrapText="1"/>
    </xf>
    <xf numFmtId="0" fontId="0" fillId="0" borderId="84" xfId="0" applyBorder="1" applyAlignment="1">
      <alignment horizontal="center" vertical="center" wrapText="1"/>
    </xf>
    <xf numFmtId="0" fontId="0" fillId="6" borderId="84" xfId="0" applyFill="1" applyBorder="1" applyAlignment="1">
      <alignment horizontal="center" vertical="center" wrapText="1"/>
    </xf>
    <xf numFmtId="0" fontId="0" fillId="6" borderId="87" xfId="0" applyFill="1" applyBorder="1" applyAlignment="1">
      <alignment horizontal="center" vertical="center" wrapText="1"/>
    </xf>
    <xf numFmtId="0" fontId="0" fillId="6" borderId="90" xfId="0" applyFill="1" applyBorder="1" applyAlignment="1">
      <alignment horizontal="center" vertical="center" wrapText="1"/>
    </xf>
    <xf numFmtId="0" fontId="0" fillId="6" borderId="91" xfId="0" applyFill="1" applyBorder="1" applyAlignment="1">
      <alignment horizontal="center" vertical="center" wrapText="1"/>
    </xf>
    <xf numFmtId="0" fontId="0" fillId="0" borderId="92" xfId="0" applyBorder="1" applyAlignment="1">
      <alignment horizontal="center" vertical="center" wrapText="1"/>
    </xf>
    <xf numFmtId="0" fontId="0" fillId="4" borderId="93" xfId="0" applyFill="1" applyBorder="1" applyAlignment="1">
      <alignment horizontal="center" vertical="center" wrapText="1"/>
    </xf>
    <xf numFmtId="0" fontId="0" fillId="0" borderId="93" xfId="0" applyBorder="1" applyAlignment="1">
      <alignment horizontal="center" vertical="center" wrapText="1"/>
    </xf>
    <xf numFmtId="0" fontId="0" fillId="2" borderId="94" xfId="0" applyFill="1" applyBorder="1" applyAlignment="1">
      <alignment horizontal="center" vertical="center" wrapText="1"/>
    </xf>
    <xf numFmtId="0" fontId="0" fillId="6" borderId="93" xfId="0" applyFill="1" applyBorder="1" applyAlignment="1">
      <alignment horizontal="center" vertical="center" wrapText="1"/>
    </xf>
    <xf numFmtId="0" fontId="0" fillId="6" borderId="95" xfId="0" applyFill="1" applyBorder="1" applyAlignment="1">
      <alignment horizontal="center" vertical="center" wrapText="1"/>
    </xf>
    <xf numFmtId="0" fontId="0" fillId="4" borderId="94" xfId="0" applyFill="1" applyBorder="1" applyAlignment="1">
      <alignment horizontal="center" vertical="center" wrapText="1"/>
    </xf>
    <xf numFmtId="0" fontId="0" fillId="6" borderId="96" xfId="0" applyFill="1" applyBorder="1" applyAlignment="1">
      <alignment horizontal="center" vertical="center" wrapText="1"/>
    </xf>
    <xf numFmtId="0" fontId="0" fillId="2" borderId="93" xfId="0" applyFill="1" applyBorder="1" applyAlignment="1">
      <alignment horizontal="center" vertical="center" wrapText="1"/>
    </xf>
    <xf numFmtId="0" fontId="0" fillId="0" borderId="97" xfId="0" applyBorder="1" applyAlignment="1">
      <alignment wrapText="1"/>
    </xf>
    <xf numFmtId="0" fontId="0" fillId="11" borderId="98" xfId="0" applyFill="1" applyBorder="1" applyAlignment="1">
      <alignment wrapText="1"/>
    </xf>
    <xf numFmtId="0" fontId="6" fillId="0" borderId="30" xfId="0" applyFont="1" applyBorder="1" applyAlignment="1">
      <alignment horizontal="center" vertical="center" wrapText="1"/>
    </xf>
    <xf numFmtId="0" fontId="6" fillId="4" borderId="28" xfId="0" applyFont="1" applyFill="1" applyBorder="1" applyAlignment="1">
      <alignment horizontal="center" vertical="center" wrapText="1"/>
    </xf>
    <xf numFmtId="0" fontId="0" fillId="0" borderId="30" xfId="0" applyBorder="1" applyAlignment="1">
      <alignment horizontal="center" vertical="center" wrapText="1"/>
    </xf>
    <xf numFmtId="0" fontId="14" fillId="0" borderId="80" xfId="0" applyFont="1" applyBorder="1" applyAlignment="1">
      <alignment horizontal="center" vertical="top" wrapText="1"/>
    </xf>
    <xf numFmtId="0" fontId="0" fillId="9" borderId="0" xfId="0" applyFill="1" applyAlignment="1">
      <alignment horizontal="center" vertical="top" wrapText="1"/>
    </xf>
    <xf numFmtId="0" fontId="0" fillId="9" borderId="0" xfId="0" applyFill="1" applyAlignment="1">
      <alignment vertical="top" wrapText="1"/>
    </xf>
    <xf numFmtId="0" fontId="14" fillId="0" borderId="29" xfId="0" applyFont="1" applyBorder="1" applyAlignment="1">
      <alignment vertical="center"/>
    </xf>
    <xf numFmtId="0" fontId="14" fillId="0" borderId="25" xfId="0" applyFont="1" applyBorder="1" applyAlignment="1">
      <alignment vertical="center"/>
    </xf>
    <xf numFmtId="0" fontId="14" fillId="0" borderId="57" xfId="0" applyFont="1" applyBorder="1" applyAlignment="1">
      <alignment vertical="center"/>
    </xf>
    <xf numFmtId="0" fontId="0" fillId="11" borderId="59" xfId="0" applyFill="1" applyBorder="1" applyAlignment="1">
      <alignment vertical="center" wrapText="1"/>
    </xf>
    <xf numFmtId="0" fontId="0" fillId="11" borderId="76" xfId="0" applyFill="1" applyBorder="1" applyAlignment="1">
      <alignment vertical="center" wrapText="1"/>
    </xf>
    <xf numFmtId="0" fontId="0" fillId="11" borderId="82" xfId="0" applyFill="1" applyBorder="1" applyAlignment="1">
      <alignment vertical="center" wrapText="1"/>
    </xf>
    <xf numFmtId="0" fontId="0" fillId="4" borderId="33" xfId="0" applyFill="1" applyBorder="1" applyAlignment="1">
      <alignment horizontal="center" vertical="center" wrapText="1"/>
    </xf>
    <xf numFmtId="0" fontId="0" fillId="6" borderId="41" xfId="0" applyFill="1" applyBorder="1"/>
    <xf numFmtId="0" fontId="0" fillId="6" borderId="6" xfId="0" applyFill="1" applyBorder="1"/>
    <xf numFmtId="0" fontId="0" fillId="6" borderId="15" xfId="0" applyFill="1" applyBorder="1"/>
    <xf numFmtId="0" fontId="0" fillId="6" borderId="73" xfId="0" applyFill="1" applyBorder="1"/>
    <xf numFmtId="0" fontId="0" fillId="6" borderId="43" xfId="0" applyFill="1" applyBorder="1"/>
    <xf numFmtId="0" fontId="0" fillId="6" borderId="46" xfId="0" applyFill="1" applyBorder="1"/>
    <xf numFmtId="0" fontId="0" fillId="4" borderId="29" xfId="0" applyFill="1" applyBorder="1" applyAlignment="1">
      <alignment wrapText="1"/>
    </xf>
    <xf numFmtId="0" fontId="0" fillId="6" borderId="20" xfId="0" applyFill="1" applyBorder="1" applyAlignment="1">
      <alignment wrapText="1"/>
    </xf>
    <xf numFmtId="0" fontId="0" fillId="6" borderId="21" xfId="0" applyFill="1" applyBorder="1" applyAlignment="1">
      <alignment wrapText="1"/>
    </xf>
    <xf numFmtId="166" fontId="0" fillId="11" borderId="23" xfId="0" applyNumberFormat="1" applyFill="1" applyBorder="1" applyAlignment="1">
      <alignment wrapText="1"/>
    </xf>
    <xf numFmtId="17" fontId="0" fillId="0" borderId="8" xfId="0" applyNumberFormat="1" applyBorder="1"/>
    <xf numFmtId="17" fontId="0" fillId="0" borderId="16" xfId="0" applyNumberFormat="1" applyBorder="1"/>
    <xf numFmtId="0" fontId="0" fillId="11" borderId="31" xfId="0" applyFill="1" applyBorder="1" applyAlignment="1">
      <alignment vertical="center" wrapText="1"/>
    </xf>
    <xf numFmtId="0" fontId="0" fillId="11" borderId="52" xfId="0" applyFill="1" applyBorder="1" applyAlignment="1">
      <alignment horizontal="center" vertical="center" wrapText="1"/>
    </xf>
    <xf numFmtId="0" fontId="0" fillId="2" borderId="52" xfId="0" applyFill="1" applyBorder="1" applyAlignment="1">
      <alignment horizontal="center" vertical="center" wrapText="1"/>
    </xf>
    <xf numFmtId="0" fontId="0" fillId="11" borderId="52" xfId="0" applyFill="1" applyBorder="1" applyAlignment="1">
      <alignment vertical="center" wrapText="1"/>
    </xf>
    <xf numFmtId="0" fontId="0" fillId="11" borderId="61" xfId="0" applyFill="1" applyBorder="1" applyAlignment="1">
      <alignment vertical="center" wrapText="1"/>
    </xf>
    <xf numFmtId="0" fontId="0" fillId="0" borderId="32" xfId="0" applyBorder="1" applyAlignment="1">
      <alignment vertical="center" wrapText="1"/>
    </xf>
    <xf numFmtId="0" fontId="0" fillId="11" borderId="30" xfId="0" applyFill="1" applyBorder="1"/>
    <xf numFmtId="0" fontId="0" fillId="0" borderId="27" xfId="0" applyBorder="1"/>
    <xf numFmtId="0" fontId="0" fillId="11" borderId="27" xfId="0" applyFill="1" applyBorder="1"/>
    <xf numFmtId="0" fontId="0" fillId="0" borderId="28" xfId="0" applyBorder="1"/>
    <xf numFmtId="0" fontId="0" fillId="0" borderId="58" xfId="0" applyBorder="1" applyAlignment="1">
      <alignment wrapText="1"/>
    </xf>
    <xf numFmtId="0" fontId="0" fillId="0" borderId="10" xfId="0" applyBorder="1" applyAlignment="1">
      <alignment wrapText="1"/>
    </xf>
    <xf numFmtId="166" fontId="0" fillId="11" borderId="9" xfId="0" applyNumberFormat="1" applyFill="1" applyBorder="1" applyAlignment="1">
      <alignment wrapText="1"/>
    </xf>
    <xf numFmtId="0" fontId="0" fillId="0" borderId="34" xfId="0" applyBorder="1"/>
    <xf numFmtId="0" fontId="0" fillId="0" borderId="51" xfId="0" applyBorder="1"/>
    <xf numFmtId="0" fontId="0" fillId="0" borderId="51" xfId="0" applyBorder="1" applyAlignment="1">
      <alignment wrapText="1"/>
    </xf>
    <xf numFmtId="0" fontId="0" fillId="0" borderId="48" xfId="0" applyBorder="1"/>
    <xf numFmtId="167" fontId="0" fillId="11" borderId="32" xfId="3" applyNumberFormat="1" applyFont="1" applyFill="1" applyBorder="1"/>
    <xf numFmtId="0" fontId="0" fillId="2" borderId="8" xfId="0" applyFill="1" applyBorder="1"/>
    <xf numFmtId="0" fontId="0" fillId="2" borderId="17" xfId="0" applyFill="1" applyBorder="1"/>
    <xf numFmtId="0" fontId="0" fillId="6" borderId="57" xfId="0" applyFill="1" applyBorder="1" applyAlignment="1">
      <alignment wrapText="1"/>
    </xf>
    <xf numFmtId="0" fontId="0" fillId="6" borderId="0" xfId="0" applyFill="1"/>
    <xf numFmtId="0" fontId="0" fillId="6" borderId="23" xfId="0" applyFill="1" applyBorder="1"/>
    <xf numFmtId="0" fontId="0" fillId="6" borderId="22" xfId="0" applyFill="1" applyBorder="1"/>
    <xf numFmtId="0" fontId="0" fillId="6" borderId="21" xfId="0" applyFill="1" applyBorder="1" applyAlignment="1">
      <alignment horizontal="center" vertical="center" wrapText="1"/>
    </xf>
    <xf numFmtId="0" fontId="0" fillId="6" borderId="35" xfId="0" applyFill="1" applyBorder="1" applyAlignment="1">
      <alignment vertical="center" wrapText="1"/>
    </xf>
    <xf numFmtId="0" fontId="0" fillId="6" borderId="36" xfId="0" applyFill="1" applyBorder="1" applyAlignment="1">
      <alignment vertical="center" wrapText="1"/>
    </xf>
    <xf numFmtId="0" fontId="0" fillId="6" borderId="37" xfId="0" applyFill="1" applyBorder="1" applyAlignment="1">
      <alignment vertical="center" wrapText="1"/>
    </xf>
    <xf numFmtId="0" fontId="0" fillId="6" borderId="86" xfId="0" applyFill="1" applyBorder="1" applyAlignment="1">
      <alignment vertical="center" wrapText="1"/>
    </xf>
    <xf numFmtId="0" fontId="0" fillId="6" borderId="87" xfId="0" applyFill="1" applyBorder="1" applyAlignment="1">
      <alignment vertical="center" wrapText="1"/>
    </xf>
    <xf numFmtId="0" fontId="0" fillId="6" borderId="88" xfId="0" applyFill="1" applyBorder="1" applyAlignment="1">
      <alignment vertical="center" wrapText="1"/>
    </xf>
    <xf numFmtId="9" fontId="0" fillId="11" borderId="9" xfId="4" applyFont="1" applyFill="1" applyBorder="1" applyAlignment="1">
      <alignment wrapText="1"/>
    </xf>
    <xf numFmtId="0" fontId="0" fillId="6" borderId="30" xfId="0" applyFill="1" applyBorder="1"/>
    <xf numFmtId="0" fontId="0" fillId="0" borderId="48" xfId="0" applyBorder="1" applyAlignment="1">
      <alignment wrapText="1"/>
    </xf>
    <xf numFmtId="43" fontId="0" fillId="11" borderId="0" xfId="3" applyFont="1" applyFill="1"/>
    <xf numFmtId="166" fontId="0" fillId="0" borderId="0" xfId="0" applyNumberFormat="1"/>
    <xf numFmtId="14" fontId="6" fillId="4" borderId="28" xfId="0" applyNumberFormat="1" applyFont="1" applyFill="1" applyBorder="1" applyAlignment="1">
      <alignment horizontal="center" vertical="center" wrapText="1"/>
    </xf>
    <xf numFmtId="14" fontId="0" fillId="4" borderId="28" xfId="0" applyNumberFormat="1" applyFill="1" applyBorder="1" applyAlignment="1">
      <alignment horizontal="center" vertical="center" wrapText="1"/>
    </xf>
    <xf numFmtId="0" fontId="0" fillId="0" borderId="18" xfId="0" applyBorder="1"/>
    <xf numFmtId="0" fontId="6" fillId="0" borderId="0" xfId="0" applyFont="1"/>
    <xf numFmtId="0" fontId="0" fillId="0" borderId="12" xfId="0" applyBorder="1" applyAlignment="1">
      <alignment horizontal="center"/>
    </xf>
    <xf numFmtId="0" fontId="21" fillId="0" borderId="12" xfId="5" applyBorder="1"/>
    <xf numFmtId="0" fontId="0" fillId="6" borderId="21" xfId="0" applyFill="1" applyBorder="1"/>
    <xf numFmtId="17" fontId="0" fillId="0" borderId="49" xfId="0" applyNumberFormat="1" applyBorder="1"/>
    <xf numFmtId="0" fontId="0" fillId="6" borderId="19" xfId="0" applyFill="1" applyBorder="1"/>
    <xf numFmtId="0" fontId="0" fillId="0" borderId="52" xfId="0" applyBorder="1"/>
    <xf numFmtId="0" fontId="0" fillId="0" borderId="50" xfId="0" applyBorder="1"/>
    <xf numFmtId="0" fontId="0" fillId="0" borderId="40" xfId="0" applyBorder="1"/>
    <xf numFmtId="0" fontId="0" fillId="0" borderId="11" xfId="0" applyBorder="1"/>
    <xf numFmtId="0" fontId="0" fillId="0" borderId="44" xfId="0" applyBorder="1"/>
    <xf numFmtId="0" fontId="0" fillId="2" borderId="45" xfId="0" applyFill="1" applyBorder="1" applyAlignment="1">
      <alignment wrapText="1"/>
    </xf>
    <xf numFmtId="0" fontId="0" fillId="0" borderId="19" xfId="0" applyBorder="1"/>
    <xf numFmtId="17" fontId="0" fillId="0" borderId="41" xfId="0" applyNumberFormat="1" applyBorder="1" applyAlignment="1">
      <alignment horizontal="center" vertical="center" wrapText="1"/>
    </xf>
    <xf numFmtId="17" fontId="0" fillId="0" borderId="41" xfId="0" applyNumberFormat="1" applyBorder="1" applyAlignment="1">
      <alignment vertical="center" wrapText="1"/>
    </xf>
    <xf numFmtId="17" fontId="0" fillId="0" borderId="42" xfId="0" applyNumberFormat="1" applyBorder="1" applyAlignment="1">
      <alignment vertical="center" wrapText="1"/>
    </xf>
    <xf numFmtId="0" fontId="0" fillId="9" borderId="12" xfId="0" applyFill="1" applyBorder="1"/>
    <xf numFmtId="0" fontId="0" fillId="0" borderId="100" xfId="0" applyBorder="1" applyAlignment="1">
      <alignment wrapText="1"/>
    </xf>
    <xf numFmtId="9" fontId="0" fillId="11" borderId="21" xfId="4" applyFont="1" applyFill="1" applyBorder="1" applyAlignment="1">
      <alignment wrapText="1"/>
    </xf>
    <xf numFmtId="9" fontId="0" fillId="11" borderId="23" xfId="4" applyFont="1" applyFill="1" applyBorder="1" applyAlignment="1">
      <alignment wrapText="1"/>
    </xf>
    <xf numFmtId="1" fontId="0" fillId="11" borderId="21" xfId="0" applyNumberFormat="1" applyFill="1" applyBorder="1" applyAlignment="1">
      <alignment wrapText="1"/>
    </xf>
    <xf numFmtId="0" fontId="0" fillId="13" borderId="12" xfId="0" applyFill="1" applyBorder="1" applyAlignment="1">
      <alignment horizontal="center" vertical="center" wrapText="1"/>
    </xf>
    <xf numFmtId="0" fontId="0" fillId="13" borderId="43" xfId="0" applyFill="1" applyBorder="1" applyAlignment="1">
      <alignment horizontal="center" vertical="center" wrapText="1"/>
    </xf>
    <xf numFmtId="0" fontId="0" fillId="13" borderId="45" xfId="0" applyFill="1" applyBorder="1" applyAlignment="1">
      <alignment horizontal="center" vertical="center" wrapText="1"/>
    </xf>
    <xf numFmtId="9" fontId="22" fillId="0" borderId="0" xfId="0" applyNumberFormat="1" applyFont="1"/>
    <xf numFmtId="1" fontId="0" fillId="9" borderId="0" xfId="0" applyNumberFormat="1" applyFill="1" applyAlignment="1">
      <alignment wrapText="1"/>
    </xf>
    <xf numFmtId="0" fontId="23" fillId="0" borderId="4" xfId="0" applyFont="1" applyBorder="1" applyAlignment="1">
      <alignment horizontal="center" vertical="center" wrapText="1"/>
    </xf>
    <xf numFmtId="0" fontId="23" fillId="0" borderId="0" xfId="0" applyFont="1" applyAlignment="1">
      <alignment horizontal="center" vertical="center" wrapText="1"/>
    </xf>
    <xf numFmtId="0" fontId="23" fillId="0" borderId="5" xfId="0" applyFont="1" applyBorder="1" applyAlignment="1">
      <alignment horizontal="center" vertical="center" wrapText="1"/>
    </xf>
    <xf numFmtId="9" fontId="0" fillId="13" borderId="12" xfId="4" applyFont="1" applyFill="1" applyBorder="1"/>
    <xf numFmtId="0" fontId="26" fillId="0" borderId="0" xfId="0" applyFont="1"/>
    <xf numFmtId="0" fontId="0" fillId="11" borderId="31" xfId="0" applyFill="1" applyBorder="1" applyAlignment="1">
      <alignment horizontal="center" vertical="center" wrapText="1"/>
    </xf>
    <xf numFmtId="0" fontId="0" fillId="0" borderId="20" xfId="0" applyBorder="1" applyAlignment="1">
      <alignment horizontal="center" vertical="center"/>
    </xf>
    <xf numFmtId="0" fontId="0" fillId="13" borderId="12" xfId="0" applyFill="1" applyBorder="1" applyAlignment="1">
      <alignment horizontal="center" vertical="center"/>
    </xf>
    <xf numFmtId="0" fontId="0" fillId="13" borderId="43" xfId="0" applyFill="1" applyBorder="1" applyAlignment="1">
      <alignment horizontal="center" vertical="center"/>
    </xf>
    <xf numFmtId="0" fontId="0" fillId="13" borderId="46" xfId="0" applyFill="1" applyBorder="1" applyAlignment="1">
      <alignment horizontal="center" vertical="center"/>
    </xf>
    <xf numFmtId="0" fontId="0" fillId="0" borderId="11" xfId="0" applyBorder="1" applyAlignment="1">
      <alignment vertical="center" wrapText="1"/>
    </xf>
    <xf numFmtId="0" fontId="0" fillId="13" borderId="12" xfId="0" applyFill="1" applyBorder="1"/>
    <xf numFmtId="1" fontId="0" fillId="13" borderId="12" xfId="0" applyNumberFormat="1" applyFill="1" applyBorder="1"/>
    <xf numFmtId="1" fontId="0" fillId="13" borderId="41" xfId="0" applyNumberFormat="1" applyFill="1" applyBorder="1"/>
    <xf numFmtId="9" fontId="0" fillId="13" borderId="45" xfId="0" applyNumberFormat="1" applyFill="1" applyBorder="1"/>
    <xf numFmtId="1" fontId="0" fillId="13" borderId="45" xfId="0" applyNumberFormat="1" applyFill="1" applyBorder="1"/>
    <xf numFmtId="166" fontId="0" fillId="13" borderId="12" xfId="0" applyNumberFormat="1" applyFill="1" applyBorder="1" applyAlignment="1">
      <alignment horizontal="center" vertical="center" wrapText="1"/>
    </xf>
    <xf numFmtId="166" fontId="0" fillId="13" borderId="45" xfId="0" applyNumberFormat="1" applyFill="1" applyBorder="1" applyAlignment="1">
      <alignment horizontal="center" vertical="center" wrapText="1"/>
    </xf>
    <xf numFmtId="0" fontId="0" fillId="13" borderId="11" xfId="0" applyFill="1" applyBorder="1" applyAlignment="1">
      <alignment horizontal="center" vertical="center"/>
    </xf>
    <xf numFmtId="0" fontId="0" fillId="13" borderId="44" xfId="0" applyFill="1" applyBorder="1" applyAlignment="1">
      <alignment horizontal="center" vertical="center"/>
    </xf>
    <xf numFmtId="0" fontId="6" fillId="0" borderId="43" xfId="0" applyFont="1" applyBorder="1" applyAlignment="1">
      <alignment horizontal="center" vertical="center"/>
    </xf>
    <xf numFmtId="0" fontId="0" fillId="0" borderId="0" xfId="0" applyAlignment="1">
      <alignment horizontal="left"/>
    </xf>
    <xf numFmtId="0" fontId="21" fillId="0" borderId="12" xfId="5" applyBorder="1" applyAlignment="1">
      <alignment horizontal="left"/>
    </xf>
    <xf numFmtId="0" fontId="21" fillId="0" borderId="12" xfId="5" applyFill="1" applyBorder="1" applyAlignment="1">
      <alignment horizontal="left" vertical="center"/>
    </xf>
    <xf numFmtId="0" fontId="0" fillId="0" borderId="0" xfId="0" applyAlignment="1">
      <alignment horizontal="center" vertical="center"/>
    </xf>
    <xf numFmtId="0" fontId="6" fillId="11" borderId="12" xfId="0" applyFont="1" applyFill="1" applyBorder="1" applyAlignment="1">
      <alignment horizontal="center" vertical="center"/>
    </xf>
    <xf numFmtId="0" fontId="0" fillId="6" borderId="24" xfId="0" applyFill="1" applyBorder="1" applyAlignment="1">
      <alignment wrapText="1"/>
    </xf>
    <xf numFmtId="166" fontId="0" fillId="6" borderId="21" xfId="0" applyNumberFormat="1" applyFill="1" applyBorder="1" applyAlignment="1">
      <alignment wrapText="1"/>
    </xf>
    <xf numFmtId="14" fontId="0" fillId="4" borderId="21" xfId="0" applyNumberFormat="1" applyFill="1" applyBorder="1" applyAlignment="1">
      <alignment wrapText="1"/>
    </xf>
    <xf numFmtId="0" fontId="0" fillId="4" borderId="52" xfId="0" applyFill="1" applyBorder="1" applyAlignment="1">
      <alignment horizontal="center" vertical="center" wrapText="1"/>
    </xf>
    <xf numFmtId="0" fontId="0" fillId="4" borderId="61" xfId="0" applyFill="1" applyBorder="1" applyAlignment="1">
      <alignment horizontal="center" vertical="center" wrapText="1"/>
    </xf>
    <xf numFmtId="49" fontId="0" fillId="4" borderId="21" xfId="0" applyNumberFormat="1" applyFill="1" applyBorder="1" applyAlignment="1">
      <alignment wrapText="1"/>
    </xf>
    <xf numFmtId="0" fontId="0" fillId="9" borderId="0" xfId="0" applyFill="1" applyAlignment="1">
      <alignment horizontal="center" vertical="center" wrapText="1"/>
    </xf>
    <xf numFmtId="0" fontId="6" fillId="11" borderId="45" xfId="0" applyFont="1" applyFill="1" applyBorder="1" applyAlignment="1">
      <alignment horizontal="center" vertical="center"/>
    </xf>
    <xf numFmtId="0" fontId="6" fillId="0" borderId="40" xfId="0" applyFont="1" applyBorder="1" applyAlignment="1">
      <alignment horizontal="center" vertical="center" wrapText="1"/>
    </xf>
    <xf numFmtId="0" fontId="6" fillId="11" borderId="41" xfId="0" applyFont="1" applyFill="1" applyBorder="1" applyAlignment="1">
      <alignment horizontal="center" vertical="center"/>
    </xf>
    <xf numFmtId="0" fontId="6" fillId="0" borderId="42" xfId="0" applyFont="1" applyBorder="1" applyAlignment="1">
      <alignment horizontal="center" vertical="center"/>
    </xf>
    <xf numFmtId="0" fontId="6" fillId="0" borderId="11" xfId="0" applyFont="1" applyBorder="1" applyAlignment="1">
      <alignment horizontal="center" vertical="center" wrapText="1"/>
    </xf>
    <xf numFmtId="0" fontId="6" fillId="0" borderId="43" xfId="0" applyFont="1" applyBorder="1" applyAlignment="1">
      <alignment horizontal="center" vertical="center" wrapText="1"/>
    </xf>
    <xf numFmtId="0" fontId="6" fillId="0" borderId="44" xfId="0" applyFont="1" applyBorder="1" applyAlignment="1">
      <alignment horizontal="center" vertical="center" wrapText="1"/>
    </xf>
    <xf numFmtId="0" fontId="6" fillId="0" borderId="46" xfId="0" applyFont="1" applyBorder="1" applyAlignment="1">
      <alignment horizontal="center" vertical="center"/>
    </xf>
    <xf numFmtId="0" fontId="0" fillId="0" borderId="12" xfId="0" applyBorder="1" applyAlignment="1">
      <alignment horizontal="left" vertical="center"/>
    </xf>
    <xf numFmtId="0" fontId="0" fillId="0" borderId="12" xfId="0" applyBorder="1" applyAlignment="1">
      <alignment horizontal="center" vertical="center" wrapText="1"/>
    </xf>
    <xf numFmtId="0" fontId="0" fillId="2" borderId="11" xfId="0" applyFill="1" applyBorder="1"/>
    <xf numFmtId="0" fontId="0" fillId="2" borderId="44" xfId="0" applyFill="1" applyBorder="1"/>
    <xf numFmtId="0" fontId="0" fillId="2" borderId="12" xfId="0" applyFill="1" applyBorder="1"/>
    <xf numFmtId="0" fontId="0" fillId="2" borderId="12" xfId="0" applyFill="1" applyBorder="1" applyAlignment="1">
      <alignment horizontal="left" wrapText="1"/>
    </xf>
    <xf numFmtId="0" fontId="0" fillId="0" borderId="41" xfId="0" applyBorder="1" applyAlignment="1">
      <alignment horizontal="left"/>
    </xf>
    <xf numFmtId="0" fontId="0" fillId="0" borderId="17" xfId="0" applyBorder="1" applyAlignment="1">
      <alignment horizontal="left"/>
    </xf>
    <xf numFmtId="0" fontId="0" fillId="0" borderId="37" xfId="0" applyBorder="1"/>
    <xf numFmtId="0" fontId="0" fillId="0" borderId="108" xfId="0" applyBorder="1"/>
    <xf numFmtId="0" fontId="0" fillId="0" borderId="16" xfId="0" applyBorder="1"/>
    <xf numFmtId="0" fontId="0" fillId="0" borderId="109" xfId="0" applyBorder="1"/>
    <xf numFmtId="0" fontId="0" fillId="0" borderId="111" xfId="0" applyBorder="1"/>
    <xf numFmtId="0" fontId="0" fillId="0" borderId="110" xfId="0" applyBorder="1"/>
    <xf numFmtId="0" fontId="0" fillId="0" borderId="112" xfId="0" applyBorder="1"/>
    <xf numFmtId="0" fontId="0" fillId="0" borderId="114" xfId="0" applyBorder="1"/>
    <xf numFmtId="0" fontId="0" fillId="0" borderId="117" xfId="0" applyBorder="1"/>
    <xf numFmtId="0" fontId="0" fillId="0" borderId="6" xfId="0" applyBorder="1" applyAlignment="1">
      <alignment horizontal="left"/>
    </xf>
    <xf numFmtId="0" fontId="0" fillId="0" borderId="119" xfId="0" applyBorder="1" applyAlignment="1">
      <alignment horizontal="left"/>
    </xf>
    <xf numFmtId="0" fontId="0" fillId="0" borderId="121" xfId="0" applyBorder="1"/>
    <xf numFmtId="0" fontId="0" fillId="0" borderId="122" xfId="0" applyBorder="1"/>
    <xf numFmtId="0" fontId="0" fillId="0" borderId="123" xfId="0" applyBorder="1"/>
    <xf numFmtId="0" fontId="0" fillId="0" borderId="124" xfId="0" applyBorder="1"/>
    <xf numFmtId="0" fontId="0" fillId="0" borderId="113" xfId="0" applyBorder="1"/>
    <xf numFmtId="0" fontId="0" fillId="0" borderId="125" xfId="0" applyBorder="1"/>
    <xf numFmtId="0" fontId="0" fillId="0" borderId="34" xfId="0" applyBorder="1" applyAlignment="1">
      <alignment wrapText="1"/>
    </xf>
    <xf numFmtId="0" fontId="0" fillId="2" borderId="48" xfId="0" applyFill="1" applyBorder="1"/>
    <xf numFmtId="0" fontId="0" fillId="9" borderId="9" xfId="0" applyFill="1" applyBorder="1" applyAlignment="1">
      <alignment wrapText="1"/>
    </xf>
    <xf numFmtId="0" fontId="0" fillId="2" borderId="15" xfId="0" applyFill="1" applyBorder="1" applyAlignment="1">
      <alignment horizontal="left" wrapText="1"/>
    </xf>
    <xf numFmtId="0" fontId="0" fillId="4" borderId="12" xfId="0" applyFill="1" applyBorder="1"/>
    <xf numFmtId="17" fontId="0" fillId="0" borderId="79" xfId="0" applyNumberFormat="1" applyBorder="1" applyAlignment="1">
      <alignment vertical="center" wrapText="1"/>
    </xf>
    <xf numFmtId="0" fontId="0" fillId="0" borderId="76" xfId="0" applyBorder="1" applyAlignment="1">
      <alignment vertical="center" wrapText="1"/>
    </xf>
    <xf numFmtId="17" fontId="0" fillId="0" borderId="76" xfId="0" applyNumberFormat="1" applyBorder="1" applyAlignment="1">
      <alignment vertical="center" wrapText="1"/>
    </xf>
    <xf numFmtId="0" fontId="0" fillId="0" borderId="102" xfId="0" applyBorder="1" applyAlignment="1">
      <alignment vertical="center" wrapText="1"/>
    </xf>
    <xf numFmtId="0" fontId="0" fillId="5" borderId="128" xfId="0" applyFill="1" applyBorder="1" applyAlignment="1">
      <alignment vertical="center"/>
    </xf>
    <xf numFmtId="0" fontId="0" fillId="0" borderId="82" xfId="0" applyBorder="1" applyAlignment="1">
      <alignment vertical="center" wrapText="1"/>
    </xf>
    <xf numFmtId="0" fontId="0" fillId="2" borderId="10" xfId="0" applyFill="1" applyBorder="1"/>
    <xf numFmtId="0" fontId="0" fillId="2" borderId="14" xfId="0" applyFill="1" applyBorder="1"/>
    <xf numFmtId="0" fontId="0" fillId="2" borderId="40" xfId="0" applyFill="1" applyBorder="1" applyAlignment="1">
      <alignment horizontal="center" vertical="center" wrapText="1"/>
    </xf>
    <xf numFmtId="0" fontId="0" fillId="11" borderId="42" xfId="0" applyFill="1" applyBorder="1" applyAlignment="1">
      <alignment horizontal="center" vertical="center" wrapText="1"/>
    </xf>
    <xf numFmtId="0" fontId="0" fillId="2" borderId="11" xfId="0" applyFill="1" applyBorder="1" applyAlignment="1">
      <alignment horizontal="center" vertical="center" wrapText="1"/>
    </xf>
    <xf numFmtId="0" fontId="0" fillId="11" borderId="43" xfId="0" applyFill="1" applyBorder="1" applyAlignment="1">
      <alignment horizontal="center" vertical="center" wrapText="1"/>
    </xf>
    <xf numFmtId="0" fontId="0" fillId="11" borderId="43" xfId="0" applyFill="1" applyBorder="1" applyAlignment="1">
      <alignment horizontal="center" vertical="center"/>
    </xf>
    <xf numFmtId="0" fontId="0" fillId="11" borderId="46" xfId="0" applyFill="1" applyBorder="1" applyAlignment="1">
      <alignment horizontal="center" vertical="center"/>
    </xf>
    <xf numFmtId="9" fontId="0" fillId="14" borderId="0" xfId="4" applyFont="1" applyFill="1"/>
    <xf numFmtId="0" fontId="6" fillId="10" borderId="0" xfId="0" applyFont="1" applyFill="1" applyAlignment="1">
      <alignment horizontal="left" indent="1"/>
    </xf>
    <xf numFmtId="0" fontId="0" fillId="10" borderId="102" xfId="0" applyFill="1" applyBorder="1"/>
    <xf numFmtId="0" fontId="0" fillId="0" borderId="71" xfId="0" applyBorder="1"/>
    <xf numFmtId="0" fontId="0" fillId="10" borderId="71" xfId="0" applyFill="1" applyBorder="1"/>
    <xf numFmtId="0" fontId="0" fillId="10" borderId="22" xfId="0" applyFill="1" applyBorder="1"/>
    <xf numFmtId="0" fontId="0" fillId="10" borderId="37" xfId="0" applyFill="1" applyBorder="1"/>
    <xf numFmtId="0" fontId="0" fillId="10" borderId="79" xfId="0" applyFill="1" applyBorder="1"/>
    <xf numFmtId="0" fontId="0" fillId="10" borderId="38" xfId="0" applyFill="1" applyBorder="1"/>
    <xf numFmtId="0" fontId="22" fillId="0" borderId="0" xfId="0" applyFont="1"/>
    <xf numFmtId="0" fontId="0" fillId="11" borderId="79" xfId="0" applyFill="1" applyBorder="1"/>
    <xf numFmtId="3" fontId="0" fillId="4" borderId="52" xfId="0" applyNumberFormat="1" applyFill="1" applyBorder="1" applyAlignment="1">
      <alignment horizontal="center" vertical="center" wrapText="1"/>
    </xf>
    <xf numFmtId="49" fontId="28" fillId="4" borderId="21" xfId="0" applyNumberFormat="1" applyFont="1" applyFill="1" applyBorder="1" applyAlignment="1">
      <alignment wrapText="1"/>
    </xf>
    <xf numFmtId="0" fontId="0" fillId="0" borderId="34" xfId="0" applyBorder="1" applyAlignment="1">
      <alignment horizontal="center" vertical="center" wrapText="1"/>
    </xf>
    <xf numFmtId="0" fontId="0" fillId="0" borderId="0" xfId="0" applyAlignment="1">
      <alignment horizontal="center" vertical="center" wrapText="1"/>
    </xf>
    <xf numFmtId="0" fontId="0" fillId="0" borderId="17" xfId="0" applyBorder="1"/>
    <xf numFmtId="0" fontId="0" fillId="0" borderId="12" xfId="0" applyBorder="1" applyAlignment="1">
      <alignment horizontal="left" wrapText="1"/>
    </xf>
    <xf numFmtId="0" fontId="0" fillId="0" borderId="39" xfId="0" applyBorder="1" applyAlignment="1">
      <alignment horizontal="left" wrapText="1"/>
    </xf>
    <xf numFmtId="0" fontId="0" fillId="0" borderId="16" xfId="0" applyBorder="1" applyAlignment="1">
      <alignment horizontal="left" wrapText="1"/>
    </xf>
    <xf numFmtId="0" fontId="0" fillId="0" borderId="15" xfId="0" applyBorder="1" applyAlignment="1">
      <alignment horizontal="left" wrapText="1"/>
    </xf>
    <xf numFmtId="0" fontId="0" fillId="0" borderId="12" xfId="0" applyBorder="1" applyAlignment="1">
      <alignment horizontal="left" vertical="top" wrapText="1"/>
    </xf>
    <xf numFmtId="0" fontId="0" fillId="0" borderId="12" xfId="0" applyBorder="1" applyAlignment="1">
      <alignment horizontal="left" indent="1"/>
    </xf>
    <xf numFmtId="0" fontId="0" fillId="0" borderId="64" xfId="0" applyBorder="1" applyAlignment="1">
      <alignment horizontal="left" vertical="top" wrapText="1"/>
    </xf>
    <xf numFmtId="0" fontId="0" fillId="0" borderId="65" xfId="0" applyBorder="1" applyAlignment="1">
      <alignment horizontal="left" vertical="top" wrapText="1"/>
    </xf>
    <xf numFmtId="0" fontId="0" fillId="0" borderId="66" xfId="0" applyBorder="1" applyAlignment="1">
      <alignment horizontal="left" vertical="top" wrapText="1"/>
    </xf>
    <xf numFmtId="0" fontId="0" fillId="0" borderId="63" xfId="0" applyBorder="1" applyAlignment="1">
      <alignment horizontal="left" vertical="top" wrapText="1"/>
    </xf>
    <xf numFmtId="0" fontId="0" fillId="0" borderId="60" xfId="0" applyBorder="1" applyAlignment="1">
      <alignment horizontal="left" vertical="top" wrapText="1"/>
    </xf>
    <xf numFmtId="0" fontId="0" fillId="0" borderId="62" xfId="0" applyBorder="1" applyAlignment="1">
      <alignment horizontal="left" vertical="top" wrapText="1"/>
    </xf>
    <xf numFmtId="0" fontId="0" fillId="0" borderId="67" xfId="0" applyBorder="1" applyAlignment="1">
      <alignment horizontal="left" vertical="top" wrapText="1"/>
    </xf>
    <xf numFmtId="0" fontId="0" fillId="0" borderId="68" xfId="0" applyBorder="1" applyAlignment="1">
      <alignment horizontal="left" vertical="top" wrapText="1"/>
    </xf>
    <xf numFmtId="0" fontId="0" fillId="0" borderId="69" xfId="0" applyBorder="1" applyAlignment="1">
      <alignment horizontal="left" vertical="top" wrapText="1"/>
    </xf>
    <xf numFmtId="0" fontId="0" fillId="2" borderId="12" xfId="0" applyFill="1" applyBorder="1" applyAlignment="1">
      <alignment horizontal="left" vertical="top" wrapText="1"/>
    </xf>
    <xf numFmtId="0" fontId="0" fillId="4" borderId="12" xfId="0" applyFill="1" applyBorder="1" applyAlignment="1">
      <alignment horizontal="left" vertical="top" wrapText="1"/>
    </xf>
    <xf numFmtId="0" fontId="0" fillId="11" borderId="12" xfId="0" applyFill="1" applyBorder="1" applyAlignment="1">
      <alignment horizontal="left" vertical="top" wrapText="1"/>
    </xf>
    <xf numFmtId="0" fontId="14" fillId="0" borderId="9" xfId="0" applyFont="1" applyBorder="1" applyAlignment="1">
      <alignment horizontal="center"/>
    </xf>
    <xf numFmtId="0" fontId="14" fillId="0" borderId="29" xfId="0" applyFont="1" applyBorder="1" applyAlignment="1">
      <alignment horizontal="center"/>
    </xf>
    <xf numFmtId="0" fontId="14" fillId="0" borderId="25" xfId="0" applyFont="1" applyBorder="1" applyAlignment="1">
      <alignment horizontal="center"/>
    </xf>
    <xf numFmtId="0" fontId="14" fillId="0" borderId="9" xfId="0" applyFont="1" applyBorder="1" applyAlignment="1">
      <alignment horizontal="center" vertical="center"/>
    </xf>
    <xf numFmtId="0" fontId="14" fillId="0" borderId="29" xfId="0" applyFont="1" applyBorder="1" applyAlignment="1">
      <alignment horizontal="center" vertical="center"/>
    </xf>
    <xf numFmtId="0" fontId="14" fillId="0" borderId="25" xfId="0" applyFont="1" applyBorder="1" applyAlignment="1">
      <alignment horizontal="center" vertical="center"/>
    </xf>
    <xf numFmtId="0" fontId="0" fillId="11" borderId="40" xfId="0" applyFill="1" applyBorder="1" applyAlignment="1">
      <alignment horizontal="center" vertical="top" wrapText="1"/>
    </xf>
    <xf numFmtId="0" fontId="0" fillId="11" borderId="11" xfId="0" applyFill="1" applyBorder="1" applyAlignment="1">
      <alignment horizontal="center" vertical="top" wrapText="1"/>
    </xf>
    <xf numFmtId="0" fontId="0" fillId="11" borderId="44" xfId="0" applyFill="1" applyBorder="1" applyAlignment="1">
      <alignment horizontal="center" vertical="top" wrapText="1"/>
    </xf>
    <xf numFmtId="0" fontId="0" fillId="11" borderId="48" xfId="0" applyFill="1" applyBorder="1" applyAlignment="1">
      <alignment horizontal="center" vertical="top" wrapText="1"/>
    </xf>
    <xf numFmtId="0" fontId="0" fillId="11" borderId="50" xfId="0" applyFill="1" applyBorder="1" applyAlignment="1">
      <alignment horizontal="center" vertical="top" wrapText="1"/>
    </xf>
    <xf numFmtId="0" fontId="0" fillId="11" borderId="61" xfId="0" applyFill="1" applyBorder="1" applyAlignment="1">
      <alignment horizontal="center" vertical="top" wrapText="1"/>
    </xf>
    <xf numFmtId="0" fontId="0" fillId="11" borderId="34" xfId="0" applyFill="1" applyBorder="1" applyAlignment="1">
      <alignment horizontal="center" vertical="top" wrapText="1"/>
    </xf>
    <xf numFmtId="0" fontId="0" fillId="11" borderId="49" xfId="0" applyFill="1" applyBorder="1" applyAlignment="1">
      <alignment horizontal="center" vertical="top" wrapText="1"/>
    </xf>
    <xf numFmtId="0" fontId="0" fillId="11" borderId="31" xfId="0" applyFill="1" applyBorder="1" applyAlignment="1">
      <alignment horizontal="center" vertical="top" wrapText="1"/>
    </xf>
    <xf numFmtId="0" fontId="14" fillId="0" borderId="57" xfId="0" applyFont="1" applyBorder="1" applyAlignment="1">
      <alignment horizontal="center" wrapText="1"/>
    </xf>
    <xf numFmtId="0" fontId="14" fillId="0" borderId="36" xfId="0" applyFont="1" applyBorder="1" applyAlignment="1">
      <alignment horizontal="center" wrapText="1"/>
    </xf>
    <xf numFmtId="0" fontId="14" fillId="0" borderId="37" xfId="0" applyFont="1" applyBorder="1" applyAlignment="1">
      <alignment horizontal="center" wrapText="1"/>
    </xf>
    <xf numFmtId="0" fontId="14" fillId="0" borderId="57"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51" xfId="0" applyFont="1" applyBorder="1" applyAlignment="1">
      <alignment horizontal="center" vertical="center" wrapText="1"/>
    </xf>
    <xf numFmtId="0" fontId="14" fillId="0" borderId="48" xfId="0" applyFont="1" applyBorder="1" applyAlignment="1">
      <alignment horizontal="center" vertical="center" wrapText="1"/>
    </xf>
    <xf numFmtId="0" fontId="14" fillId="0" borderId="0" xfId="0" applyFont="1" applyAlignment="1">
      <alignment horizontal="center" wrapText="1"/>
    </xf>
    <xf numFmtId="0" fontId="14" fillId="0" borderId="79" xfId="0" applyFont="1" applyBorder="1" applyAlignment="1">
      <alignment horizontal="center" wrapText="1"/>
    </xf>
    <xf numFmtId="0" fontId="14" fillId="0" borderId="20"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5" xfId="0" applyFont="1" applyBorder="1" applyAlignment="1">
      <alignment horizontal="center" vertical="center" wrapText="1"/>
    </xf>
    <xf numFmtId="0" fontId="0" fillId="11" borderId="27" xfId="0" applyFill="1" applyBorder="1" applyAlignment="1">
      <alignment horizontal="center" wrapText="1"/>
    </xf>
    <xf numFmtId="0" fontId="0" fillId="11" borderId="28" xfId="0" applyFill="1" applyBorder="1" applyAlignment="1">
      <alignment horizontal="center" wrapText="1"/>
    </xf>
    <xf numFmtId="0" fontId="14" fillId="0" borderId="34" xfId="0" applyFont="1" applyBorder="1" applyAlignment="1">
      <alignment horizontal="center" wrapText="1"/>
    </xf>
    <xf numFmtId="0" fontId="14" fillId="0" borderId="48" xfId="0" applyFont="1" applyBorder="1" applyAlignment="1">
      <alignment horizontal="center" wrapText="1"/>
    </xf>
    <xf numFmtId="0" fontId="14" fillId="0" borderId="22" xfId="0" applyFont="1" applyBorder="1" applyAlignment="1">
      <alignment horizontal="center" wrapText="1"/>
    </xf>
    <xf numFmtId="0" fontId="14" fillId="0" borderId="9" xfId="0" applyFont="1" applyBorder="1" applyAlignment="1">
      <alignment horizontal="center" wrapText="1"/>
    </xf>
    <xf numFmtId="0" fontId="14" fillId="0" borderId="29" xfId="0" applyFont="1" applyBorder="1" applyAlignment="1">
      <alignment horizontal="center" wrapText="1"/>
    </xf>
    <xf numFmtId="0" fontId="14" fillId="0" borderId="25" xfId="0" applyFont="1" applyBorder="1" applyAlignment="1">
      <alignment horizontal="center" wrapText="1"/>
    </xf>
    <xf numFmtId="0" fontId="0" fillId="0" borderId="34" xfId="0" applyBorder="1" applyAlignment="1">
      <alignment horizontal="center" vertical="center" wrapText="1"/>
    </xf>
    <xf numFmtId="0" fontId="0" fillId="0" borderId="85" xfId="0" applyBorder="1" applyAlignment="1">
      <alignment horizontal="center" vertical="center" wrapText="1"/>
    </xf>
    <xf numFmtId="0" fontId="0" fillId="4" borderId="30" xfId="0" applyFill="1" applyBorder="1" applyAlignment="1">
      <alignment horizontal="center" vertical="center" wrapText="1"/>
    </xf>
    <xf numFmtId="0" fontId="0" fillId="4" borderId="27" xfId="0" applyFill="1" applyBorder="1" applyAlignment="1">
      <alignment horizontal="center" vertical="center" wrapText="1"/>
    </xf>
    <xf numFmtId="0" fontId="0" fillId="4" borderId="89" xfId="0" applyFill="1" applyBorder="1" applyAlignment="1">
      <alignment horizontal="center" vertical="center" wrapText="1"/>
    </xf>
    <xf numFmtId="0" fontId="6" fillId="0" borderId="18" xfId="0" applyFont="1" applyBorder="1" applyAlignment="1">
      <alignment horizontal="center" vertical="center" wrapText="1"/>
    </xf>
    <xf numFmtId="0" fontId="0" fillId="11" borderId="12" xfId="0" applyFill="1" applyBorder="1" applyAlignment="1">
      <alignment horizontal="center" vertical="center" wrapText="1"/>
    </xf>
    <xf numFmtId="0" fontId="0" fillId="11" borderId="83" xfId="0" applyFill="1" applyBorder="1" applyAlignment="1">
      <alignment horizontal="center" vertical="center" wrapText="1"/>
    </xf>
    <xf numFmtId="0" fontId="0" fillId="11" borderId="18" xfId="0" applyFill="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0" fillId="11" borderId="34" xfId="0" applyFill="1" applyBorder="1" applyAlignment="1">
      <alignment horizontal="center"/>
    </xf>
    <xf numFmtId="0" fontId="0" fillId="11" borderId="49" xfId="0" applyFill="1" applyBorder="1" applyAlignment="1">
      <alignment horizontal="center"/>
    </xf>
    <xf numFmtId="0" fontId="0" fillId="11" borderId="31" xfId="0" applyFill="1" applyBorder="1" applyAlignment="1">
      <alignment horizontal="center"/>
    </xf>
    <xf numFmtId="0" fontId="0" fillId="11" borderId="51" xfId="0" applyFill="1" applyBorder="1" applyAlignment="1">
      <alignment horizontal="center"/>
    </xf>
    <xf numFmtId="0" fontId="0" fillId="11" borderId="19" xfId="0" applyFill="1" applyBorder="1" applyAlignment="1">
      <alignment horizontal="center"/>
    </xf>
    <xf numFmtId="0" fontId="0" fillId="11" borderId="52" xfId="0" applyFill="1" applyBorder="1" applyAlignment="1">
      <alignment horizontal="center"/>
    </xf>
    <xf numFmtId="0" fontId="0" fillId="11" borderId="48" xfId="0" applyFill="1" applyBorder="1" applyAlignment="1">
      <alignment horizontal="center"/>
    </xf>
    <xf numFmtId="0" fontId="0" fillId="11" borderId="50" xfId="0" applyFill="1" applyBorder="1" applyAlignment="1">
      <alignment horizontal="center"/>
    </xf>
    <xf numFmtId="0" fontId="14" fillId="0" borderId="18" xfId="0" applyFont="1" applyBorder="1" applyAlignment="1">
      <alignment horizontal="center" vertical="center"/>
    </xf>
    <xf numFmtId="0" fontId="14" fillId="0" borderId="1" xfId="0" applyFont="1" applyBorder="1" applyAlignment="1">
      <alignment horizontal="center" vertical="center"/>
    </xf>
    <xf numFmtId="0" fontId="14" fillId="11" borderId="19" xfId="0" applyFont="1" applyFill="1" applyBorder="1" applyAlignment="1">
      <alignment horizontal="center" vertical="center" wrapText="1"/>
    </xf>
    <xf numFmtId="0" fontId="14" fillId="11" borderId="52" xfId="0" applyFont="1" applyFill="1" applyBorder="1" applyAlignment="1">
      <alignment horizontal="center" vertical="center" wrapText="1"/>
    </xf>
    <xf numFmtId="0" fontId="0" fillId="0" borderId="9" xfId="0" applyBorder="1" applyAlignment="1">
      <alignment horizontal="center"/>
    </xf>
    <xf numFmtId="0" fontId="0" fillId="0" borderId="29" xfId="0" applyBorder="1" applyAlignment="1">
      <alignment horizontal="center"/>
    </xf>
    <xf numFmtId="0" fontId="0" fillId="0" borderId="25" xfId="0" applyBorder="1" applyAlignment="1">
      <alignment horizontal="center"/>
    </xf>
    <xf numFmtId="0" fontId="6" fillId="0" borderId="57"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37" xfId="0" applyFont="1" applyBorder="1" applyAlignment="1">
      <alignment horizontal="center" vertical="center" wrapText="1"/>
    </xf>
    <xf numFmtId="9" fontId="18" fillId="13" borderId="12" xfId="4" applyFont="1" applyFill="1" applyBorder="1" applyAlignment="1">
      <alignment horizontal="center" vertical="top" wrapText="1"/>
    </xf>
    <xf numFmtId="9" fontId="18" fillId="13" borderId="43" xfId="4" applyFont="1" applyFill="1" applyBorder="1" applyAlignment="1">
      <alignment horizontal="center" vertical="top" wrapText="1"/>
    </xf>
    <xf numFmtId="0" fontId="18" fillId="0" borderId="58" xfId="0" applyFont="1" applyBorder="1" applyAlignment="1">
      <alignment horizontal="right" vertical="center" wrapText="1" indent="1"/>
    </xf>
    <xf numFmtId="0" fontId="18" fillId="0" borderId="55" xfId="0" applyFont="1" applyBorder="1" applyAlignment="1">
      <alignment horizontal="right" vertical="center" wrapText="1" indent="1"/>
    </xf>
    <xf numFmtId="0" fontId="0" fillId="0" borderId="11" xfId="0" applyBorder="1" applyAlignment="1">
      <alignment horizontal="center"/>
    </xf>
    <xf numFmtId="0" fontId="0" fillId="0" borderId="12" xfId="0" applyBorder="1" applyAlignment="1">
      <alignment horizontal="center"/>
    </xf>
    <xf numFmtId="0" fontId="0" fillId="0" borderId="44" xfId="0" applyBorder="1" applyAlignment="1">
      <alignment horizontal="center"/>
    </xf>
    <xf numFmtId="0" fontId="0" fillId="0" borderId="45" xfId="0" applyBorder="1" applyAlignment="1">
      <alignment horizontal="center"/>
    </xf>
    <xf numFmtId="0" fontId="24"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xf>
    <xf numFmtId="0" fontId="0" fillId="0" borderId="40" xfId="0" applyBorder="1" applyAlignment="1">
      <alignment horizontal="center"/>
    </xf>
    <xf numFmtId="0" fontId="0" fillId="0" borderId="41" xfId="0" applyBorder="1" applyAlignment="1">
      <alignment horizontal="center"/>
    </xf>
    <xf numFmtId="0" fontId="23" fillId="0" borderId="20" xfId="0" applyFont="1" applyBorder="1" applyAlignment="1">
      <alignment horizontal="center" vertical="center" wrapText="1"/>
    </xf>
    <xf numFmtId="0" fontId="23" fillId="0" borderId="32" xfId="0" applyFont="1" applyBorder="1" applyAlignment="1">
      <alignment horizontal="center" vertical="center" wrapText="1"/>
    </xf>
    <xf numFmtId="0" fontId="23" fillId="0" borderId="21" xfId="0" applyFont="1" applyBorder="1" applyAlignment="1">
      <alignment horizontal="center" vertical="center" wrapText="1"/>
    </xf>
    <xf numFmtId="0" fontId="0" fillId="0" borderId="12" xfId="0" applyBorder="1" applyAlignment="1">
      <alignment horizontal="left" vertical="center" wrapText="1"/>
    </xf>
    <xf numFmtId="0" fontId="18" fillId="0" borderId="40" xfId="0" applyFont="1" applyBorder="1" applyAlignment="1">
      <alignment horizontal="center" vertical="center" wrapText="1"/>
    </xf>
    <xf numFmtId="0" fontId="18" fillId="0" borderId="41" xfId="0" applyFont="1" applyBorder="1" applyAlignment="1">
      <alignment horizontal="center" vertical="center" wrapText="1"/>
    </xf>
    <xf numFmtId="0" fontId="18" fillId="0" borderId="42" xfId="0" applyFont="1" applyBorder="1" applyAlignment="1">
      <alignment horizontal="center" vertical="center" wrapText="1"/>
    </xf>
    <xf numFmtId="0" fontId="6" fillId="0" borderId="12" xfId="0" applyFont="1" applyBorder="1" applyAlignment="1">
      <alignment horizontal="center" vertical="center"/>
    </xf>
    <xf numFmtId="0" fontId="6" fillId="0" borderId="43" xfId="0" applyFont="1" applyBorder="1" applyAlignment="1">
      <alignment horizontal="center" vertic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6" fillId="0" borderId="9" xfId="0" applyFont="1" applyBorder="1" applyAlignment="1">
      <alignment horizontal="right" vertical="center"/>
    </xf>
    <xf numFmtId="0" fontId="6" fillId="0" borderId="29" xfId="0" applyFont="1" applyBorder="1" applyAlignment="1">
      <alignment horizontal="right" vertical="center"/>
    </xf>
    <xf numFmtId="0" fontId="0" fillId="0" borderId="29" xfId="0" applyBorder="1" applyAlignment="1">
      <alignment horizontal="left" vertical="center" indent="1"/>
    </xf>
    <xf numFmtId="0" fontId="0" fillId="0" borderId="25" xfId="0" applyBorder="1" applyAlignment="1">
      <alignment horizontal="left" vertical="center" indent="1"/>
    </xf>
    <xf numFmtId="0" fontId="0" fillId="0" borderId="12" xfId="0" applyBorder="1" applyAlignment="1">
      <alignment horizontal="center" vertical="center"/>
    </xf>
    <xf numFmtId="0" fontId="0" fillId="13" borderId="12" xfId="0" applyFill="1" applyBorder="1" applyAlignment="1">
      <alignment horizontal="center" vertical="center" wrapText="1"/>
    </xf>
    <xf numFmtId="0" fontId="0" fillId="13" borderId="43" xfId="0" applyFill="1" applyBorder="1" applyAlignment="1">
      <alignment horizontal="center" vertical="center" wrapText="1"/>
    </xf>
    <xf numFmtId="0" fontId="0" fillId="0" borderId="11" xfId="0" applyBorder="1" applyAlignment="1">
      <alignment horizontal="center" vertical="center"/>
    </xf>
    <xf numFmtId="0" fontId="0" fillId="13" borderId="45" xfId="0" applyFill="1" applyBorder="1" applyAlignment="1">
      <alignment horizontal="center" vertical="center" wrapText="1"/>
    </xf>
    <xf numFmtId="0" fontId="0" fillId="13" borderId="46" xfId="0" applyFill="1" applyBorder="1" applyAlignment="1">
      <alignment horizontal="center" vertical="center" wrapText="1"/>
    </xf>
    <xf numFmtId="0" fontId="0" fillId="0" borderId="44" xfId="0" applyBorder="1" applyAlignment="1">
      <alignment horizontal="center" vertical="center"/>
    </xf>
    <xf numFmtId="0" fontId="0" fillId="0" borderId="45" xfId="0" applyBorder="1" applyAlignment="1">
      <alignment horizontal="center" vertical="center"/>
    </xf>
    <xf numFmtId="0" fontId="0" fillId="0" borderId="45" xfId="0" applyBorder="1" applyAlignment="1">
      <alignment horizontal="center" vertical="center" wrapText="1"/>
    </xf>
    <xf numFmtId="165" fontId="0" fillId="13" borderId="12" xfId="0" applyNumberFormat="1" applyFill="1" applyBorder="1" applyAlignment="1">
      <alignment horizontal="center" vertical="center" wrapText="1"/>
    </xf>
    <xf numFmtId="165" fontId="0" fillId="13" borderId="43" xfId="0" applyNumberFormat="1" applyFill="1" applyBorder="1" applyAlignment="1">
      <alignment horizontal="center" vertical="center" wrapText="1"/>
    </xf>
    <xf numFmtId="0" fontId="6" fillId="0" borderId="44" xfId="0" applyFont="1" applyBorder="1" applyAlignment="1">
      <alignment horizontal="left" vertical="center" wrapText="1"/>
    </xf>
    <xf numFmtId="0" fontId="6" fillId="0" borderId="45" xfId="0" applyFont="1" applyBorder="1" applyAlignment="1">
      <alignment horizontal="left" vertical="center" wrapText="1"/>
    </xf>
    <xf numFmtId="165" fontId="6" fillId="13" borderId="45" xfId="0" applyNumberFormat="1" applyFont="1" applyFill="1" applyBorder="1" applyAlignment="1">
      <alignment horizontal="center" vertical="center" wrapText="1"/>
    </xf>
    <xf numFmtId="0" fontId="6" fillId="13" borderId="45" xfId="0" applyFont="1" applyFill="1" applyBorder="1" applyAlignment="1">
      <alignment horizontal="center" vertical="center" wrapText="1"/>
    </xf>
    <xf numFmtId="0" fontId="6" fillId="13" borderId="46" xfId="0" applyFont="1" applyFill="1" applyBorder="1" applyAlignment="1">
      <alignment horizontal="center" vertical="center" wrapText="1"/>
    </xf>
    <xf numFmtId="0" fontId="6" fillId="0" borderId="71" xfId="0" applyFont="1" applyBorder="1" applyAlignment="1">
      <alignment horizontal="left" vertical="center" wrapText="1"/>
    </xf>
    <xf numFmtId="0" fontId="6" fillId="0" borderId="22" xfId="0" applyFont="1" applyBorder="1" applyAlignment="1">
      <alignment horizontal="left" vertical="center" wrapText="1"/>
    </xf>
    <xf numFmtId="0" fontId="6" fillId="0" borderId="101" xfId="0" applyFont="1" applyBorder="1" applyAlignment="1">
      <alignment horizontal="left" vertical="center" wrapText="1"/>
    </xf>
    <xf numFmtId="165" fontId="6" fillId="13" borderId="22" xfId="0" applyNumberFormat="1" applyFont="1" applyFill="1" applyBorder="1" applyAlignment="1">
      <alignment horizontal="center" vertical="center" wrapText="1"/>
    </xf>
    <xf numFmtId="0" fontId="6" fillId="13" borderId="22" xfId="0" applyFont="1" applyFill="1" applyBorder="1" applyAlignment="1">
      <alignment horizontal="center" vertical="center" wrapText="1"/>
    </xf>
    <xf numFmtId="0" fontId="6" fillId="13" borderId="38" xfId="0" applyFont="1" applyFill="1" applyBorder="1" applyAlignment="1">
      <alignment horizontal="center" vertical="center" wrapText="1"/>
    </xf>
    <xf numFmtId="165" fontId="6" fillId="13" borderId="46" xfId="0" applyNumberFormat="1" applyFont="1" applyFill="1" applyBorder="1" applyAlignment="1">
      <alignment horizontal="center" vertical="center" wrapText="1"/>
    </xf>
    <xf numFmtId="0" fontId="6" fillId="0" borderId="40" xfId="0" applyFont="1" applyBorder="1" applyAlignment="1">
      <alignment horizontal="left" vertical="center" wrapText="1"/>
    </xf>
    <xf numFmtId="0" fontId="6" fillId="0" borderId="41" xfId="0" applyFont="1" applyBorder="1" applyAlignment="1">
      <alignment horizontal="left" vertical="center" wrapText="1"/>
    </xf>
    <xf numFmtId="0" fontId="6" fillId="0" borderId="42" xfId="0" applyFont="1" applyBorder="1" applyAlignment="1">
      <alignment horizontal="left" vertical="center" wrapText="1"/>
    </xf>
    <xf numFmtId="0" fontId="0" fillId="0" borderId="43" xfId="0" applyBorder="1" applyAlignment="1">
      <alignment horizontal="center" vertical="center" wrapText="1"/>
    </xf>
    <xf numFmtId="0" fontId="18" fillId="0" borderId="12" xfId="0" applyFont="1" applyBorder="1" applyAlignment="1">
      <alignment horizontal="center" vertical="center" wrapText="1"/>
    </xf>
    <xf numFmtId="0" fontId="0" fillId="0" borderId="44" xfId="0" applyBorder="1" applyAlignment="1">
      <alignment horizontal="center" vertical="center" wrapText="1"/>
    </xf>
    <xf numFmtId="9" fontId="18" fillId="13" borderId="45" xfId="4" applyFont="1" applyFill="1" applyBorder="1" applyAlignment="1">
      <alignment horizontal="center" vertical="top" wrapText="1"/>
    </xf>
    <xf numFmtId="9" fontId="18" fillId="13" borderId="46" xfId="4" applyFont="1" applyFill="1" applyBorder="1" applyAlignment="1">
      <alignment horizontal="center" vertical="top" wrapText="1"/>
    </xf>
    <xf numFmtId="0" fontId="0" fillId="0" borderId="46" xfId="0" applyBorder="1" applyAlignment="1">
      <alignment horizontal="center" vertical="center" wrapText="1"/>
    </xf>
    <xf numFmtId="0" fontId="0" fillId="2" borderId="12" xfId="0" applyFill="1" applyBorder="1" applyAlignment="1">
      <alignment horizontal="center" vertical="center"/>
    </xf>
    <xf numFmtId="0" fontId="18" fillId="0" borderId="55" xfId="0" applyFont="1" applyBorder="1" applyAlignment="1">
      <alignment horizontal="left" vertical="center" wrapText="1"/>
    </xf>
    <xf numFmtId="0" fontId="18" fillId="0" borderId="99" xfId="0" applyFont="1" applyBorder="1" applyAlignment="1">
      <alignment horizontal="left" vertical="center" wrapText="1"/>
    </xf>
    <xf numFmtId="0" fontId="0" fillId="0" borderId="0" xfId="0" applyAlignment="1">
      <alignment horizontal="center" vertical="center" wrapText="1"/>
    </xf>
    <xf numFmtId="0" fontId="23" fillId="0" borderId="40" xfId="0" applyFont="1" applyBorder="1" applyAlignment="1">
      <alignment horizontal="left" vertical="center" wrapText="1"/>
    </xf>
    <xf numFmtId="0" fontId="23" fillId="0" borderId="41" xfId="0" applyFont="1" applyBorder="1" applyAlignment="1">
      <alignment horizontal="left" vertical="center" wrapText="1"/>
    </xf>
    <xf numFmtId="0" fontId="23" fillId="0" borderId="42" xfId="0" applyFont="1" applyBorder="1" applyAlignment="1">
      <alignment horizontal="left" vertical="center" wrapText="1"/>
    </xf>
    <xf numFmtId="0" fontId="0" fillId="0" borderId="14" xfId="0" applyBorder="1" applyAlignment="1">
      <alignment horizontal="center" vertical="center" wrapText="1"/>
    </xf>
    <xf numFmtId="0" fontId="0" fillId="0" borderId="56" xfId="0" applyBorder="1" applyAlignment="1">
      <alignment horizontal="center" vertical="center" wrapText="1"/>
    </xf>
    <xf numFmtId="0" fontId="0" fillId="0" borderId="78" xfId="0" applyBorder="1" applyAlignment="1">
      <alignment horizontal="center" vertical="center" wrapText="1"/>
    </xf>
    <xf numFmtId="164" fontId="0" fillId="13" borderId="54" xfId="0" applyNumberFormat="1" applyFill="1" applyBorder="1" applyAlignment="1">
      <alignment horizontal="center" vertical="center" wrapText="1"/>
    </xf>
    <xf numFmtId="164" fontId="0" fillId="13" borderId="78" xfId="0" applyNumberFormat="1" applyFill="1" applyBorder="1" applyAlignment="1">
      <alignment horizontal="center" vertical="center" wrapText="1"/>
    </xf>
    <xf numFmtId="0" fontId="13" fillId="0" borderId="6" xfId="0" applyFont="1" applyBorder="1" applyAlignment="1">
      <alignment horizontal="left" wrapText="1"/>
    </xf>
    <xf numFmtId="0" fontId="13" fillId="0" borderId="8" xfId="0" applyFont="1" applyBorder="1" applyAlignment="1">
      <alignment horizontal="left" wrapText="1"/>
    </xf>
    <xf numFmtId="0" fontId="13" fillId="0" borderId="15" xfId="0" applyFont="1" applyBorder="1" applyAlignment="1">
      <alignment horizontal="left" wrapText="1"/>
    </xf>
    <xf numFmtId="0" fontId="13" fillId="0" borderId="16" xfId="0" applyFont="1" applyBorder="1" applyAlignment="1">
      <alignment horizontal="left" wrapText="1"/>
    </xf>
    <xf numFmtId="0" fontId="13" fillId="0" borderId="39" xfId="0" applyFont="1" applyBorder="1" applyAlignment="1">
      <alignment horizontal="left" wrapText="1"/>
    </xf>
    <xf numFmtId="0" fontId="0" fillId="0" borderId="15" xfId="0" applyBorder="1" applyAlignment="1">
      <alignment horizontal="center" wrapText="1"/>
    </xf>
    <xf numFmtId="0" fontId="0" fillId="0" borderId="39" xfId="0" applyBorder="1" applyAlignment="1">
      <alignment horizontal="center" wrapText="1"/>
    </xf>
    <xf numFmtId="0" fontId="0" fillId="0" borderId="16" xfId="0" applyBorder="1" applyAlignment="1">
      <alignment horizontal="center" wrapText="1"/>
    </xf>
    <xf numFmtId="0" fontId="6" fillId="0" borderId="9" xfId="0" applyFont="1" applyBorder="1" applyAlignment="1">
      <alignment horizontal="center"/>
    </xf>
    <xf numFmtId="0" fontId="6" fillId="0" borderId="29" xfId="0" applyFont="1" applyBorder="1" applyAlignment="1">
      <alignment horizontal="center"/>
    </xf>
    <xf numFmtId="0" fontId="6" fillId="0" borderId="25" xfId="0" applyFont="1" applyBorder="1" applyAlignment="1">
      <alignment horizontal="center"/>
    </xf>
    <xf numFmtId="0" fontId="0" fillId="0" borderId="18" xfId="0" applyBorder="1"/>
    <xf numFmtId="0" fontId="0" fillId="0" borderId="17" xfId="0" applyBorder="1"/>
    <xf numFmtId="0" fontId="0" fillId="0" borderId="1" xfId="0" applyBorder="1" applyAlignment="1">
      <alignment horizontal="left" wrapText="1"/>
    </xf>
    <xf numFmtId="0" fontId="0" fillId="0" borderId="2" xfId="0" applyBorder="1" applyAlignment="1">
      <alignment horizontal="left" wrapText="1"/>
    </xf>
    <xf numFmtId="0" fontId="0" fillId="0" borderId="3" xfId="0" applyBorder="1" applyAlignment="1">
      <alignment horizontal="left" wrapText="1"/>
    </xf>
    <xf numFmtId="0" fontId="0" fillId="8" borderId="12" xfId="0" applyFill="1" applyBorder="1" applyAlignment="1">
      <alignment horizontal="center"/>
    </xf>
    <xf numFmtId="0" fontId="0" fillId="0" borderId="12" xfId="0" applyBorder="1" applyAlignment="1">
      <alignment horizontal="center" wrapText="1"/>
    </xf>
    <xf numFmtId="0" fontId="6" fillId="0" borderId="15" xfId="0" applyFont="1" applyBorder="1" applyAlignment="1">
      <alignment horizontal="left" vertical="top" wrapText="1"/>
    </xf>
    <xf numFmtId="0" fontId="6" fillId="0" borderId="16" xfId="0" applyFont="1" applyBorder="1" applyAlignment="1">
      <alignment horizontal="left" vertical="top" wrapText="1"/>
    </xf>
    <xf numFmtId="0" fontId="13" fillId="0" borderId="17" xfId="0" applyFont="1" applyBorder="1" applyAlignment="1">
      <alignment horizontal="center"/>
    </xf>
    <xf numFmtId="0" fontId="13" fillId="0" borderId="17" xfId="0" applyFont="1" applyBorder="1" applyAlignment="1">
      <alignment horizontal="left" wrapText="1"/>
    </xf>
    <xf numFmtId="0" fontId="6" fillId="0" borderId="15" xfId="0" applyFont="1" applyBorder="1" applyAlignment="1">
      <alignment horizontal="left"/>
    </xf>
    <xf numFmtId="0" fontId="6" fillId="0" borderId="16" xfId="0" applyFont="1" applyBorder="1" applyAlignment="1">
      <alignment horizontal="left"/>
    </xf>
    <xf numFmtId="0" fontId="6" fillId="0" borderId="12" xfId="0" applyFont="1" applyBorder="1" applyAlignment="1">
      <alignment horizontal="center" wrapText="1"/>
    </xf>
    <xf numFmtId="0" fontId="6" fillId="0" borderId="12" xfId="0" applyFont="1" applyBorder="1" applyAlignment="1">
      <alignment horizontal="left" vertical="top"/>
    </xf>
    <xf numFmtId="0" fontId="0" fillId="0" borderId="17" xfId="0" applyBorder="1" applyAlignment="1">
      <alignment horizontal="center"/>
    </xf>
    <xf numFmtId="0" fontId="0" fillId="0" borderId="12" xfId="0" applyBorder="1" applyAlignment="1">
      <alignment horizontal="left"/>
    </xf>
    <xf numFmtId="0" fontId="0" fillId="0" borderId="104" xfId="0" applyBorder="1" applyAlignment="1">
      <alignment horizontal="left"/>
    </xf>
    <xf numFmtId="0" fontId="0" fillId="0" borderId="116" xfId="0" applyBorder="1" applyAlignment="1">
      <alignment horizontal="left"/>
    </xf>
    <xf numFmtId="0" fontId="0" fillId="0" borderId="18" xfId="0" applyBorder="1" applyAlignment="1">
      <alignment horizontal="left"/>
    </xf>
    <xf numFmtId="0" fontId="0" fillId="0" borderId="120" xfId="0" applyBorder="1" applyAlignment="1">
      <alignment horizontal="left"/>
    </xf>
    <xf numFmtId="0" fontId="0" fillId="0" borderId="118" xfId="0" applyBorder="1" applyAlignment="1">
      <alignment horizontal="left" wrapText="1"/>
    </xf>
    <xf numFmtId="0" fontId="0" fillId="0" borderId="126" xfId="0" applyBorder="1" applyAlignment="1">
      <alignment horizontal="left" wrapText="1"/>
    </xf>
    <xf numFmtId="0" fontId="0" fillId="0" borderId="119" xfId="0" applyBorder="1" applyAlignment="1">
      <alignment horizontal="left" wrapText="1"/>
    </xf>
    <xf numFmtId="0" fontId="0" fillId="0" borderId="127" xfId="0" applyBorder="1" applyAlignment="1">
      <alignment horizontal="left" wrapText="1"/>
    </xf>
    <xf numFmtId="0" fontId="0" fillId="7" borderId="103" xfId="0" applyFill="1" applyBorder="1" applyAlignment="1">
      <alignment horizontal="center" wrapText="1"/>
    </xf>
    <xf numFmtId="0" fontId="0" fillId="7" borderId="41" xfId="0" applyFill="1" applyBorder="1" applyAlignment="1">
      <alignment horizontal="center" wrapText="1"/>
    </xf>
    <xf numFmtId="0" fontId="0" fillId="7" borderId="42" xfId="0" applyFill="1" applyBorder="1" applyAlignment="1">
      <alignment horizontal="center" wrapText="1"/>
    </xf>
    <xf numFmtId="0" fontId="0" fillId="0" borderId="16" xfId="0" applyBorder="1" applyAlignment="1">
      <alignment horizontal="center"/>
    </xf>
    <xf numFmtId="0" fontId="0" fillId="0" borderId="43" xfId="0" applyBorder="1" applyAlignment="1">
      <alignment horizontal="center" wrapText="1"/>
    </xf>
    <xf numFmtId="0" fontId="0" fillId="0" borderId="45" xfId="0" applyBorder="1" applyAlignment="1">
      <alignment horizontal="center" vertical="top" wrapText="1"/>
    </xf>
    <xf numFmtId="0" fontId="0" fillId="0" borderId="46" xfId="0" applyBorder="1" applyAlignment="1">
      <alignment horizontal="center" vertical="top" wrapText="1"/>
    </xf>
    <xf numFmtId="0" fontId="0" fillId="0" borderId="78" xfId="0" applyBorder="1" applyAlignment="1">
      <alignment horizontal="center"/>
    </xf>
    <xf numFmtId="0" fontId="6" fillId="0" borderId="105" xfId="0" applyFont="1" applyBorder="1" applyAlignment="1">
      <alignment horizontal="center"/>
    </xf>
    <xf numFmtId="0" fontId="6" fillId="0" borderId="106" xfId="0" applyFont="1" applyBorder="1" applyAlignment="1">
      <alignment horizontal="center"/>
    </xf>
    <xf numFmtId="0" fontId="6" fillId="0" borderId="107" xfId="0" applyFont="1" applyBorder="1" applyAlignment="1">
      <alignment horizontal="center"/>
    </xf>
    <xf numFmtId="0" fontId="0" fillId="0" borderId="16" xfId="0" applyBorder="1" applyAlignment="1">
      <alignment horizontal="left" wrapText="1" indent="3"/>
    </xf>
    <xf numFmtId="0" fontId="0" fillId="0" borderId="43" xfId="0" applyBorder="1" applyAlignment="1">
      <alignment horizontal="left" wrapText="1" indent="3"/>
    </xf>
    <xf numFmtId="0" fontId="12" fillId="0" borderId="78" xfId="0" applyFont="1" applyBorder="1" applyAlignment="1">
      <alignment horizontal="left" wrapText="1" indent="3"/>
    </xf>
    <xf numFmtId="0" fontId="12" fillId="0" borderId="46" xfId="0" applyFont="1" applyBorder="1" applyAlignment="1">
      <alignment horizontal="left" wrapText="1" indent="3"/>
    </xf>
    <xf numFmtId="0" fontId="0" fillId="9" borderId="16" xfId="0" applyFill="1" applyBorder="1" applyAlignment="1">
      <alignment horizontal="center"/>
    </xf>
    <xf numFmtId="0" fontId="0" fillId="9" borderId="12" xfId="0" applyFill="1" applyBorder="1" applyAlignment="1">
      <alignment horizontal="center"/>
    </xf>
    <xf numFmtId="0" fontId="0" fillId="0" borderId="10" xfId="0" applyBorder="1" applyAlignment="1">
      <alignment horizontal="center" wrapText="1"/>
    </xf>
    <xf numFmtId="0" fontId="0" fillId="0" borderId="11" xfId="0" applyBorder="1" applyAlignment="1">
      <alignment horizontal="left" wrapText="1" indent="3"/>
    </xf>
    <xf numFmtId="0" fontId="0" fillId="0" borderId="11" xfId="0" applyBorder="1" applyAlignment="1">
      <alignment horizontal="left" indent="2"/>
    </xf>
    <xf numFmtId="0" fontId="0" fillId="0" borderId="43" xfId="0" applyBorder="1" applyAlignment="1">
      <alignment horizontal="left" indent="2"/>
    </xf>
    <xf numFmtId="0" fontId="0" fillId="0" borderId="14" xfId="0" applyBorder="1" applyAlignment="1">
      <alignment horizontal="center" wrapText="1"/>
    </xf>
    <xf numFmtId="0" fontId="0" fillId="0" borderId="78" xfId="0" applyBorder="1" applyAlignment="1">
      <alignment horizontal="center" wrapText="1"/>
    </xf>
    <xf numFmtId="0" fontId="0" fillId="3" borderId="115" xfId="0" applyFill="1" applyBorder="1" applyAlignment="1">
      <alignment horizontal="center" wrapText="1"/>
    </xf>
    <xf numFmtId="0" fontId="0" fillId="3" borderId="41" xfId="0" applyFill="1" applyBorder="1" applyAlignment="1">
      <alignment horizontal="center" wrapText="1"/>
    </xf>
    <xf numFmtId="0" fontId="0" fillId="3" borderId="42" xfId="0" applyFill="1" applyBorder="1" applyAlignment="1">
      <alignment horizontal="center" wrapText="1"/>
    </xf>
    <xf numFmtId="0" fontId="6" fillId="0" borderId="40" xfId="0" applyFont="1" applyBorder="1" applyAlignment="1">
      <alignment horizontal="left" wrapText="1"/>
    </xf>
    <xf numFmtId="0" fontId="6" fillId="0" borderId="42" xfId="0" applyFont="1" applyBorder="1" applyAlignment="1">
      <alignment horizontal="left" wrapText="1"/>
    </xf>
    <xf numFmtId="0" fontId="6" fillId="0" borderId="11" xfId="0" applyFont="1" applyBorder="1" applyAlignment="1">
      <alignment horizontal="left" wrapText="1"/>
    </xf>
    <xf numFmtId="0" fontId="6" fillId="0" borderId="43" xfId="0" applyFont="1" applyBorder="1" applyAlignment="1">
      <alignment horizontal="left" wrapText="1"/>
    </xf>
    <xf numFmtId="0" fontId="0" fillId="8" borderId="4" xfId="0" applyFill="1" applyBorder="1" applyAlignment="1">
      <alignment horizontal="center"/>
    </xf>
    <xf numFmtId="0" fontId="0" fillId="8" borderId="0" xfId="0" applyFill="1" applyAlignment="1">
      <alignment horizontal="center"/>
    </xf>
    <xf numFmtId="0" fontId="0" fillId="8" borderId="5" xfId="0" applyFill="1" applyBorder="1" applyAlignment="1">
      <alignment horizontal="center"/>
    </xf>
    <xf numFmtId="0" fontId="0" fillId="8" borderId="6" xfId="0" applyFill="1" applyBorder="1" applyAlignment="1">
      <alignment horizontal="center"/>
    </xf>
    <xf numFmtId="0" fontId="0" fillId="8" borderId="7" xfId="0" applyFill="1" applyBorder="1" applyAlignment="1">
      <alignment horizontal="center"/>
    </xf>
    <xf numFmtId="0" fontId="0" fillId="8" borderId="8" xfId="0" applyFill="1" applyBorder="1" applyAlignment="1">
      <alignment horizontal="center"/>
    </xf>
    <xf numFmtId="0" fontId="0" fillId="0" borderId="15" xfId="0" applyBorder="1" applyAlignment="1">
      <alignment horizontal="center"/>
    </xf>
    <xf numFmtId="0" fontId="0" fillId="0" borderId="39" xfId="0" applyBorder="1" applyAlignment="1">
      <alignment horizontal="center"/>
    </xf>
    <xf numFmtId="0" fontId="12" fillId="0" borderId="11" xfId="0" applyFont="1" applyBorder="1" applyAlignment="1">
      <alignment horizontal="left" indent="2"/>
    </xf>
    <xf numFmtId="0" fontId="12" fillId="0" borderId="43" xfId="0" applyFont="1" applyBorder="1" applyAlignment="1">
      <alignment horizontal="left" indent="2"/>
    </xf>
    <xf numFmtId="0" fontId="12" fillId="0" borderId="44" xfId="0" applyFont="1" applyBorder="1" applyAlignment="1">
      <alignment horizontal="left" indent="2"/>
    </xf>
    <xf numFmtId="0" fontId="12" fillId="0" borderId="46" xfId="0" applyFont="1" applyBorder="1" applyAlignment="1">
      <alignment horizontal="left" indent="2"/>
    </xf>
    <xf numFmtId="0" fontId="0" fillId="0" borderId="11" xfId="0" applyBorder="1" applyAlignment="1">
      <alignment horizontal="left" wrapText="1" indent="2"/>
    </xf>
    <xf numFmtId="0" fontId="0" fillId="0" borderId="43" xfId="0" applyBorder="1" applyAlignment="1">
      <alignment horizontal="left" wrapText="1" indent="2"/>
    </xf>
    <xf numFmtId="0" fontId="0" fillId="0" borderId="44" xfId="0" applyBorder="1" applyAlignment="1">
      <alignment horizontal="left" wrapText="1" indent="2"/>
    </xf>
    <xf numFmtId="0" fontId="0" fillId="0" borderId="46" xfId="0" applyBorder="1" applyAlignment="1">
      <alignment horizontal="left" wrapText="1" indent="2"/>
    </xf>
    <xf numFmtId="17" fontId="0" fillId="0" borderId="44" xfId="0" applyNumberFormat="1" applyBorder="1" applyAlignment="1">
      <alignment horizontal="left" vertical="center" wrapText="1" indent="3"/>
    </xf>
    <xf numFmtId="17" fontId="0" fillId="0" borderId="45" xfId="0" applyNumberFormat="1" applyBorder="1" applyAlignment="1">
      <alignment horizontal="left" vertical="center" wrapText="1" indent="3"/>
    </xf>
    <xf numFmtId="17" fontId="0" fillId="0" borderId="46" xfId="0" applyNumberFormat="1" applyBorder="1" applyAlignment="1">
      <alignment horizontal="left" vertical="center" wrapText="1" indent="3"/>
    </xf>
    <xf numFmtId="0" fontId="0" fillId="0" borderId="3" xfId="0" applyBorder="1" applyAlignment="1">
      <alignment horizontal="center"/>
    </xf>
    <xf numFmtId="0" fontId="0" fillId="0" borderId="18" xfId="0" applyBorder="1" applyAlignment="1">
      <alignment horizontal="center"/>
    </xf>
    <xf numFmtId="0" fontId="0" fillId="0" borderId="18" xfId="0" applyBorder="1" applyAlignment="1">
      <alignment horizontal="center" wrapText="1"/>
    </xf>
    <xf numFmtId="0" fontId="0" fillId="0" borderId="75" xfId="0" applyBorder="1" applyAlignment="1">
      <alignment horizontal="center" wrapText="1"/>
    </xf>
    <xf numFmtId="0" fontId="0" fillId="0" borderId="13" xfId="0" applyBorder="1" applyAlignment="1">
      <alignment horizontal="center" wrapText="1"/>
    </xf>
    <xf numFmtId="0" fontId="0" fillId="0" borderId="8" xfId="0" applyBorder="1" applyAlignment="1">
      <alignment horizontal="center" wrapText="1"/>
    </xf>
    <xf numFmtId="17" fontId="6" fillId="0" borderId="40" xfId="0" applyNumberFormat="1" applyFont="1" applyBorder="1" applyAlignment="1">
      <alignment horizontal="left" vertical="center" wrapText="1"/>
    </xf>
    <xf numFmtId="17" fontId="6" fillId="0" borderId="41" xfId="0" applyNumberFormat="1" applyFont="1" applyBorder="1" applyAlignment="1">
      <alignment horizontal="left" vertical="center" wrapText="1"/>
    </xf>
    <xf numFmtId="17" fontId="6" fillId="0" borderId="42" xfId="0" applyNumberFormat="1" applyFont="1" applyBorder="1" applyAlignment="1">
      <alignment horizontal="left" vertical="center" wrapText="1"/>
    </xf>
    <xf numFmtId="0" fontId="6" fillId="0" borderId="57" xfId="0" applyFont="1" applyBorder="1" applyAlignment="1">
      <alignment horizontal="left" wrapText="1"/>
    </xf>
    <xf numFmtId="0" fontId="6" fillId="0" borderId="37" xfId="0" applyFont="1" applyBorder="1" applyAlignment="1">
      <alignment horizontal="left" wrapText="1"/>
    </xf>
    <xf numFmtId="0" fontId="6" fillId="0" borderId="13" xfId="0" applyFont="1" applyBorder="1" applyAlignment="1">
      <alignment horizontal="left" wrapText="1"/>
    </xf>
    <xf numFmtId="0" fontId="6" fillId="0" borderId="77" xfId="0" applyFont="1" applyBorder="1" applyAlignment="1">
      <alignment horizontal="left" wrapText="1"/>
    </xf>
    <xf numFmtId="0" fontId="6" fillId="0" borderId="40" xfId="0" applyFont="1" applyBorder="1" applyAlignment="1">
      <alignment horizontal="left"/>
    </xf>
    <xf numFmtId="0" fontId="6" fillId="0" borderId="42" xfId="0" applyFont="1" applyBorder="1" applyAlignment="1">
      <alignment horizontal="left"/>
    </xf>
    <xf numFmtId="0" fontId="6" fillId="0" borderId="26" xfId="0" applyFont="1" applyBorder="1" applyAlignment="1">
      <alignment horizontal="center" wrapText="1"/>
    </xf>
    <xf numFmtId="0" fontId="6" fillId="0" borderId="76" xfId="0" applyFont="1" applyBorder="1" applyAlignment="1">
      <alignment horizontal="center" wrapText="1"/>
    </xf>
    <xf numFmtId="17" fontId="0" fillId="0" borderId="11" xfId="0" applyNumberFormat="1" applyBorder="1" applyAlignment="1">
      <alignment horizontal="left" vertical="center" wrapText="1" indent="3"/>
    </xf>
    <xf numFmtId="17" fontId="0" fillId="0" borderId="12" xfId="0" applyNumberFormat="1" applyBorder="1" applyAlignment="1">
      <alignment horizontal="left" vertical="center" wrapText="1" indent="3"/>
    </xf>
    <xf numFmtId="17" fontId="0" fillId="0" borderId="43" xfId="0" applyNumberFormat="1" applyBorder="1" applyAlignment="1">
      <alignment horizontal="left" vertical="center" wrapText="1" indent="3"/>
    </xf>
    <xf numFmtId="0" fontId="0" fillId="0" borderId="11" xfId="0" applyBorder="1" applyAlignment="1">
      <alignment horizontal="left" indent="3"/>
    </xf>
    <xf numFmtId="0" fontId="0" fillId="0" borderId="43" xfId="0" applyBorder="1" applyAlignment="1">
      <alignment horizontal="left" indent="3"/>
    </xf>
    <xf numFmtId="0" fontId="0" fillId="0" borderId="10" xfId="0" applyBorder="1" applyAlignment="1">
      <alignment horizontal="left" wrapText="1" indent="3"/>
    </xf>
    <xf numFmtId="0" fontId="0" fillId="0" borderId="70" xfId="0" applyBorder="1" applyAlignment="1">
      <alignment horizontal="left" wrapText="1" indent="3"/>
    </xf>
    <xf numFmtId="0" fontId="0" fillId="10" borderId="27" xfId="0" applyFill="1" applyBorder="1" applyAlignment="1">
      <alignment horizontal="center"/>
    </xf>
    <xf numFmtId="0" fontId="0" fillId="10" borderId="10" xfId="0" applyFill="1" applyBorder="1" applyAlignment="1">
      <alignment horizontal="center"/>
    </xf>
    <xf numFmtId="0" fontId="0" fillId="10" borderId="14" xfId="0" applyFill="1" applyBorder="1" applyAlignment="1">
      <alignment horizontal="center"/>
    </xf>
    <xf numFmtId="0" fontId="0" fillId="0" borderId="74" xfId="0" applyBorder="1" applyAlignment="1">
      <alignment horizontal="left" indent="3"/>
    </xf>
    <xf numFmtId="0" fontId="0" fillId="0" borderId="75" xfId="0" applyBorder="1" applyAlignment="1">
      <alignment horizontal="left" indent="3"/>
    </xf>
    <xf numFmtId="0" fontId="6" fillId="0" borderId="12" xfId="0" applyFont="1" applyBorder="1" applyAlignment="1">
      <alignment horizontal="left" wrapText="1"/>
    </xf>
    <xf numFmtId="0" fontId="0" fillId="0" borderId="18" xfId="0" applyBorder="1" applyAlignment="1">
      <alignment horizontal="left" wrapText="1"/>
    </xf>
    <xf numFmtId="0" fontId="0" fillId="0" borderId="17" xfId="0" applyBorder="1" applyAlignment="1">
      <alignment horizontal="left" wrapText="1"/>
    </xf>
    <xf numFmtId="0" fontId="6" fillId="0" borderId="15" xfId="0" applyFont="1" applyBorder="1" applyAlignment="1">
      <alignment horizontal="center" vertical="top" wrapText="1"/>
    </xf>
    <xf numFmtId="0" fontId="6" fillId="0" borderId="16" xfId="0" applyFont="1" applyBorder="1" applyAlignment="1">
      <alignment horizontal="center" vertical="top" wrapText="1"/>
    </xf>
    <xf numFmtId="0" fontId="0" fillId="8" borderId="15" xfId="0" applyFill="1" applyBorder="1" applyAlignment="1">
      <alignment horizontal="center" wrapText="1"/>
    </xf>
    <xf numFmtId="0" fontId="0" fillId="8" borderId="16" xfId="0" applyFill="1" applyBorder="1" applyAlignment="1">
      <alignment horizontal="center" wrapText="1"/>
    </xf>
    <xf numFmtId="0" fontId="6" fillId="0" borderId="15" xfId="0" applyFont="1" applyBorder="1" applyAlignment="1">
      <alignment horizontal="left" vertical="center" wrapText="1"/>
    </xf>
    <xf numFmtId="0" fontId="6" fillId="0" borderId="39" xfId="0" applyFont="1" applyBorder="1" applyAlignment="1">
      <alignment horizontal="left" vertical="center" wrapText="1"/>
    </xf>
    <xf numFmtId="0" fontId="6" fillId="0" borderId="16" xfId="0" applyFont="1" applyBorder="1" applyAlignment="1">
      <alignment horizontal="left" vertical="center" wrapText="1"/>
    </xf>
    <xf numFmtId="0" fontId="6" fillId="0" borderId="39" xfId="0" applyFont="1" applyBorder="1" applyAlignment="1">
      <alignment horizontal="left"/>
    </xf>
    <xf numFmtId="0" fontId="6" fillId="0" borderId="12" xfId="0" applyFont="1" applyBorder="1" applyAlignment="1">
      <alignment horizontal="left" vertical="top" wrapText="1"/>
    </xf>
    <xf numFmtId="0" fontId="6" fillId="0" borderId="12" xfId="0" applyFont="1" applyBorder="1" applyAlignment="1">
      <alignment horizontal="left"/>
    </xf>
    <xf numFmtId="0" fontId="6" fillId="0" borderId="17" xfId="0" applyFont="1" applyBorder="1" applyAlignment="1">
      <alignment horizontal="left"/>
    </xf>
    <xf numFmtId="0" fontId="6" fillId="0" borderId="12" xfId="0" applyFont="1" applyBorder="1" applyAlignment="1">
      <alignment horizontal="center"/>
    </xf>
    <xf numFmtId="0" fontId="0" fillId="8" borderId="12" xfId="0" applyFill="1" applyBorder="1" applyAlignment="1">
      <alignment horizontal="center" wrapText="1"/>
    </xf>
    <xf numFmtId="0" fontId="6" fillId="0" borderId="4" xfId="0" applyFont="1" applyBorder="1" applyAlignment="1">
      <alignment horizontal="center" vertical="top" wrapText="1"/>
    </xf>
    <xf numFmtId="0" fontId="6" fillId="0" borderId="5" xfId="0" applyFont="1" applyBorder="1" applyAlignment="1">
      <alignment horizontal="center" vertical="top" wrapText="1"/>
    </xf>
    <xf numFmtId="0" fontId="11" fillId="0" borderId="23" xfId="0" applyFont="1" applyBorder="1" applyAlignment="1">
      <alignment horizontal="center" vertical="center"/>
    </xf>
    <xf numFmtId="0" fontId="11" fillId="0" borderId="29" xfId="0" applyFont="1" applyBorder="1" applyAlignment="1">
      <alignment horizontal="center" vertical="center"/>
    </xf>
    <xf numFmtId="0" fontId="11" fillId="0" borderId="25" xfId="0" applyFont="1" applyBorder="1" applyAlignment="1">
      <alignment horizontal="center" vertical="center"/>
    </xf>
    <xf numFmtId="17" fontId="0" fillId="0" borderId="42" xfId="0" applyNumberFormat="1" applyBorder="1" applyAlignment="1">
      <alignment horizontal="center" vertical="center" wrapText="1"/>
    </xf>
    <xf numFmtId="17" fontId="0" fillId="0" borderId="75" xfId="0" applyNumberFormat="1" applyBorder="1" applyAlignment="1">
      <alignment horizontal="center" vertical="center" wrapText="1"/>
    </xf>
    <xf numFmtId="0" fontId="6" fillId="9" borderId="15" xfId="0" applyFont="1" applyFill="1" applyBorder="1" applyAlignment="1">
      <alignment horizontal="left"/>
    </xf>
    <xf numFmtId="0" fontId="6" fillId="9" borderId="16" xfId="0" applyFont="1" applyFill="1" applyBorder="1" applyAlignment="1">
      <alignment horizontal="left"/>
    </xf>
    <xf numFmtId="0" fontId="6" fillId="0" borderId="1" xfId="0" applyFont="1" applyBorder="1" applyAlignment="1">
      <alignment horizontal="left" wrapText="1"/>
    </xf>
    <xf numFmtId="0" fontId="6" fillId="0" borderId="3" xfId="0" applyFont="1" applyBorder="1" applyAlignment="1">
      <alignment horizontal="left" wrapText="1"/>
    </xf>
    <xf numFmtId="0" fontId="6" fillId="0" borderId="6" xfId="0" applyFont="1" applyBorder="1" applyAlignment="1">
      <alignment horizontal="left" wrapText="1"/>
    </xf>
    <xf numFmtId="0" fontId="6" fillId="0" borderId="8" xfId="0" applyFont="1" applyBorder="1" applyAlignment="1">
      <alignment horizontal="left" wrapText="1"/>
    </xf>
    <xf numFmtId="0" fontId="0" fillId="8" borderId="1"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17" fontId="0" fillId="0" borderId="41" xfId="0" applyNumberFormat="1" applyBorder="1" applyAlignment="1">
      <alignment horizontal="center" vertical="center" wrapText="1"/>
    </xf>
    <xf numFmtId="17" fontId="0" fillId="0" borderId="18" xfId="0" applyNumberFormat="1" applyBorder="1" applyAlignment="1">
      <alignment horizontal="center" vertical="center" wrapText="1"/>
    </xf>
    <xf numFmtId="17" fontId="0" fillId="0" borderId="40" xfId="0" applyNumberFormat="1" applyBorder="1" applyAlignment="1">
      <alignment horizontal="center" vertical="center" wrapText="1"/>
    </xf>
    <xf numFmtId="17" fontId="0" fillId="0" borderId="74" xfId="0" applyNumberFormat="1" applyBorder="1" applyAlignment="1">
      <alignment horizontal="center" vertical="center" wrapText="1"/>
    </xf>
    <xf numFmtId="17" fontId="12" fillId="0" borderId="41" xfId="0" applyNumberFormat="1" applyFont="1" applyBorder="1" applyAlignment="1">
      <alignment horizontal="center" vertical="center" wrapText="1"/>
    </xf>
    <xf numFmtId="17" fontId="12" fillId="0" borderId="18" xfId="0" applyNumberFormat="1" applyFont="1" applyBorder="1" applyAlignment="1">
      <alignment horizontal="center" vertical="center" wrapText="1"/>
    </xf>
    <xf numFmtId="14" fontId="0" fillId="8" borderId="12" xfId="0" applyNumberFormat="1" applyFill="1" applyBorder="1" applyAlignment="1">
      <alignment horizontal="center"/>
    </xf>
    <xf numFmtId="0" fontId="0" fillId="0" borderId="6" xfId="0" applyBorder="1" applyAlignment="1">
      <alignment horizontal="left" wrapText="1"/>
    </xf>
    <xf numFmtId="0" fontId="0" fillId="0" borderId="7" xfId="0" applyBorder="1" applyAlignment="1">
      <alignment horizontal="left" wrapText="1"/>
    </xf>
    <xf numFmtId="0" fontId="0" fillId="0" borderId="8" xfId="0" applyBorder="1" applyAlignment="1">
      <alignment horizontal="left" wrapText="1"/>
    </xf>
    <xf numFmtId="0" fontId="13" fillId="0" borderId="2" xfId="0" applyFont="1" applyBorder="1" applyAlignment="1">
      <alignment horizontal="left" wrapText="1"/>
    </xf>
    <xf numFmtId="0" fontId="13" fillId="0" borderId="15" xfId="0" applyFont="1" applyBorder="1" applyAlignment="1">
      <alignment horizontal="left"/>
    </xf>
    <xf numFmtId="0" fontId="13" fillId="0" borderId="39" xfId="0" applyFont="1" applyBorder="1" applyAlignment="1">
      <alignment horizontal="left"/>
    </xf>
    <xf numFmtId="0" fontId="13" fillId="0" borderId="16" xfId="0" applyFont="1" applyBorder="1" applyAlignment="1">
      <alignment horizontal="left"/>
    </xf>
    <xf numFmtId="0" fontId="0" fillId="0" borderId="35" xfId="0" applyBorder="1" applyAlignment="1">
      <alignment horizontal="center"/>
    </xf>
    <xf numFmtId="0" fontId="0" fillId="0" borderId="36" xfId="0" applyBorder="1" applyAlignment="1">
      <alignment horizontal="center"/>
    </xf>
    <xf numFmtId="0" fontId="0" fillId="0" borderId="47" xfId="0" applyBorder="1" applyAlignment="1">
      <alignment horizontal="center"/>
    </xf>
    <xf numFmtId="0" fontId="0" fillId="0" borderId="0" xfId="0" applyAlignment="1">
      <alignment horizontal="center"/>
    </xf>
    <xf numFmtId="0" fontId="19" fillId="0" borderId="0" xfId="0" applyFont="1" applyAlignment="1">
      <alignment horizontal="left" indent="3"/>
    </xf>
    <xf numFmtId="0" fontId="0" fillId="0" borderId="15" xfId="0" applyBorder="1" applyAlignment="1">
      <alignment wrapText="1"/>
    </xf>
    <xf numFmtId="0" fontId="0" fillId="0" borderId="39" xfId="0" applyBorder="1" applyAlignment="1">
      <alignment wrapText="1"/>
    </xf>
    <xf numFmtId="0" fontId="0" fillId="0" borderId="16" xfId="0" applyBorder="1" applyAlignment="1">
      <alignment wrapText="1"/>
    </xf>
    <xf numFmtId="0" fontId="12" fillId="0" borderId="15" xfId="0" applyFont="1" applyBorder="1" applyAlignment="1">
      <alignment wrapText="1"/>
    </xf>
    <xf numFmtId="0" fontId="12" fillId="0" borderId="39" xfId="0" applyFont="1" applyBorder="1" applyAlignment="1">
      <alignment wrapText="1"/>
    </xf>
    <xf numFmtId="0" fontId="12" fillId="0" borderId="16" xfId="0" applyFont="1" applyBorder="1" applyAlignment="1">
      <alignment wrapText="1"/>
    </xf>
    <xf numFmtId="0" fontId="0" fillId="0" borderId="17" xfId="0" applyBorder="1" applyAlignment="1">
      <alignment horizontal="center" wrapText="1"/>
    </xf>
    <xf numFmtId="0" fontId="0" fillId="0" borderId="1" xfId="0" applyBorder="1" applyAlignment="1">
      <alignment wrapText="1"/>
    </xf>
    <xf numFmtId="0" fontId="0" fillId="0" borderId="2" xfId="0" applyBorder="1" applyAlignment="1">
      <alignment wrapText="1"/>
    </xf>
    <xf numFmtId="0" fontId="0" fillId="0" borderId="3"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8" xfId="0" applyBorder="1" applyAlignment="1">
      <alignment wrapText="1"/>
    </xf>
    <xf numFmtId="0" fontId="6" fillId="0" borderId="7" xfId="0" applyFont="1" applyBorder="1" applyAlignment="1">
      <alignment horizontal="left"/>
    </xf>
    <xf numFmtId="0" fontId="13" fillId="0" borderId="1" xfId="0" applyFont="1" applyBorder="1" applyAlignment="1">
      <alignment horizontal="center" wrapText="1"/>
    </xf>
    <xf numFmtId="0" fontId="13" fillId="0" borderId="3" xfId="0" applyFont="1" applyBorder="1" applyAlignment="1">
      <alignment horizontal="center" wrapText="1"/>
    </xf>
    <xf numFmtId="0" fontId="13" fillId="0" borderId="6" xfId="0" applyFont="1" applyBorder="1" applyAlignment="1">
      <alignment horizontal="center" wrapText="1"/>
    </xf>
    <xf numFmtId="0" fontId="13" fillId="0" borderId="8" xfId="0" applyFont="1" applyBorder="1" applyAlignment="1">
      <alignment horizontal="center" wrapText="1"/>
    </xf>
  </cellXfs>
  <cellStyles count="6">
    <cellStyle name="Collegamento ipertestuale" xfId="5" builtinId="8"/>
    <cellStyle name="Excel Built-in Normal" xfId="1" xr:uid="{00000000-0005-0000-0000-000001000000}"/>
    <cellStyle name="Migliaia" xfId="3" builtinId="3"/>
    <cellStyle name="Normale" xfId="0" builtinId="0"/>
    <cellStyle name="Percentuale" xfId="4" builtinId="5"/>
    <cellStyle name="Valuta 2" xfId="2" xr:uid="{00000000-0005-0000-0000-000005000000}"/>
  </cellStyles>
  <dxfs count="3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sz="1200">
                <a:latin typeface="+mn-lt"/>
              </a:rPr>
              <a:t>Consumi</a:t>
            </a:r>
            <a:r>
              <a:rPr lang="it-IT" sz="1200" baseline="0">
                <a:latin typeface="+mn-lt"/>
              </a:rPr>
              <a:t> </a:t>
            </a:r>
            <a:r>
              <a:rPr lang="it-IT" sz="1200" b="0" i="0" u="none" strike="noStrike" baseline="0">
                <a:latin typeface="+mn-lt"/>
              </a:rPr>
              <a:t>effettivi e </a:t>
            </a:r>
            <a:r>
              <a:rPr lang="it-IT" sz="1200" baseline="0">
                <a:latin typeface="+mn-lt"/>
              </a:rPr>
              <a:t>teorici (m</a:t>
            </a:r>
            <a:r>
              <a:rPr lang="it-IT" sz="1200" baseline="30000">
                <a:latin typeface="+mn-lt"/>
              </a:rPr>
              <a:t>3</a:t>
            </a:r>
            <a:r>
              <a:rPr lang="it-IT" sz="1200" baseline="0">
                <a:latin typeface="+mn-lt"/>
              </a:rPr>
              <a:t> di gas metano)</a:t>
            </a:r>
            <a:endParaRPr lang="it-IT">
              <a:latin typeface="+mn-lt"/>
            </a:endParaRPr>
          </a:p>
        </c:rich>
      </c:tx>
      <c:layout>
        <c:manualLayout>
          <c:xMode val="edge"/>
          <c:yMode val="edge"/>
          <c:x val="0.19111778172484306"/>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manualLayout>
          <c:layoutTarget val="inner"/>
          <c:xMode val="edge"/>
          <c:yMode val="edge"/>
          <c:x val="0.46598244829721497"/>
          <c:y val="0.32413252575964657"/>
          <c:w val="0.47997431124093543"/>
          <c:h val="0.47313592643207381"/>
        </c:manualLayout>
      </c:layout>
      <c:barChart>
        <c:barDir val="bar"/>
        <c:grouping val="clustered"/>
        <c:varyColors val="0"/>
        <c:ser>
          <c:idx val="7"/>
          <c:order val="7"/>
          <c:spPr>
            <a:solidFill>
              <a:schemeClr val="accent2">
                <a:lumMod val="60000"/>
              </a:schemeClr>
            </a:solidFill>
            <a:ln>
              <a:noFill/>
            </a:ln>
            <a:effectLst/>
          </c:spPr>
          <c:invertIfNegative val="0"/>
          <c:cat>
            <c:strRef>
              <c:f>('11. Output_finale_OF '!$M$71,'11. Output_finale_OF '!$M$70)</c:f>
              <c:strCache>
                <c:ptCount val="2"/>
                <c:pt idx="0">
                  <c:v>Consumo energetico di gas metano teorico da APE</c:v>
                </c:pt>
                <c:pt idx="1">
                  <c:v>Stima del consumo di gas metano effettivo di tutti gli appartamenti</c:v>
                </c:pt>
              </c:strCache>
            </c:strRef>
          </c:cat>
          <c:val>
            <c:numRef>
              <c:f>('11. Output_finale_OF '!$V$71,'11. Output_finale_OF '!$V$70)</c:f>
              <c:numCache>
                <c:formatCode>0</c:formatCode>
                <c:ptCount val="2"/>
                <c:pt idx="0" formatCode="General">
                  <c:v>26743</c:v>
                </c:pt>
                <c:pt idx="1">
                  <c:v>47788.999999999913</c:v>
                </c:pt>
              </c:numCache>
            </c:numRef>
          </c:val>
          <c:extLst>
            <c:ext xmlns:c16="http://schemas.microsoft.com/office/drawing/2014/chart" uri="{C3380CC4-5D6E-409C-BE32-E72D297353CC}">
              <c16:uniqueId val="{00000007-7167-40C6-BAE5-A5D7A3C5DB96}"/>
            </c:ext>
          </c:extLst>
        </c:ser>
        <c:dLbls>
          <c:showLegendKey val="0"/>
          <c:showVal val="0"/>
          <c:showCatName val="0"/>
          <c:showSerName val="0"/>
          <c:showPercent val="0"/>
          <c:showBubbleSize val="0"/>
        </c:dLbls>
        <c:gapWidth val="182"/>
        <c:axId val="168016896"/>
        <c:axId val="168022784"/>
        <c:extLst>
          <c:ext xmlns:c15="http://schemas.microsoft.com/office/drawing/2012/chart" uri="{02D57815-91ED-43cb-92C2-25804820EDAC}">
            <c15:filteredBarSeries>
              <c15:ser>
                <c:idx val="0"/>
                <c:order val="0"/>
                <c:spPr>
                  <a:solidFill>
                    <a:schemeClr val="accent1"/>
                  </a:solidFill>
                  <a:ln>
                    <a:noFill/>
                  </a:ln>
                  <a:effectLst/>
                </c:spPr>
                <c:invertIfNegative val="0"/>
                <c:cat>
                  <c:strRef>
                    <c:extLst>
                      <c:ext uri="{02D57815-91ED-43cb-92C2-25804820EDAC}">
                        <c15:formulaRef>
                          <c15:sqref>('11. Output_finale_OF '!$M$71,'11. Output_finale_OF '!$M$70)</c15:sqref>
                        </c15:formulaRef>
                      </c:ext>
                    </c:extLst>
                    <c:strCache>
                      <c:ptCount val="2"/>
                      <c:pt idx="0">
                        <c:v>Consumo energetico di gas metano teorico da APE</c:v>
                      </c:pt>
                      <c:pt idx="1">
                        <c:v>Stima del consumo di gas metano effettivo di tutti gli appartamenti</c:v>
                      </c:pt>
                    </c:strCache>
                  </c:strRef>
                </c:cat>
                <c:val>
                  <c:numRef>
                    <c:extLst>
                      <c:ext uri="{02D57815-91ED-43cb-92C2-25804820EDAC}">
                        <c15:formulaRef>
                          <c15:sqref>('11. Output_finale_OF '!$O$71,'11. Output_finale_OF '!$O$70)</c15:sqref>
                        </c15:formulaRef>
                      </c:ext>
                    </c:extLst>
                    <c:numCache>
                      <c:formatCode>General</c:formatCode>
                      <c:ptCount val="2"/>
                    </c:numCache>
                  </c:numRef>
                </c:val>
                <c:extLst>
                  <c:ext xmlns:c16="http://schemas.microsoft.com/office/drawing/2014/chart" uri="{C3380CC4-5D6E-409C-BE32-E72D297353CC}">
                    <c16:uniqueId val="{00000000-7167-40C6-BAE5-A5D7A3C5DB96}"/>
                  </c:ext>
                </c:extLst>
              </c15:ser>
            </c15:filteredBarSeries>
            <c15:filteredBarSeries>
              <c15:ser>
                <c:idx val="1"/>
                <c:order val="1"/>
                <c:spPr>
                  <a:solidFill>
                    <a:schemeClr val="accent2"/>
                  </a:solidFill>
                  <a:ln>
                    <a:noFill/>
                  </a:ln>
                  <a:effectLst/>
                </c:spPr>
                <c:invertIfNegative val="0"/>
                <c:cat>
                  <c:strRef>
                    <c:extLst xmlns:c15="http://schemas.microsoft.com/office/drawing/2012/chart">
                      <c:ext xmlns:c15="http://schemas.microsoft.com/office/drawing/2012/chart" uri="{02D57815-91ED-43cb-92C2-25804820EDAC}">
                        <c15:formulaRef>
                          <c15:sqref>('11. Output_finale_OF '!$M$71,'11. Output_finale_OF '!$M$70)</c15:sqref>
                        </c15:formulaRef>
                      </c:ext>
                    </c:extLst>
                    <c:strCache>
                      <c:ptCount val="2"/>
                      <c:pt idx="0">
                        <c:v>Consumo energetico di gas metano teorico da APE</c:v>
                      </c:pt>
                      <c:pt idx="1">
                        <c:v>Stima del consumo di gas metano effettivo di tutti gli appartamenti</c:v>
                      </c:pt>
                    </c:strCache>
                  </c:strRef>
                </c:cat>
                <c:val>
                  <c:numRef>
                    <c:extLst xmlns:c15="http://schemas.microsoft.com/office/drawing/2012/chart">
                      <c:ext xmlns:c15="http://schemas.microsoft.com/office/drawing/2012/chart" uri="{02D57815-91ED-43cb-92C2-25804820EDAC}">
                        <c15:formulaRef>
                          <c15:sqref>('11. Output_finale_OF '!$P$71,'11. Output_finale_OF '!$P$70)</c15:sqref>
                        </c15:formulaRef>
                      </c:ext>
                    </c:extLst>
                    <c:numCache>
                      <c:formatCode>General</c:formatCode>
                      <c:ptCount val="2"/>
                    </c:numCache>
                  </c:numRef>
                </c:val>
                <c:extLst xmlns:c15="http://schemas.microsoft.com/office/drawing/2012/chart">
                  <c:ext xmlns:c16="http://schemas.microsoft.com/office/drawing/2014/chart" uri="{C3380CC4-5D6E-409C-BE32-E72D297353CC}">
                    <c16:uniqueId val="{00000001-7167-40C6-BAE5-A5D7A3C5DB96}"/>
                  </c:ext>
                </c:extLst>
              </c15:ser>
            </c15:filteredBarSeries>
            <c15:filteredBarSeries>
              <c15:ser>
                <c:idx val="2"/>
                <c:order val="2"/>
                <c:spPr>
                  <a:solidFill>
                    <a:schemeClr val="accent3"/>
                  </a:solidFill>
                  <a:ln>
                    <a:noFill/>
                  </a:ln>
                  <a:effectLst/>
                </c:spPr>
                <c:invertIfNegative val="0"/>
                <c:cat>
                  <c:strRef>
                    <c:extLst xmlns:c15="http://schemas.microsoft.com/office/drawing/2012/chart">
                      <c:ext xmlns:c15="http://schemas.microsoft.com/office/drawing/2012/chart" uri="{02D57815-91ED-43cb-92C2-25804820EDAC}">
                        <c15:formulaRef>
                          <c15:sqref>('11. Output_finale_OF '!$M$71,'11. Output_finale_OF '!$M$70)</c15:sqref>
                        </c15:formulaRef>
                      </c:ext>
                    </c:extLst>
                    <c:strCache>
                      <c:ptCount val="2"/>
                      <c:pt idx="0">
                        <c:v>Consumo energetico di gas metano teorico da APE</c:v>
                      </c:pt>
                      <c:pt idx="1">
                        <c:v>Stima del consumo di gas metano effettivo di tutti gli appartamenti</c:v>
                      </c:pt>
                    </c:strCache>
                  </c:strRef>
                </c:cat>
                <c:val>
                  <c:numRef>
                    <c:extLst xmlns:c15="http://schemas.microsoft.com/office/drawing/2012/chart">
                      <c:ext xmlns:c15="http://schemas.microsoft.com/office/drawing/2012/chart" uri="{02D57815-91ED-43cb-92C2-25804820EDAC}">
                        <c15:formulaRef>
                          <c15:sqref>('11. Output_finale_OF '!$Q$71,'11. Output_finale_OF '!$Q$70)</c15:sqref>
                        </c15:formulaRef>
                      </c:ext>
                    </c:extLst>
                    <c:numCache>
                      <c:formatCode>General</c:formatCode>
                      <c:ptCount val="2"/>
                    </c:numCache>
                  </c:numRef>
                </c:val>
                <c:extLst xmlns:c15="http://schemas.microsoft.com/office/drawing/2012/chart">
                  <c:ext xmlns:c16="http://schemas.microsoft.com/office/drawing/2014/chart" uri="{C3380CC4-5D6E-409C-BE32-E72D297353CC}">
                    <c16:uniqueId val="{00000002-7167-40C6-BAE5-A5D7A3C5DB96}"/>
                  </c:ext>
                </c:extLst>
              </c15:ser>
            </c15:filteredBarSeries>
            <c15:filteredBarSeries>
              <c15:ser>
                <c:idx val="3"/>
                <c:order val="3"/>
                <c:spPr>
                  <a:solidFill>
                    <a:schemeClr val="accent4"/>
                  </a:solidFill>
                  <a:ln>
                    <a:noFill/>
                  </a:ln>
                  <a:effectLst/>
                </c:spPr>
                <c:invertIfNegative val="0"/>
                <c:cat>
                  <c:strRef>
                    <c:extLst xmlns:c15="http://schemas.microsoft.com/office/drawing/2012/chart">
                      <c:ext xmlns:c15="http://schemas.microsoft.com/office/drawing/2012/chart" uri="{02D57815-91ED-43cb-92C2-25804820EDAC}">
                        <c15:formulaRef>
                          <c15:sqref>('11. Output_finale_OF '!$M$71,'11. Output_finale_OF '!$M$70)</c15:sqref>
                        </c15:formulaRef>
                      </c:ext>
                    </c:extLst>
                    <c:strCache>
                      <c:ptCount val="2"/>
                      <c:pt idx="0">
                        <c:v>Consumo energetico di gas metano teorico da APE</c:v>
                      </c:pt>
                      <c:pt idx="1">
                        <c:v>Stima del consumo di gas metano effettivo di tutti gli appartamenti</c:v>
                      </c:pt>
                    </c:strCache>
                  </c:strRef>
                </c:cat>
                <c:val>
                  <c:numRef>
                    <c:extLst xmlns:c15="http://schemas.microsoft.com/office/drawing/2012/chart">
                      <c:ext xmlns:c15="http://schemas.microsoft.com/office/drawing/2012/chart" uri="{02D57815-91ED-43cb-92C2-25804820EDAC}">
                        <c15:formulaRef>
                          <c15:sqref>('11. Output_finale_OF '!$R$71,'11. Output_finale_OF '!$R$70)</c15:sqref>
                        </c15:formulaRef>
                      </c:ext>
                    </c:extLst>
                    <c:numCache>
                      <c:formatCode>General</c:formatCode>
                      <c:ptCount val="2"/>
                    </c:numCache>
                  </c:numRef>
                </c:val>
                <c:extLst xmlns:c15="http://schemas.microsoft.com/office/drawing/2012/chart">
                  <c:ext xmlns:c16="http://schemas.microsoft.com/office/drawing/2014/chart" uri="{C3380CC4-5D6E-409C-BE32-E72D297353CC}">
                    <c16:uniqueId val="{00000003-7167-40C6-BAE5-A5D7A3C5DB96}"/>
                  </c:ext>
                </c:extLst>
              </c15:ser>
            </c15:filteredBarSeries>
            <c15:filteredBarSeries>
              <c15:ser>
                <c:idx val="4"/>
                <c:order val="4"/>
                <c:spPr>
                  <a:solidFill>
                    <a:schemeClr val="accent5"/>
                  </a:solidFill>
                  <a:ln>
                    <a:noFill/>
                  </a:ln>
                  <a:effectLst/>
                </c:spPr>
                <c:invertIfNegative val="0"/>
                <c:cat>
                  <c:strRef>
                    <c:extLst xmlns:c15="http://schemas.microsoft.com/office/drawing/2012/chart">
                      <c:ext xmlns:c15="http://schemas.microsoft.com/office/drawing/2012/chart" uri="{02D57815-91ED-43cb-92C2-25804820EDAC}">
                        <c15:formulaRef>
                          <c15:sqref>('11. Output_finale_OF '!$M$71,'11. Output_finale_OF '!$M$70)</c15:sqref>
                        </c15:formulaRef>
                      </c:ext>
                    </c:extLst>
                    <c:strCache>
                      <c:ptCount val="2"/>
                      <c:pt idx="0">
                        <c:v>Consumo energetico di gas metano teorico da APE</c:v>
                      </c:pt>
                      <c:pt idx="1">
                        <c:v>Stima del consumo di gas metano effettivo di tutti gli appartamenti</c:v>
                      </c:pt>
                    </c:strCache>
                  </c:strRef>
                </c:cat>
                <c:val>
                  <c:numRef>
                    <c:extLst xmlns:c15="http://schemas.microsoft.com/office/drawing/2012/chart">
                      <c:ext xmlns:c15="http://schemas.microsoft.com/office/drawing/2012/chart" uri="{02D57815-91ED-43cb-92C2-25804820EDAC}">
                        <c15:formulaRef>
                          <c15:sqref>('11. Output_finale_OF '!$S$71,'11. Output_finale_OF '!$S$70)</c15:sqref>
                        </c15:formulaRef>
                      </c:ext>
                    </c:extLst>
                    <c:numCache>
                      <c:formatCode>General</c:formatCode>
                      <c:ptCount val="2"/>
                    </c:numCache>
                  </c:numRef>
                </c:val>
                <c:extLst xmlns:c15="http://schemas.microsoft.com/office/drawing/2012/chart">
                  <c:ext xmlns:c16="http://schemas.microsoft.com/office/drawing/2014/chart" uri="{C3380CC4-5D6E-409C-BE32-E72D297353CC}">
                    <c16:uniqueId val="{00000004-7167-40C6-BAE5-A5D7A3C5DB96}"/>
                  </c:ext>
                </c:extLst>
              </c15:ser>
            </c15:filteredBarSeries>
            <c15:filteredBarSeries>
              <c15:ser>
                <c:idx val="5"/>
                <c:order val="5"/>
                <c:spPr>
                  <a:solidFill>
                    <a:schemeClr val="accent6"/>
                  </a:solidFill>
                  <a:ln>
                    <a:noFill/>
                  </a:ln>
                  <a:effectLst/>
                </c:spPr>
                <c:invertIfNegative val="0"/>
                <c:cat>
                  <c:strRef>
                    <c:extLst xmlns:c15="http://schemas.microsoft.com/office/drawing/2012/chart">
                      <c:ext xmlns:c15="http://schemas.microsoft.com/office/drawing/2012/chart" uri="{02D57815-91ED-43cb-92C2-25804820EDAC}">
                        <c15:formulaRef>
                          <c15:sqref>('11. Output_finale_OF '!$M$71,'11. Output_finale_OF '!$M$70)</c15:sqref>
                        </c15:formulaRef>
                      </c:ext>
                    </c:extLst>
                    <c:strCache>
                      <c:ptCount val="2"/>
                      <c:pt idx="0">
                        <c:v>Consumo energetico di gas metano teorico da APE</c:v>
                      </c:pt>
                      <c:pt idx="1">
                        <c:v>Stima del consumo di gas metano effettivo di tutti gli appartamenti</c:v>
                      </c:pt>
                    </c:strCache>
                  </c:strRef>
                </c:cat>
                <c:val>
                  <c:numRef>
                    <c:extLst xmlns:c15="http://schemas.microsoft.com/office/drawing/2012/chart">
                      <c:ext xmlns:c15="http://schemas.microsoft.com/office/drawing/2012/chart" uri="{02D57815-91ED-43cb-92C2-25804820EDAC}">
                        <c15:formulaRef>
                          <c15:sqref>('11. Output_finale_OF '!$T$71,'11. Output_finale_OF '!$T$70)</c15:sqref>
                        </c15:formulaRef>
                      </c:ext>
                    </c:extLst>
                    <c:numCache>
                      <c:formatCode>General</c:formatCode>
                      <c:ptCount val="2"/>
                    </c:numCache>
                  </c:numRef>
                </c:val>
                <c:extLst xmlns:c15="http://schemas.microsoft.com/office/drawing/2012/chart">
                  <c:ext xmlns:c16="http://schemas.microsoft.com/office/drawing/2014/chart" uri="{C3380CC4-5D6E-409C-BE32-E72D297353CC}">
                    <c16:uniqueId val="{00000005-7167-40C6-BAE5-A5D7A3C5DB96}"/>
                  </c:ext>
                </c:extLst>
              </c15:ser>
            </c15:filteredBarSeries>
            <c15:filteredBarSeries>
              <c15:ser>
                <c:idx val="6"/>
                <c:order val="6"/>
                <c:spPr>
                  <a:solidFill>
                    <a:schemeClr val="accent1">
                      <a:lumMod val="60000"/>
                    </a:schemeClr>
                  </a:solidFill>
                  <a:ln>
                    <a:noFill/>
                  </a:ln>
                  <a:effectLst/>
                </c:spPr>
                <c:invertIfNegative val="0"/>
                <c:cat>
                  <c:strRef>
                    <c:extLst xmlns:c15="http://schemas.microsoft.com/office/drawing/2012/chart">
                      <c:ext xmlns:c15="http://schemas.microsoft.com/office/drawing/2012/chart" uri="{02D57815-91ED-43cb-92C2-25804820EDAC}">
                        <c15:formulaRef>
                          <c15:sqref>('11. Output_finale_OF '!$M$71,'11. Output_finale_OF '!$M$70)</c15:sqref>
                        </c15:formulaRef>
                      </c:ext>
                    </c:extLst>
                    <c:strCache>
                      <c:ptCount val="2"/>
                      <c:pt idx="0">
                        <c:v>Consumo energetico di gas metano teorico da APE</c:v>
                      </c:pt>
                      <c:pt idx="1">
                        <c:v>Stima del consumo di gas metano effettivo di tutti gli appartamenti</c:v>
                      </c:pt>
                    </c:strCache>
                  </c:strRef>
                </c:cat>
                <c:val>
                  <c:numRef>
                    <c:extLst xmlns:c15="http://schemas.microsoft.com/office/drawing/2012/chart">
                      <c:ext xmlns:c15="http://schemas.microsoft.com/office/drawing/2012/chart" uri="{02D57815-91ED-43cb-92C2-25804820EDAC}">
                        <c15:formulaRef>
                          <c15:sqref>('11. Output_finale_OF '!$U$71,'11. Output_finale_OF '!$U$70)</c15:sqref>
                        </c15:formulaRef>
                      </c:ext>
                    </c:extLst>
                    <c:numCache>
                      <c:formatCode>General</c:formatCode>
                      <c:ptCount val="2"/>
                    </c:numCache>
                  </c:numRef>
                </c:val>
                <c:extLst xmlns:c15="http://schemas.microsoft.com/office/drawing/2012/chart">
                  <c:ext xmlns:c16="http://schemas.microsoft.com/office/drawing/2014/chart" uri="{C3380CC4-5D6E-409C-BE32-E72D297353CC}">
                    <c16:uniqueId val="{00000006-7167-40C6-BAE5-A5D7A3C5DB96}"/>
                  </c:ext>
                </c:extLst>
              </c15:ser>
            </c15:filteredBarSeries>
          </c:ext>
        </c:extLst>
      </c:barChart>
      <c:catAx>
        <c:axId val="16801689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68022784"/>
        <c:crosses val="autoZero"/>
        <c:auto val="1"/>
        <c:lblAlgn val="ctr"/>
        <c:lblOffset val="100"/>
        <c:noMultiLvlLbl val="0"/>
      </c:catAx>
      <c:valAx>
        <c:axId val="16802278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6801689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000000000000022" l="0.70000000000000018" r="0.70000000000000018" t="0.75000000000000022" header="0.3000000000000001" footer="0.30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n-US" sz="1200"/>
              <a:t>% in m</a:t>
            </a:r>
            <a:r>
              <a:rPr lang="en-US" sz="1200" baseline="30000"/>
              <a:t>2</a:t>
            </a:r>
            <a:r>
              <a:rPr lang="en-US" sz="1200"/>
              <a:t> degli appartamenti per cui è rilevato il consumo di gas metano</a:t>
            </a:r>
          </a:p>
        </c:rich>
      </c:tx>
      <c:layout>
        <c:manualLayout>
          <c:xMode val="edge"/>
          <c:yMode val="edge"/>
          <c:x val="0.11803326006552221"/>
          <c:y val="5.4176932884557848E-3"/>
        </c:manualLayout>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manualLayout>
          <c:layoutTarget val="inner"/>
          <c:xMode val="edge"/>
          <c:yMode val="edge"/>
          <c:x val="0.22838237389972604"/>
          <c:y val="0.37568991475784846"/>
          <c:w val="0.59203454201171779"/>
          <c:h val="0.63166532061347291"/>
        </c:manualLayout>
      </c:layout>
      <c:pieChart>
        <c:varyColors val="1"/>
        <c:ser>
          <c:idx val="0"/>
          <c:order val="0"/>
          <c:tx>
            <c:strRef>
              <c:f>'11. Output_finale_OF '!$M$69:$U$69</c:f>
              <c:strCache>
                <c:ptCount val="9"/>
                <c:pt idx="0">
                  <c:v>% degli appartamenti (in m2) per cui è rilevato il consumo di gas metano</c:v>
                </c:pt>
              </c:strCache>
            </c:strRef>
          </c:tx>
          <c:dPt>
            <c:idx val="0"/>
            <c:bubble3D val="0"/>
            <c:explosion val="8"/>
            <c:spPr>
              <a:solidFill>
                <a:schemeClr val="accent3">
                  <a:shade val="76000"/>
                </a:schemeClr>
              </a:solidFill>
              <a:ln w="19050">
                <a:solidFill>
                  <a:schemeClr val="lt1"/>
                </a:solidFill>
              </a:ln>
              <a:effectLst/>
            </c:spPr>
            <c:extLst>
              <c:ext xmlns:c16="http://schemas.microsoft.com/office/drawing/2014/chart" uri="{C3380CC4-5D6E-409C-BE32-E72D297353CC}">
                <c16:uniqueId val="{00000002-FBB7-4A4A-ABD2-E1EBE8CD004C}"/>
              </c:ext>
            </c:extLst>
          </c:dPt>
          <c:dPt>
            <c:idx val="1"/>
            <c:bubble3D val="0"/>
            <c:spPr>
              <a:noFill/>
              <a:ln w="19050">
                <a:solidFill>
                  <a:schemeClr val="accent3">
                    <a:lumMod val="20000"/>
                    <a:lumOff val="80000"/>
                  </a:schemeClr>
                </a:solidFill>
              </a:ln>
              <a:effectLst/>
            </c:spPr>
            <c:extLst>
              <c:ext xmlns:c16="http://schemas.microsoft.com/office/drawing/2014/chart" uri="{C3380CC4-5D6E-409C-BE32-E72D297353CC}">
                <c16:uniqueId val="{00000003-FBB7-4A4A-ABD2-E1EBE8CD004C}"/>
              </c:ext>
            </c:extLst>
          </c:dPt>
          <c:dLbls>
            <c:dLbl>
              <c:idx val="0"/>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BB7-4A4A-ABD2-E1EBE8CD004C}"/>
                </c:ext>
              </c:extLst>
            </c:dLbl>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lumMod val="75000"/>
                        <a:lumOff val="25000"/>
                      </a:schemeClr>
                    </a:solidFill>
                    <a:latin typeface="+mn-lt"/>
                    <a:ea typeface="+mn-ea"/>
                    <a:cs typeface="+mn-cs"/>
                  </a:defRPr>
                </a:pPr>
                <a:endParaRPr lang="it-IT"/>
              </a:p>
            </c:txPr>
            <c:showLegendKey val="0"/>
            <c:showVal val="0"/>
            <c:showCatName val="0"/>
            <c:showSerName val="0"/>
            <c:showPercent val="0"/>
            <c:showBubbleSize val="0"/>
            <c:extLst>
              <c:ext xmlns:c15="http://schemas.microsoft.com/office/drawing/2012/chart" uri="{CE6537A1-D6FC-4f65-9D91-7224C49458BB}"/>
            </c:extLst>
          </c:dLbls>
          <c:val>
            <c:numRef>
              <c:f>('11. Output_finale_OF '!$V$69,'11. Output_finale_OF '!$X$69)</c:f>
              <c:numCache>
                <c:formatCode>0%</c:formatCode>
                <c:ptCount val="2"/>
                <c:pt idx="0">
                  <c:v>1</c:v>
                </c:pt>
                <c:pt idx="1">
                  <c:v>0</c:v>
                </c:pt>
              </c:numCache>
            </c:numRef>
          </c:val>
          <c:extLst>
            <c:ext xmlns:c16="http://schemas.microsoft.com/office/drawing/2014/chart" uri="{C3380CC4-5D6E-409C-BE32-E72D297353CC}">
              <c16:uniqueId val="{00000000-FBB7-4A4A-ABD2-E1EBE8CD004C}"/>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000000000000022" l="0.70000000000000018" r="0.70000000000000018" t="0.75000000000000022" header="0.3000000000000001" footer="0.3000000000000001"/>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n-US" sz="1200"/>
              <a:t>Fattore di utilizzo in base al consumo effettivo e teorico di gas metano</a:t>
            </a:r>
          </a:p>
        </c:rich>
      </c:tx>
      <c:layout>
        <c:manualLayout>
          <c:xMode val="edge"/>
          <c:yMode val="edge"/>
          <c:x val="0.11803326006552221"/>
          <c:y val="5.4176932884557848E-3"/>
        </c:manualLayout>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manualLayout>
          <c:layoutTarget val="inner"/>
          <c:xMode val="edge"/>
          <c:yMode val="edge"/>
          <c:x val="0.22838242436538236"/>
          <c:y val="0.32544737478630564"/>
          <c:w val="0.59203454201171779"/>
          <c:h val="0.63166532061347291"/>
        </c:manualLayout>
      </c:layout>
      <c:pieChart>
        <c:varyColors val="1"/>
        <c:ser>
          <c:idx val="0"/>
          <c:order val="0"/>
          <c:dPt>
            <c:idx val="0"/>
            <c:bubble3D val="0"/>
            <c:explosion val="8"/>
            <c:spPr>
              <a:solidFill>
                <a:schemeClr val="accent3">
                  <a:shade val="76000"/>
                </a:schemeClr>
              </a:solidFill>
              <a:ln w="19050">
                <a:solidFill>
                  <a:schemeClr val="lt1"/>
                </a:solidFill>
              </a:ln>
              <a:effectLst/>
            </c:spPr>
            <c:extLst>
              <c:ext xmlns:c16="http://schemas.microsoft.com/office/drawing/2014/chart" uri="{C3380CC4-5D6E-409C-BE32-E72D297353CC}">
                <c16:uniqueId val="{00000001-CC65-4DC9-B574-685DAB2C5905}"/>
              </c:ext>
            </c:extLst>
          </c:dPt>
          <c:dPt>
            <c:idx val="1"/>
            <c:bubble3D val="0"/>
            <c:spPr>
              <a:noFill/>
              <a:ln w="19050">
                <a:solidFill>
                  <a:schemeClr val="accent3">
                    <a:lumMod val="20000"/>
                    <a:lumOff val="80000"/>
                  </a:schemeClr>
                </a:solidFill>
              </a:ln>
              <a:effectLst/>
            </c:spPr>
            <c:extLst>
              <c:ext xmlns:c16="http://schemas.microsoft.com/office/drawing/2014/chart" uri="{C3380CC4-5D6E-409C-BE32-E72D297353CC}">
                <c16:uniqueId val="{00000003-CC65-4DC9-B574-685DAB2C5905}"/>
              </c:ext>
            </c:extLst>
          </c:dPt>
          <c:dLbls>
            <c:dLbl>
              <c:idx val="0"/>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CC65-4DC9-B574-685DAB2C5905}"/>
                </c:ext>
              </c:extLst>
            </c:dLbl>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lumMod val="75000"/>
                        <a:lumOff val="25000"/>
                      </a:schemeClr>
                    </a:solidFill>
                    <a:latin typeface="+mn-lt"/>
                    <a:ea typeface="+mn-ea"/>
                    <a:cs typeface="+mn-cs"/>
                  </a:defRPr>
                </a:pPr>
                <a:endParaRPr lang="it-IT"/>
              </a:p>
            </c:txPr>
            <c:showLegendKey val="0"/>
            <c:showVal val="0"/>
            <c:showCatName val="0"/>
            <c:showSerName val="0"/>
            <c:showPercent val="0"/>
            <c:showBubbleSize val="0"/>
            <c:extLst>
              <c:ext xmlns:c15="http://schemas.microsoft.com/office/drawing/2012/chart" uri="{CE6537A1-D6FC-4f65-9D91-7224C49458BB}"/>
            </c:extLst>
          </c:dLbls>
          <c:val>
            <c:numRef>
              <c:f>('11. Output_finale_OF '!$V$72,'11. Output_finale_OF '!$X$72)</c:f>
              <c:numCache>
                <c:formatCode>0%</c:formatCode>
                <c:ptCount val="2"/>
                <c:pt idx="0">
                  <c:v>1.7869722918146773</c:v>
                </c:pt>
                <c:pt idx="1">
                  <c:v>-0.78697229181467732</c:v>
                </c:pt>
              </c:numCache>
            </c:numRef>
          </c:val>
          <c:extLst>
            <c:ext xmlns:c16="http://schemas.microsoft.com/office/drawing/2014/chart" uri="{C3380CC4-5D6E-409C-BE32-E72D297353CC}">
              <c16:uniqueId val="{00000004-CC65-4DC9-B574-685DAB2C5905}"/>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000000000000022" l="0.70000000000000018" r="0.70000000000000018" t="0.75000000000000022" header="0.3000000000000001" footer="0.3000000000000001"/>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n-US" sz="1200"/>
              <a:t>Fattore per le condizioni di utilizzo dichiarate da inquilini</a:t>
            </a:r>
          </a:p>
        </c:rich>
      </c:tx>
      <c:layout>
        <c:manualLayout>
          <c:xMode val="edge"/>
          <c:yMode val="edge"/>
          <c:x val="0.11803326006552221"/>
          <c:y val="5.4176932884557848E-3"/>
        </c:manualLayout>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manualLayout>
          <c:layoutTarget val="inner"/>
          <c:xMode val="edge"/>
          <c:yMode val="edge"/>
          <c:x val="0.22838242436538236"/>
          <c:y val="0.32544737478630564"/>
          <c:w val="0.59203454201171779"/>
          <c:h val="0.63166532061347291"/>
        </c:manualLayout>
      </c:layout>
      <c:pieChart>
        <c:varyColors val="1"/>
        <c:ser>
          <c:idx val="0"/>
          <c:order val="0"/>
          <c:dPt>
            <c:idx val="0"/>
            <c:bubble3D val="0"/>
            <c:explosion val="8"/>
            <c:spPr>
              <a:solidFill>
                <a:schemeClr val="accent3">
                  <a:shade val="76000"/>
                </a:schemeClr>
              </a:solidFill>
              <a:ln w="19050">
                <a:solidFill>
                  <a:schemeClr val="lt1"/>
                </a:solidFill>
              </a:ln>
              <a:effectLst/>
            </c:spPr>
            <c:extLst>
              <c:ext xmlns:c16="http://schemas.microsoft.com/office/drawing/2014/chart" uri="{C3380CC4-5D6E-409C-BE32-E72D297353CC}">
                <c16:uniqueId val="{00000001-BBC1-4AF6-ADA3-CCF92A6020CE}"/>
              </c:ext>
            </c:extLst>
          </c:dPt>
          <c:dPt>
            <c:idx val="1"/>
            <c:bubble3D val="0"/>
            <c:spPr>
              <a:noFill/>
              <a:ln w="19050">
                <a:solidFill>
                  <a:schemeClr val="accent3">
                    <a:lumMod val="20000"/>
                    <a:lumOff val="80000"/>
                  </a:schemeClr>
                </a:solidFill>
              </a:ln>
              <a:effectLst/>
            </c:spPr>
            <c:extLst>
              <c:ext xmlns:c16="http://schemas.microsoft.com/office/drawing/2014/chart" uri="{C3380CC4-5D6E-409C-BE32-E72D297353CC}">
                <c16:uniqueId val="{00000003-BBC1-4AF6-ADA3-CCF92A6020CE}"/>
              </c:ext>
            </c:extLst>
          </c:dPt>
          <c:dLbls>
            <c:dLbl>
              <c:idx val="0"/>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BC1-4AF6-ADA3-CCF92A6020CE}"/>
                </c:ext>
              </c:extLst>
            </c:dLbl>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lumMod val="75000"/>
                        <a:lumOff val="25000"/>
                      </a:schemeClr>
                    </a:solidFill>
                    <a:latin typeface="+mn-lt"/>
                    <a:ea typeface="+mn-ea"/>
                    <a:cs typeface="+mn-cs"/>
                  </a:defRPr>
                </a:pPr>
                <a:endParaRPr lang="it-IT"/>
              </a:p>
            </c:txPr>
            <c:showLegendKey val="0"/>
            <c:showVal val="0"/>
            <c:showCatName val="0"/>
            <c:showSerName val="0"/>
            <c:showPercent val="0"/>
            <c:showBubbleSize val="0"/>
            <c:extLst>
              <c:ext xmlns:c15="http://schemas.microsoft.com/office/drawing/2012/chart" uri="{CE6537A1-D6FC-4f65-9D91-7224C49458BB}"/>
            </c:extLst>
          </c:dLbls>
          <c:val>
            <c:numRef>
              <c:f>('11. Output_finale_OF '!$V$73,'11. Output_finale_OF '!$X$73)</c:f>
              <c:numCache>
                <c:formatCode>0%</c:formatCode>
                <c:ptCount val="2"/>
                <c:pt idx="0">
                  <c:v>0.40398924932541441</c:v>
                </c:pt>
                <c:pt idx="1">
                  <c:v>0.59601075067458553</c:v>
                </c:pt>
              </c:numCache>
            </c:numRef>
          </c:val>
          <c:extLst>
            <c:ext xmlns:c16="http://schemas.microsoft.com/office/drawing/2014/chart" uri="{C3380CC4-5D6E-409C-BE32-E72D297353CC}">
              <c16:uniqueId val="{00000004-BBC1-4AF6-ADA3-CCF92A6020CE}"/>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000000000000022" l="0.70000000000000018" r="0.70000000000000018" t="0.75000000000000022" header="0.3000000000000001" footer="0.3000000000000001"/>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6">
  <a:schemeClr val="accent3"/>
</cs:colorStyle>
</file>

<file path=xl/charts/colors3.xml><?xml version="1.0" encoding="utf-8"?>
<cs:colorStyle xmlns:cs="http://schemas.microsoft.com/office/drawing/2012/chartStyle" xmlns:a="http://schemas.openxmlformats.org/drawingml/2006/main" meth="withinLinear" id="16">
  <a:schemeClr val="accent3"/>
</cs:colorStyle>
</file>

<file path=xl/charts/colors4.xml><?xml version="1.0" encoding="utf-8"?>
<cs:colorStyle xmlns:cs="http://schemas.microsoft.com/office/drawing/2012/chartStyle" xmlns:a="http://schemas.openxmlformats.org/drawingml/2006/main" meth="withinLinear" id="16">
  <a:schemeClr val="accent3"/>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2</xdr:col>
      <xdr:colOff>103909</xdr:colOff>
      <xdr:row>30</xdr:row>
      <xdr:rowOff>111654</xdr:rowOff>
    </xdr:from>
    <xdr:to>
      <xdr:col>4</xdr:col>
      <xdr:colOff>554182</xdr:colOff>
      <xdr:row>38</xdr:row>
      <xdr:rowOff>51956</xdr:rowOff>
    </xdr:to>
    <xdr:pic>
      <xdr:nvPicPr>
        <xdr:cNvPr id="2" name="Immagine 1">
          <a:extLst>
            <a:ext uri="{FF2B5EF4-FFF2-40B4-BE49-F238E27FC236}">
              <a16:creationId xmlns:a16="http://schemas.microsoft.com/office/drawing/2014/main" id="{080A3067-73FF-4261-BF5C-0E2E7AD9DC89}"/>
            </a:ext>
          </a:extLst>
        </xdr:cNvPr>
        <xdr:cNvPicPr>
          <a:picLocks noChangeAspect="1"/>
        </xdr:cNvPicPr>
      </xdr:nvPicPr>
      <xdr:blipFill rotWithShape="1">
        <a:blip xmlns:r="http://schemas.openxmlformats.org/officeDocument/2006/relationships" r:embed="rId1" cstate="print"/>
        <a:srcRect l="513" t="26498" r="82202" b="45399"/>
        <a:stretch/>
      </xdr:blipFill>
      <xdr:spPr>
        <a:xfrm>
          <a:off x="484909" y="6883063"/>
          <a:ext cx="1662546" cy="1464302"/>
        </a:xfrm>
        <a:prstGeom prst="rect">
          <a:avLst/>
        </a:prstGeom>
      </xdr:spPr>
    </xdr:pic>
    <xdr:clientData/>
  </xdr:twoCellAnchor>
  <xdr:twoCellAnchor>
    <xdr:from>
      <xdr:col>3</xdr:col>
      <xdr:colOff>599557</xdr:colOff>
      <xdr:row>31</xdr:row>
      <xdr:rowOff>34537</xdr:rowOff>
    </xdr:from>
    <xdr:to>
      <xdr:col>4</xdr:col>
      <xdr:colOff>188714</xdr:colOff>
      <xdr:row>32</xdr:row>
      <xdr:rowOff>159094</xdr:rowOff>
    </xdr:to>
    <xdr:sp macro="" textlink="">
      <xdr:nvSpPr>
        <xdr:cNvPr id="3" name="Freccia in su 2">
          <a:extLst>
            <a:ext uri="{FF2B5EF4-FFF2-40B4-BE49-F238E27FC236}">
              <a16:creationId xmlns:a16="http://schemas.microsoft.com/office/drawing/2014/main" id="{EF257F73-809E-46A1-99EA-5F2FDB0C2CE8}"/>
            </a:ext>
          </a:extLst>
        </xdr:cNvPr>
        <xdr:cNvSpPr/>
      </xdr:nvSpPr>
      <xdr:spPr>
        <a:xfrm rot="18943114">
          <a:off x="1587776" y="6987787"/>
          <a:ext cx="196376" cy="315057"/>
        </a:xfrm>
        <a:prstGeom prst="upArrow">
          <a:avLst>
            <a:gd name="adj1" fmla="val 17677"/>
            <a:gd name="adj2" fmla="val 106902"/>
          </a:avLst>
        </a:prstGeom>
        <a:solidFill>
          <a:srgbClr val="FFFF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twoCellAnchor editAs="oneCell">
    <xdr:from>
      <xdr:col>5</xdr:col>
      <xdr:colOff>259773</xdr:colOff>
      <xdr:row>30</xdr:row>
      <xdr:rowOff>121228</xdr:rowOff>
    </xdr:from>
    <xdr:to>
      <xdr:col>11</xdr:col>
      <xdr:colOff>190500</xdr:colOff>
      <xdr:row>38</xdr:row>
      <xdr:rowOff>53641</xdr:rowOff>
    </xdr:to>
    <xdr:pic>
      <xdr:nvPicPr>
        <xdr:cNvPr id="4" name="Immagine 3">
          <a:extLst>
            <a:ext uri="{FF2B5EF4-FFF2-40B4-BE49-F238E27FC236}">
              <a16:creationId xmlns:a16="http://schemas.microsoft.com/office/drawing/2014/main" id="{B42FA74D-06DA-42B8-829E-25E5356A6655}"/>
            </a:ext>
          </a:extLst>
        </xdr:cNvPr>
        <xdr:cNvPicPr>
          <a:picLocks noChangeAspect="1"/>
        </xdr:cNvPicPr>
      </xdr:nvPicPr>
      <xdr:blipFill rotWithShape="1">
        <a:blip xmlns:r="http://schemas.openxmlformats.org/officeDocument/2006/relationships" r:embed="rId2" cstate="print"/>
        <a:srcRect l="1866" t="27177" r="62531" b="45892"/>
        <a:stretch/>
      </xdr:blipFill>
      <xdr:spPr>
        <a:xfrm>
          <a:off x="2459182" y="6892637"/>
          <a:ext cx="3567545" cy="1456413"/>
        </a:xfrm>
        <a:prstGeom prst="rect">
          <a:avLst/>
        </a:prstGeom>
      </xdr:spPr>
    </xdr:pic>
    <xdr:clientData/>
  </xdr:twoCellAnchor>
  <xdr:twoCellAnchor>
    <xdr:from>
      <xdr:col>10</xdr:col>
      <xdr:colOff>254279</xdr:colOff>
      <xdr:row>31</xdr:row>
      <xdr:rowOff>25878</xdr:rowOff>
    </xdr:from>
    <xdr:to>
      <xdr:col>10</xdr:col>
      <xdr:colOff>449573</xdr:colOff>
      <xdr:row>32</xdr:row>
      <xdr:rowOff>150435</xdr:rowOff>
    </xdr:to>
    <xdr:sp macro="" textlink="">
      <xdr:nvSpPr>
        <xdr:cNvPr id="5" name="Freccia in su 4">
          <a:extLst>
            <a:ext uri="{FF2B5EF4-FFF2-40B4-BE49-F238E27FC236}">
              <a16:creationId xmlns:a16="http://schemas.microsoft.com/office/drawing/2014/main" id="{1CB1CC4A-2B01-4B9B-9D10-2A9381F7E176}"/>
            </a:ext>
          </a:extLst>
        </xdr:cNvPr>
        <xdr:cNvSpPr/>
      </xdr:nvSpPr>
      <xdr:spPr>
        <a:xfrm rot="18943114">
          <a:off x="5484370" y="6987787"/>
          <a:ext cx="195294" cy="315057"/>
        </a:xfrm>
        <a:prstGeom prst="upArrow">
          <a:avLst>
            <a:gd name="adj1" fmla="val 17677"/>
            <a:gd name="adj2" fmla="val 106902"/>
          </a:avLst>
        </a:prstGeom>
        <a:solidFill>
          <a:srgbClr val="FFFF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119064</xdr:colOff>
      <xdr:row>76</xdr:row>
      <xdr:rowOff>57151</xdr:rowOff>
    </xdr:from>
    <xdr:to>
      <xdr:col>19</xdr:col>
      <xdr:colOff>494831</xdr:colOff>
      <xdr:row>82</xdr:row>
      <xdr:rowOff>154781</xdr:rowOff>
    </xdr:to>
    <xdr:graphicFrame macro="">
      <xdr:nvGraphicFramePr>
        <xdr:cNvPr id="2" name="Grafico 1">
          <a:extLst>
            <a:ext uri="{FF2B5EF4-FFF2-40B4-BE49-F238E27FC236}">
              <a16:creationId xmlns:a16="http://schemas.microsoft.com/office/drawing/2014/main" id="{17F7A286-9BCE-4910-99B9-993C7F401FD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20</xdr:col>
      <xdr:colOff>13606</xdr:colOff>
      <xdr:row>76</xdr:row>
      <xdr:rowOff>54429</xdr:rowOff>
    </xdr:from>
    <xdr:to>
      <xdr:col>23</xdr:col>
      <xdr:colOff>473633</xdr:colOff>
      <xdr:row>87</xdr:row>
      <xdr:rowOff>153867</xdr:rowOff>
    </xdr:to>
    <xdr:graphicFrame macro="">
      <xdr:nvGraphicFramePr>
        <xdr:cNvPr id="3" name="Grafico 2">
          <a:extLst>
            <a:ext uri="{FF2B5EF4-FFF2-40B4-BE49-F238E27FC236}">
              <a16:creationId xmlns:a16="http://schemas.microsoft.com/office/drawing/2014/main" id="{0A5D72B6-9827-4836-8F7D-DCFB6FC0F48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123266</xdr:colOff>
      <xdr:row>83</xdr:row>
      <xdr:rowOff>35019</xdr:rowOff>
    </xdr:from>
    <xdr:to>
      <xdr:col>16</xdr:col>
      <xdr:colOff>588</xdr:colOff>
      <xdr:row>94</xdr:row>
      <xdr:rowOff>163888</xdr:rowOff>
    </xdr:to>
    <xdr:graphicFrame macro="">
      <xdr:nvGraphicFramePr>
        <xdr:cNvPr id="6" name="Grafico 5">
          <a:extLst>
            <a:ext uri="{FF2B5EF4-FFF2-40B4-BE49-F238E27FC236}">
              <a16:creationId xmlns:a16="http://schemas.microsoft.com/office/drawing/2014/main" id="{4C4C8F9F-4F5E-4F96-BCFD-89BD130E7C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44824</xdr:colOff>
      <xdr:row>83</xdr:row>
      <xdr:rowOff>35719</xdr:rowOff>
    </xdr:from>
    <xdr:to>
      <xdr:col>19</xdr:col>
      <xdr:colOff>482439</xdr:colOff>
      <xdr:row>94</xdr:row>
      <xdr:rowOff>164588</xdr:rowOff>
    </xdr:to>
    <xdr:graphicFrame macro="">
      <xdr:nvGraphicFramePr>
        <xdr:cNvPr id="7" name="Grafico 6">
          <a:extLst>
            <a:ext uri="{FF2B5EF4-FFF2-40B4-BE49-F238E27FC236}">
              <a16:creationId xmlns:a16="http://schemas.microsoft.com/office/drawing/2014/main" id="{01AD168F-C036-48F9-BC82-A0F5E7DC7A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121526</xdr:colOff>
      <xdr:row>1</xdr:row>
      <xdr:rowOff>27214</xdr:rowOff>
    </xdr:from>
    <xdr:to>
      <xdr:col>17</xdr:col>
      <xdr:colOff>66675</xdr:colOff>
      <xdr:row>7</xdr:row>
      <xdr:rowOff>65485</xdr:rowOff>
    </xdr:to>
    <xdr:sp macro="" textlink="">
      <xdr:nvSpPr>
        <xdr:cNvPr id="2" name="Rettangolo 1">
          <a:extLst>
            <a:ext uri="{FF2B5EF4-FFF2-40B4-BE49-F238E27FC236}">
              <a16:creationId xmlns:a16="http://schemas.microsoft.com/office/drawing/2014/main" id="{4E70EB64-E6CC-4431-94B1-D984EC944CB4}"/>
            </a:ext>
          </a:extLst>
        </xdr:cNvPr>
        <xdr:cNvSpPr/>
      </xdr:nvSpPr>
      <xdr:spPr>
        <a:xfrm>
          <a:off x="121526" y="217714"/>
          <a:ext cx="8237852" cy="1193177"/>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it-IT"/>
        </a:p>
      </xdr:txBody>
    </xdr:sp>
    <xdr:clientData/>
  </xdr:twoCellAnchor>
  <xdr:twoCellAnchor>
    <xdr:from>
      <xdr:col>0</xdr:col>
      <xdr:colOff>104775</xdr:colOff>
      <xdr:row>7</xdr:row>
      <xdr:rowOff>133351</xdr:rowOff>
    </xdr:from>
    <xdr:to>
      <xdr:col>17</xdr:col>
      <xdr:colOff>76200</xdr:colOff>
      <xdr:row>21</xdr:row>
      <xdr:rowOff>65485</xdr:rowOff>
    </xdr:to>
    <xdr:sp macro="" textlink="">
      <xdr:nvSpPr>
        <xdr:cNvPr id="3" name="Rettangolo 2">
          <a:extLst>
            <a:ext uri="{FF2B5EF4-FFF2-40B4-BE49-F238E27FC236}">
              <a16:creationId xmlns:a16="http://schemas.microsoft.com/office/drawing/2014/main" id="{C9F5B361-1453-41E4-9027-C39993DE0B5E}"/>
            </a:ext>
          </a:extLst>
        </xdr:cNvPr>
        <xdr:cNvSpPr/>
      </xdr:nvSpPr>
      <xdr:spPr>
        <a:xfrm>
          <a:off x="104775" y="1478757"/>
          <a:ext cx="8264128" cy="2605087"/>
        </a:xfrm>
        <a:prstGeom prst="rect">
          <a:avLst/>
        </a:prstGeom>
        <a:noFill/>
        <a:ln>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it-IT"/>
        </a:p>
      </xdr:txBody>
    </xdr:sp>
    <xdr:clientData/>
  </xdr:twoCellAnchor>
  <xdr:twoCellAnchor>
    <xdr:from>
      <xdr:col>0</xdr:col>
      <xdr:colOff>114300</xdr:colOff>
      <xdr:row>21</xdr:row>
      <xdr:rowOff>132522</xdr:rowOff>
    </xdr:from>
    <xdr:to>
      <xdr:col>17</xdr:col>
      <xdr:colOff>85725</xdr:colOff>
      <xdr:row>34</xdr:row>
      <xdr:rowOff>77390</xdr:rowOff>
    </xdr:to>
    <xdr:sp macro="" textlink="">
      <xdr:nvSpPr>
        <xdr:cNvPr id="4" name="Rettangolo 3">
          <a:extLst>
            <a:ext uri="{FF2B5EF4-FFF2-40B4-BE49-F238E27FC236}">
              <a16:creationId xmlns:a16="http://schemas.microsoft.com/office/drawing/2014/main" id="{4EBCD80A-5800-45D6-8662-594D6DB5889A}"/>
            </a:ext>
          </a:extLst>
        </xdr:cNvPr>
        <xdr:cNvSpPr/>
      </xdr:nvSpPr>
      <xdr:spPr>
        <a:xfrm>
          <a:off x="114300" y="4150881"/>
          <a:ext cx="8264128" cy="2457087"/>
        </a:xfrm>
        <a:prstGeom prst="rect">
          <a:avLst/>
        </a:prstGeom>
        <a:noFill/>
        <a:ln>
          <a:solidFill>
            <a:srgbClr val="92D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it-IT"/>
        </a:p>
      </xdr:txBody>
    </xdr:sp>
    <xdr:clientData/>
  </xdr:twoCellAnchor>
  <xdr:twoCellAnchor>
    <xdr:from>
      <xdr:col>0</xdr:col>
      <xdr:colOff>103714</xdr:colOff>
      <xdr:row>34</xdr:row>
      <xdr:rowOff>125016</xdr:rowOff>
    </xdr:from>
    <xdr:to>
      <xdr:col>17</xdr:col>
      <xdr:colOff>75139</xdr:colOff>
      <xdr:row>46</xdr:row>
      <xdr:rowOff>73163</xdr:rowOff>
    </xdr:to>
    <xdr:sp macro="" textlink="">
      <xdr:nvSpPr>
        <xdr:cNvPr id="6" name="Rettangolo 5">
          <a:extLst>
            <a:ext uri="{FF2B5EF4-FFF2-40B4-BE49-F238E27FC236}">
              <a16:creationId xmlns:a16="http://schemas.microsoft.com/office/drawing/2014/main" id="{2E9FC92E-2B42-445C-A933-CB10838A1733}"/>
            </a:ext>
          </a:extLst>
        </xdr:cNvPr>
        <xdr:cNvSpPr/>
      </xdr:nvSpPr>
      <xdr:spPr>
        <a:xfrm>
          <a:off x="103714" y="6655594"/>
          <a:ext cx="8264128" cy="2234147"/>
        </a:xfrm>
        <a:prstGeom prst="rect">
          <a:avLst/>
        </a:prstGeom>
        <a:no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it-IT"/>
        </a:p>
      </xdr:txBody>
    </xdr:sp>
    <xdr:clientData/>
  </xdr:twoCellAnchor>
  <xdr:twoCellAnchor>
    <xdr:from>
      <xdr:col>0</xdr:col>
      <xdr:colOff>99725</xdr:colOff>
      <xdr:row>46</xdr:row>
      <xdr:rowOff>137298</xdr:rowOff>
    </xdr:from>
    <xdr:to>
      <xdr:col>11</xdr:col>
      <xdr:colOff>60088</xdr:colOff>
      <xdr:row>57</xdr:row>
      <xdr:rowOff>84527</xdr:rowOff>
    </xdr:to>
    <xdr:sp macro="" textlink="">
      <xdr:nvSpPr>
        <xdr:cNvPr id="7" name="Rettangolo 6">
          <a:extLst>
            <a:ext uri="{FF2B5EF4-FFF2-40B4-BE49-F238E27FC236}">
              <a16:creationId xmlns:a16="http://schemas.microsoft.com/office/drawing/2014/main" id="{B615EFF7-EE5A-4D17-A773-80CA9A621FF5}"/>
            </a:ext>
          </a:extLst>
        </xdr:cNvPr>
        <xdr:cNvSpPr/>
      </xdr:nvSpPr>
      <xdr:spPr>
        <a:xfrm>
          <a:off x="99725" y="8953876"/>
          <a:ext cx="5109816" cy="2042729"/>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it-IT"/>
        </a:p>
      </xdr:txBody>
    </xdr:sp>
    <xdr:clientData/>
  </xdr:twoCellAnchor>
  <xdr:twoCellAnchor>
    <xdr:from>
      <xdr:col>18</xdr:col>
      <xdr:colOff>123825</xdr:colOff>
      <xdr:row>1</xdr:row>
      <xdr:rowOff>0</xdr:rowOff>
    </xdr:from>
    <xdr:to>
      <xdr:col>27</xdr:col>
      <xdr:colOff>57150</xdr:colOff>
      <xdr:row>6</xdr:row>
      <xdr:rowOff>45210</xdr:rowOff>
    </xdr:to>
    <xdr:sp macro="" textlink="">
      <xdr:nvSpPr>
        <xdr:cNvPr id="8" name="Rettangolo 7">
          <a:extLst>
            <a:ext uri="{FF2B5EF4-FFF2-40B4-BE49-F238E27FC236}">
              <a16:creationId xmlns:a16="http://schemas.microsoft.com/office/drawing/2014/main" id="{E0AC633C-8739-401C-9C7C-B6B37CBC8BA9}"/>
            </a:ext>
          </a:extLst>
        </xdr:cNvPr>
        <xdr:cNvSpPr/>
      </xdr:nvSpPr>
      <xdr:spPr>
        <a:xfrm>
          <a:off x="123825" y="54735"/>
          <a:ext cx="4572000" cy="102870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18</xdr:col>
      <xdr:colOff>135272</xdr:colOff>
      <xdr:row>0</xdr:row>
      <xdr:rowOff>130970</xdr:rowOff>
    </xdr:from>
    <xdr:to>
      <xdr:col>33</xdr:col>
      <xdr:colOff>47349</xdr:colOff>
      <xdr:row>20</xdr:row>
      <xdr:rowOff>59533</xdr:rowOff>
    </xdr:to>
    <xdr:sp macro="" textlink="">
      <xdr:nvSpPr>
        <xdr:cNvPr id="9" name="Forma a L 8">
          <a:extLst>
            <a:ext uri="{FF2B5EF4-FFF2-40B4-BE49-F238E27FC236}">
              <a16:creationId xmlns:a16="http://schemas.microsoft.com/office/drawing/2014/main" id="{07BB7019-A55F-4BDB-9E8C-B4E082A9C757}"/>
            </a:ext>
          </a:extLst>
        </xdr:cNvPr>
        <xdr:cNvSpPr/>
      </xdr:nvSpPr>
      <xdr:spPr>
        <a:xfrm flipH="1">
          <a:off x="8654194" y="130970"/>
          <a:ext cx="8246452" cy="3756422"/>
        </a:xfrm>
        <a:prstGeom prst="corner">
          <a:avLst>
            <a:gd name="adj1" fmla="val 69979"/>
            <a:gd name="adj2" fmla="val 92476"/>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18</xdr:col>
      <xdr:colOff>126757</xdr:colOff>
      <xdr:row>20</xdr:row>
      <xdr:rowOff>140676</xdr:rowOff>
    </xdr:from>
    <xdr:to>
      <xdr:col>27</xdr:col>
      <xdr:colOff>43963</xdr:colOff>
      <xdr:row>34</xdr:row>
      <xdr:rowOff>83526</xdr:rowOff>
    </xdr:to>
    <xdr:sp macro="" textlink="">
      <xdr:nvSpPr>
        <xdr:cNvPr id="10" name="Forma a L 9">
          <a:extLst>
            <a:ext uri="{FF2B5EF4-FFF2-40B4-BE49-F238E27FC236}">
              <a16:creationId xmlns:a16="http://schemas.microsoft.com/office/drawing/2014/main" id="{99F98F21-779B-4ACD-BC3E-5B2914FC0336}"/>
            </a:ext>
          </a:extLst>
        </xdr:cNvPr>
        <xdr:cNvSpPr/>
      </xdr:nvSpPr>
      <xdr:spPr>
        <a:xfrm flipV="1">
          <a:off x="8645679" y="3968535"/>
          <a:ext cx="4882112" cy="2645569"/>
        </a:xfrm>
        <a:prstGeom prst="corner">
          <a:avLst>
            <a:gd name="adj1" fmla="val 63509"/>
            <a:gd name="adj2" fmla="val 126278"/>
          </a:avLst>
        </a:prstGeom>
        <a:noFill/>
        <a:ln>
          <a:solidFill>
            <a:schemeClr val="accent5"/>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18</xdr:col>
      <xdr:colOff>144065</xdr:colOff>
      <xdr:row>34</xdr:row>
      <xdr:rowOff>152400</xdr:rowOff>
    </xdr:from>
    <xdr:to>
      <xdr:col>24</xdr:col>
      <xdr:colOff>73308</xdr:colOff>
      <xdr:row>41</xdr:row>
      <xdr:rowOff>47625</xdr:rowOff>
    </xdr:to>
    <xdr:sp macro="" textlink="">
      <xdr:nvSpPr>
        <xdr:cNvPr id="11" name="Rettangolo 10">
          <a:extLst>
            <a:ext uri="{FF2B5EF4-FFF2-40B4-BE49-F238E27FC236}">
              <a16:creationId xmlns:a16="http://schemas.microsoft.com/office/drawing/2014/main" id="{9E26AE3B-9612-402F-8DA0-820153F5E202}"/>
            </a:ext>
          </a:extLst>
        </xdr:cNvPr>
        <xdr:cNvSpPr/>
      </xdr:nvSpPr>
      <xdr:spPr>
        <a:xfrm>
          <a:off x="8662987" y="6682978"/>
          <a:ext cx="3173696" cy="1228725"/>
        </a:xfrm>
        <a:prstGeom prst="rect">
          <a:avLst/>
        </a:prstGeom>
        <a:noFill/>
        <a:ln>
          <a:solidFill>
            <a:schemeClr val="accent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27</xdr:col>
      <xdr:colOff>104775</xdr:colOff>
      <xdr:row>20</xdr:row>
      <xdr:rowOff>141193</xdr:rowOff>
    </xdr:from>
    <xdr:to>
      <xdr:col>33</xdr:col>
      <xdr:colOff>36635</xdr:colOff>
      <xdr:row>31</xdr:row>
      <xdr:rowOff>57150</xdr:rowOff>
    </xdr:to>
    <xdr:sp macro="" textlink="">
      <xdr:nvSpPr>
        <xdr:cNvPr id="12" name="Rettangolo 11">
          <a:extLst>
            <a:ext uri="{FF2B5EF4-FFF2-40B4-BE49-F238E27FC236}">
              <a16:creationId xmlns:a16="http://schemas.microsoft.com/office/drawing/2014/main" id="{DE654447-6821-456C-854C-209534A42347}"/>
            </a:ext>
          </a:extLst>
        </xdr:cNvPr>
        <xdr:cNvSpPr/>
      </xdr:nvSpPr>
      <xdr:spPr>
        <a:xfrm>
          <a:off x="4743450" y="3846418"/>
          <a:ext cx="3113210" cy="2011457"/>
        </a:xfrm>
        <a:prstGeom prst="rect">
          <a:avLst/>
        </a:prstGeom>
        <a:noFill/>
        <a:ln>
          <a:solidFill>
            <a:schemeClr val="accent3">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24</xdr:col>
      <xdr:colOff>152399</xdr:colOff>
      <xdr:row>31</xdr:row>
      <xdr:rowOff>113110</xdr:rowOff>
    </xdr:from>
    <xdr:to>
      <xdr:col>33</xdr:col>
      <xdr:colOff>71436</xdr:colOff>
      <xdr:row>41</xdr:row>
      <xdr:rowOff>59531</xdr:rowOff>
    </xdr:to>
    <xdr:sp macro="" textlink="">
      <xdr:nvSpPr>
        <xdr:cNvPr id="13" name="Rettangolo 12">
          <a:extLst>
            <a:ext uri="{FF2B5EF4-FFF2-40B4-BE49-F238E27FC236}">
              <a16:creationId xmlns:a16="http://schemas.microsoft.com/office/drawing/2014/main" id="{26A63D0A-8C4D-4FD2-BD9E-14A995D2AF0F}"/>
            </a:ext>
          </a:extLst>
        </xdr:cNvPr>
        <xdr:cNvSpPr/>
      </xdr:nvSpPr>
      <xdr:spPr>
        <a:xfrm>
          <a:off x="11915774" y="6072188"/>
          <a:ext cx="5008959" cy="1851421"/>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18</xdr:col>
      <xdr:colOff>133350</xdr:colOff>
      <xdr:row>41</xdr:row>
      <xdr:rowOff>168729</xdr:rowOff>
    </xdr:from>
    <xdr:to>
      <xdr:col>21</xdr:col>
      <xdr:colOff>61233</xdr:colOff>
      <xdr:row>57</xdr:row>
      <xdr:rowOff>19050</xdr:rowOff>
    </xdr:to>
    <xdr:sp macro="" textlink="">
      <xdr:nvSpPr>
        <xdr:cNvPr id="14" name="Rettangolo 13">
          <a:extLst>
            <a:ext uri="{FF2B5EF4-FFF2-40B4-BE49-F238E27FC236}">
              <a16:creationId xmlns:a16="http://schemas.microsoft.com/office/drawing/2014/main" id="{908B3095-CE69-4DD3-AEC7-1E8709C0ED71}"/>
            </a:ext>
          </a:extLst>
        </xdr:cNvPr>
        <xdr:cNvSpPr/>
      </xdr:nvSpPr>
      <xdr:spPr>
        <a:xfrm>
          <a:off x="8753475" y="8055429"/>
          <a:ext cx="1670958" cy="2898321"/>
        </a:xfrm>
        <a:prstGeom prst="rect">
          <a:avLst/>
        </a:prstGeom>
        <a:no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21</xdr:col>
      <xdr:colOff>133350</xdr:colOff>
      <xdr:row>41</xdr:row>
      <xdr:rowOff>142875</xdr:rowOff>
    </xdr:from>
    <xdr:to>
      <xdr:col>33</xdr:col>
      <xdr:colOff>57150</xdr:colOff>
      <xdr:row>51</xdr:row>
      <xdr:rowOff>47625</xdr:rowOff>
    </xdr:to>
    <xdr:sp macro="" textlink="">
      <xdr:nvSpPr>
        <xdr:cNvPr id="15" name="Rettangolo 14">
          <a:extLst>
            <a:ext uri="{FF2B5EF4-FFF2-40B4-BE49-F238E27FC236}">
              <a16:creationId xmlns:a16="http://schemas.microsoft.com/office/drawing/2014/main" id="{6B1CF406-29FA-4267-8B61-85989DBA11F3}"/>
            </a:ext>
          </a:extLst>
        </xdr:cNvPr>
        <xdr:cNvSpPr/>
      </xdr:nvSpPr>
      <xdr:spPr>
        <a:xfrm>
          <a:off x="1724025" y="7877175"/>
          <a:ext cx="6153150" cy="1847850"/>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endParaRPr lang="it-IT" sz="1100"/>
        </a:p>
      </xdr:txBody>
    </xdr:sp>
    <xdr:clientData/>
  </xdr:twoCellAnchor>
  <xdr:twoCellAnchor>
    <xdr:from>
      <xdr:col>34</xdr:col>
      <xdr:colOff>91168</xdr:colOff>
      <xdr:row>57</xdr:row>
      <xdr:rowOff>142875</xdr:rowOff>
    </xdr:from>
    <xdr:to>
      <xdr:col>46</xdr:col>
      <xdr:colOff>595313</xdr:colOff>
      <xdr:row>61</xdr:row>
      <xdr:rowOff>57150</xdr:rowOff>
    </xdr:to>
    <xdr:sp macro="" textlink="">
      <xdr:nvSpPr>
        <xdr:cNvPr id="18" name="Rettangolo 17">
          <a:extLst>
            <a:ext uri="{FF2B5EF4-FFF2-40B4-BE49-F238E27FC236}">
              <a16:creationId xmlns:a16="http://schemas.microsoft.com/office/drawing/2014/main" id="{DC5EE78C-ED3E-4397-BBD9-E3FF3B7D0FB5}"/>
            </a:ext>
          </a:extLst>
        </xdr:cNvPr>
        <xdr:cNvSpPr/>
      </xdr:nvSpPr>
      <xdr:spPr>
        <a:xfrm>
          <a:off x="16164606" y="10977563"/>
          <a:ext cx="7886020" cy="676275"/>
        </a:xfrm>
        <a:prstGeom prst="rect">
          <a:avLst/>
        </a:prstGeom>
        <a:noFill/>
        <a:ln>
          <a:solidFill>
            <a:schemeClr val="accent4">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endParaRPr lang="it-IT" sz="1100"/>
        </a:p>
      </xdr:txBody>
    </xdr:sp>
    <xdr:clientData/>
  </xdr:twoCellAnchor>
  <xdr:twoCellAnchor>
    <xdr:from>
      <xdr:col>35</xdr:col>
      <xdr:colOff>81643</xdr:colOff>
      <xdr:row>46</xdr:row>
      <xdr:rowOff>27216</xdr:rowOff>
    </xdr:from>
    <xdr:to>
      <xdr:col>35</xdr:col>
      <xdr:colOff>231322</xdr:colOff>
      <xdr:row>47</xdr:row>
      <xdr:rowOff>1</xdr:rowOff>
    </xdr:to>
    <xdr:sp macro="" textlink="">
      <xdr:nvSpPr>
        <xdr:cNvPr id="19" name="Rettangolo 18">
          <a:extLst>
            <a:ext uri="{FF2B5EF4-FFF2-40B4-BE49-F238E27FC236}">
              <a16:creationId xmlns:a16="http://schemas.microsoft.com/office/drawing/2014/main" id="{9D9AEF8D-B9CA-472E-BA1C-D2D57174A3F9}"/>
            </a:ext>
          </a:extLst>
        </xdr:cNvPr>
        <xdr:cNvSpPr/>
      </xdr:nvSpPr>
      <xdr:spPr>
        <a:xfrm>
          <a:off x="8254093" y="8742591"/>
          <a:ext cx="149679" cy="1632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35</xdr:col>
      <xdr:colOff>84364</xdr:colOff>
      <xdr:row>47</xdr:row>
      <xdr:rowOff>57152</xdr:rowOff>
    </xdr:from>
    <xdr:to>
      <xdr:col>35</xdr:col>
      <xdr:colOff>234043</xdr:colOff>
      <xdr:row>48</xdr:row>
      <xdr:rowOff>29937</xdr:rowOff>
    </xdr:to>
    <xdr:sp macro="" textlink="">
      <xdr:nvSpPr>
        <xdr:cNvPr id="20" name="Rettangolo 19">
          <a:extLst>
            <a:ext uri="{FF2B5EF4-FFF2-40B4-BE49-F238E27FC236}">
              <a16:creationId xmlns:a16="http://schemas.microsoft.com/office/drawing/2014/main" id="{57B3FF67-F922-4D45-BC09-82E6E8811AE8}"/>
            </a:ext>
          </a:extLst>
        </xdr:cNvPr>
        <xdr:cNvSpPr/>
      </xdr:nvSpPr>
      <xdr:spPr>
        <a:xfrm>
          <a:off x="8256814" y="8963027"/>
          <a:ext cx="149679" cy="1632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35</xdr:col>
      <xdr:colOff>87086</xdr:colOff>
      <xdr:row>49</xdr:row>
      <xdr:rowOff>19052</xdr:rowOff>
    </xdr:from>
    <xdr:to>
      <xdr:col>35</xdr:col>
      <xdr:colOff>236765</xdr:colOff>
      <xdr:row>49</xdr:row>
      <xdr:rowOff>182337</xdr:rowOff>
    </xdr:to>
    <xdr:sp macro="" textlink="">
      <xdr:nvSpPr>
        <xdr:cNvPr id="21" name="Rettangolo 20">
          <a:extLst>
            <a:ext uri="{FF2B5EF4-FFF2-40B4-BE49-F238E27FC236}">
              <a16:creationId xmlns:a16="http://schemas.microsoft.com/office/drawing/2014/main" id="{9D9D0206-B9E5-4335-B841-9D438CCFE16C}"/>
            </a:ext>
          </a:extLst>
        </xdr:cNvPr>
        <xdr:cNvSpPr/>
      </xdr:nvSpPr>
      <xdr:spPr>
        <a:xfrm>
          <a:off x="8259536" y="9305927"/>
          <a:ext cx="149679" cy="1632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39</xdr:col>
      <xdr:colOff>54268</xdr:colOff>
      <xdr:row>48</xdr:row>
      <xdr:rowOff>17611</xdr:rowOff>
    </xdr:from>
    <xdr:to>
      <xdr:col>39</xdr:col>
      <xdr:colOff>203947</xdr:colOff>
      <xdr:row>48</xdr:row>
      <xdr:rowOff>180896</xdr:rowOff>
    </xdr:to>
    <xdr:sp macro="" textlink="">
      <xdr:nvSpPr>
        <xdr:cNvPr id="22" name="Rettangolo 21">
          <a:extLst>
            <a:ext uri="{FF2B5EF4-FFF2-40B4-BE49-F238E27FC236}">
              <a16:creationId xmlns:a16="http://schemas.microsoft.com/office/drawing/2014/main" id="{9872E4D9-8235-44C8-9F16-BCF152D4BED0}"/>
            </a:ext>
          </a:extLst>
        </xdr:cNvPr>
        <xdr:cNvSpPr/>
      </xdr:nvSpPr>
      <xdr:spPr>
        <a:xfrm>
          <a:off x="10798468" y="9113986"/>
          <a:ext cx="149679" cy="1632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39</xdr:col>
      <xdr:colOff>54268</xdr:colOff>
      <xdr:row>47</xdr:row>
      <xdr:rowOff>16650</xdr:rowOff>
    </xdr:from>
    <xdr:to>
      <xdr:col>39</xdr:col>
      <xdr:colOff>203947</xdr:colOff>
      <xdr:row>47</xdr:row>
      <xdr:rowOff>179935</xdr:rowOff>
    </xdr:to>
    <xdr:sp macro="" textlink="">
      <xdr:nvSpPr>
        <xdr:cNvPr id="23" name="Rettangolo 22">
          <a:extLst>
            <a:ext uri="{FF2B5EF4-FFF2-40B4-BE49-F238E27FC236}">
              <a16:creationId xmlns:a16="http://schemas.microsoft.com/office/drawing/2014/main" id="{B5EEEE01-DEC3-4932-8E94-DBDF61373426}"/>
            </a:ext>
          </a:extLst>
        </xdr:cNvPr>
        <xdr:cNvSpPr/>
      </xdr:nvSpPr>
      <xdr:spPr>
        <a:xfrm>
          <a:off x="10798468" y="8922525"/>
          <a:ext cx="149679" cy="1632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39</xdr:col>
      <xdr:colOff>54268</xdr:colOff>
      <xdr:row>49</xdr:row>
      <xdr:rowOff>12168</xdr:rowOff>
    </xdr:from>
    <xdr:to>
      <xdr:col>39</xdr:col>
      <xdr:colOff>203947</xdr:colOff>
      <xdr:row>49</xdr:row>
      <xdr:rowOff>175453</xdr:rowOff>
    </xdr:to>
    <xdr:sp macro="" textlink="">
      <xdr:nvSpPr>
        <xdr:cNvPr id="24" name="Rettangolo 23">
          <a:extLst>
            <a:ext uri="{FF2B5EF4-FFF2-40B4-BE49-F238E27FC236}">
              <a16:creationId xmlns:a16="http://schemas.microsoft.com/office/drawing/2014/main" id="{90163333-B282-47A9-B1A9-8C7D4B271A81}"/>
            </a:ext>
          </a:extLst>
        </xdr:cNvPr>
        <xdr:cNvSpPr/>
      </xdr:nvSpPr>
      <xdr:spPr>
        <a:xfrm>
          <a:off x="10798468" y="9299043"/>
          <a:ext cx="149679" cy="1632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39</xdr:col>
      <xdr:colOff>59711</xdr:colOff>
      <xdr:row>50</xdr:row>
      <xdr:rowOff>23054</xdr:rowOff>
    </xdr:from>
    <xdr:to>
      <xdr:col>39</xdr:col>
      <xdr:colOff>209390</xdr:colOff>
      <xdr:row>50</xdr:row>
      <xdr:rowOff>186339</xdr:rowOff>
    </xdr:to>
    <xdr:sp macro="" textlink="">
      <xdr:nvSpPr>
        <xdr:cNvPr id="25" name="Rettangolo 24">
          <a:extLst>
            <a:ext uri="{FF2B5EF4-FFF2-40B4-BE49-F238E27FC236}">
              <a16:creationId xmlns:a16="http://schemas.microsoft.com/office/drawing/2014/main" id="{65600EF3-F0FD-4902-83C0-22AA9FA2BD83}"/>
            </a:ext>
          </a:extLst>
        </xdr:cNvPr>
        <xdr:cNvSpPr/>
      </xdr:nvSpPr>
      <xdr:spPr>
        <a:xfrm>
          <a:off x="10803911" y="9500429"/>
          <a:ext cx="149679" cy="1632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39</xdr:col>
      <xdr:colOff>59711</xdr:colOff>
      <xdr:row>51</xdr:row>
      <xdr:rowOff>12168</xdr:rowOff>
    </xdr:from>
    <xdr:to>
      <xdr:col>39</xdr:col>
      <xdr:colOff>209390</xdr:colOff>
      <xdr:row>51</xdr:row>
      <xdr:rowOff>175453</xdr:rowOff>
    </xdr:to>
    <xdr:sp macro="" textlink="">
      <xdr:nvSpPr>
        <xdr:cNvPr id="26" name="Rettangolo 25">
          <a:extLst>
            <a:ext uri="{FF2B5EF4-FFF2-40B4-BE49-F238E27FC236}">
              <a16:creationId xmlns:a16="http://schemas.microsoft.com/office/drawing/2014/main" id="{64DF1E5A-E526-476B-9A78-3CD0236404EC}"/>
            </a:ext>
          </a:extLst>
        </xdr:cNvPr>
        <xdr:cNvSpPr/>
      </xdr:nvSpPr>
      <xdr:spPr>
        <a:xfrm>
          <a:off x="10803911" y="9689568"/>
          <a:ext cx="149679" cy="1632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42</xdr:col>
      <xdr:colOff>27054</xdr:colOff>
      <xdr:row>47</xdr:row>
      <xdr:rowOff>17611</xdr:rowOff>
    </xdr:from>
    <xdr:to>
      <xdr:col>42</xdr:col>
      <xdr:colOff>176733</xdr:colOff>
      <xdr:row>47</xdr:row>
      <xdr:rowOff>180896</xdr:rowOff>
    </xdr:to>
    <xdr:sp macro="" textlink="">
      <xdr:nvSpPr>
        <xdr:cNvPr id="27" name="Rettangolo 26">
          <a:extLst>
            <a:ext uri="{FF2B5EF4-FFF2-40B4-BE49-F238E27FC236}">
              <a16:creationId xmlns:a16="http://schemas.microsoft.com/office/drawing/2014/main" id="{3A8CBA42-6FC4-4BEE-BD34-74360069E299}"/>
            </a:ext>
          </a:extLst>
        </xdr:cNvPr>
        <xdr:cNvSpPr/>
      </xdr:nvSpPr>
      <xdr:spPr>
        <a:xfrm>
          <a:off x="12238104" y="8923486"/>
          <a:ext cx="149679" cy="1632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42</xdr:col>
      <xdr:colOff>27054</xdr:colOff>
      <xdr:row>46</xdr:row>
      <xdr:rowOff>11207</xdr:rowOff>
    </xdr:from>
    <xdr:to>
      <xdr:col>42</xdr:col>
      <xdr:colOff>176733</xdr:colOff>
      <xdr:row>46</xdr:row>
      <xdr:rowOff>174492</xdr:rowOff>
    </xdr:to>
    <xdr:sp macro="" textlink="">
      <xdr:nvSpPr>
        <xdr:cNvPr id="28" name="Rettangolo 27">
          <a:extLst>
            <a:ext uri="{FF2B5EF4-FFF2-40B4-BE49-F238E27FC236}">
              <a16:creationId xmlns:a16="http://schemas.microsoft.com/office/drawing/2014/main" id="{53ED8481-FE93-41EA-BB32-898369046EB6}"/>
            </a:ext>
          </a:extLst>
        </xdr:cNvPr>
        <xdr:cNvSpPr/>
      </xdr:nvSpPr>
      <xdr:spPr>
        <a:xfrm>
          <a:off x="12238104" y="8726582"/>
          <a:ext cx="149679" cy="1632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42</xdr:col>
      <xdr:colOff>27054</xdr:colOff>
      <xdr:row>48</xdr:row>
      <xdr:rowOff>44826</xdr:rowOff>
    </xdr:from>
    <xdr:to>
      <xdr:col>42</xdr:col>
      <xdr:colOff>176733</xdr:colOff>
      <xdr:row>49</xdr:row>
      <xdr:rowOff>17611</xdr:rowOff>
    </xdr:to>
    <xdr:sp macro="" textlink="">
      <xdr:nvSpPr>
        <xdr:cNvPr id="29" name="Rettangolo 28">
          <a:extLst>
            <a:ext uri="{FF2B5EF4-FFF2-40B4-BE49-F238E27FC236}">
              <a16:creationId xmlns:a16="http://schemas.microsoft.com/office/drawing/2014/main" id="{1FE7541F-E435-4656-970D-5E03D0DB446E}"/>
            </a:ext>
          </a:extLst>
        </xdr:cNvPr>
        <xdr:cNvSpPr/>
      </xdr:nvSpPr>
      <xdr:spPr>
        <a:xfrm>
          <a:off x="12238104" y="9141201"/>
          <a:ext cx="149679" cy="1632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45</xdr:col>
      <xdr:colOff>54268</xdr:colOff>
      <xdr:row>47</xdr:row>
      <xdr:rowOff>16250</xdr:rowOff>
    </xdr:from>
    <xdr:to>
      <xdr:col>45</xdr:col>
      <xdr:colOff>203947</xdr:colOff>
      <xdr:row>47</xdr:row>
      <xdr:rowOff>179535</xdr:rowOff>
    </xdr:to>
    <xdr:sp macro="" textlink="">
      <xdr:nvSpPr>
        <xdr:cNvPr id="30" name="Rettangolo 29">
          <a:extLst>
            <a:ext uri="{FF2B5EF4-FFF2-40B4-BE49-F238E27FC236}">
              <a16:creationId xmlns:a16="http://schemas.microsoft.com/office/drawing/2014/main" id="{A522DD0D-0DFB-4B48-AA85-D2B766106EE4}"/>
            </a:ext>
          </a:extLst>
        </xdr:cNvPr>
        <xdr:cNvSpPr/>
      </xdr:nvSpPr>
      <xdr:spPr>
        <a:xfrm>
          <a:off x="14846593" y="8922125"/>
          <a:ext cx="149679" cy="1632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45</xdr:col>
      <xdr:colOff>54268</xdr:colOff>
      <xdr:row>46</xdr:row>
      <xdr:rowOff>9846</xdr:rowOff>
    </xdr:from>
    <xdr:to>
      <xdr:col>45</xdr:col>
      <xdr:colOff>203947</xdr:colOff>
      <xdr:row>46</xdr:row>
      <xdr:rowOff>173131</xdr:rowOff>
    </xdr:to>
    <xdr:sp macro="" textlink="">
      <xdr:nvSpPr>
        <xdr:cNvPr id="31" name="Rettangolo 30">
          <a:extLst>
            <a:ext uri="{FF2B5EF4-FFF2-40B4-BE49-F238E27FC236}">
              <a16:creationId xmlns:a16="http://schemas.microsoft.com/office/drawing/2014/main" id="{3E88DDF5-FD3F-40B8-936E-BB40673891BE}"/>
            </a:ext>
          </a:extLst>
        </xdr:cNvPr>
        <xdr:cNvSpPr/>
      </xdr:nvSpPr>
      <xdr:spPr>
        <a:xfrm>
          <a:off x="14846593" y="8725221"/>
          <a:ext cx="149679" cy="1632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0</xdr:col>
      <xdr:colOff>119268</xdr:colOff>
      <xdr:row>57</xdr:row>
      <xdr:rowOff>154471</xdr:rowOff>
    </xdr:from>
    <xdr:to>
      <xdr:col>17</xdr:col>
      <xdr:colOff>74543</xdr:colOff>
      <xdr:row>61</xdr:row>
      <xdr:rowOff>68746</xdr:rowOff>
    </xdr:to>
    <xdr:sp macro="" textlink="">
      <xdr:nvSpPr>
        <xdr:cNvPr id="32" name="Rettangolo 31">
          <a:extLst>
            <a:ext uri="{FF2B5EF4-FFF2-40B4-BE49-F238E27FC236}">
              <a16:creationId xmlns:a16="http://schemas.microsoft.com/office/drawing/2014/main" id="{7FC88A4F-7BFB-4FEB-A245-816805C23C3C}"/>
            </a:ext>
          </a:extLst>
        </xdr:cNvPr>
        <xdr:cNvSpPr/>
      </xdr:nvSpPr>
      <xdr:spPr>
        <a:xfrm>
          <a:off x="119268" y="11054384"/>
          <a:ext cx="8179905" cy="676275"/>
        </a:xfrm>
        <a:prstGeom prst="rect">
          <a:avLst/>
        </a:prstGeom>
        <a:noFill/>
        <a:ln>
          <a:solidFill>
            <a:schemeClr val="accent4">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endParaRPr lang="it-IT" sz="1100"/>
        </a:p>
      </xdr:txBody>
    </xdr:sp>
    <xdr:clientData/>
  </xdr:twoCellAnchor>
  <xdr:twoCellAnchor>
    <xdr:from>
      <xdr:col>45</xdr:col>
      <xdr:colOff>54268</xdr:colOff>
      <xdr:row>51</xdr:row>
      <xdr:rowOff>16250</xdr:rowOff>
    </xdr:from>
    <xdr:to>
      <xdr:col>45</xdr:col>
      <xdr:colOff>203947</xdr:colOff>
      <xdr:row>51</xdr:row>
      <xdr:rowOff>179535</xdr:rowOff>
    </xdr:to>
    <xdr:sp macro="" textlink="">
      <xdr:nvSpPr>
        <xdr:cNvPr id="33" name="Rettangolo 32">
          <a:extLst>
            <a:ext uri="{FF2B5EF4-FFF2-40B4-BE49-F238E27FC236}">
              <a16:creationId xmlns:a16="http://schemas.microsoft.com/office/drawing/2014/main" id="{78C249C1-8576-44CA-A5CD-66740CD73A48}"/>
            </a:ext>
          </a:extLst>
        </xdr:cNvPr>
        <xdr:cNvSpPr/>
      </xdr:nvSpPr>
      <xdr:spPr>
        <a:xfrm>
          <a:off x="24642375" y="9092214"/>
          <a:ext cx="149679" cy="1632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45</xdr:col>
      <xdr:colOff>54268</xdr:colOff>
      <xdr:row>50</xdr:row>
      <xdr:rowOff>9846</xdr:rowOff>
    </xdr:from>
    <xdr:to>
      <xdr:col>45</xdr:col>
      <xdr:colOff>203947</xdr:colOff>
      <xdr:row>50</xdr:row>
      <xdr:rowOff>173131</xdr:rowOff>
    </xdr:to>
    <xdr:sp macro="" textlink="">
      <xdr:nvSpPr>
        <xdr:cNvPr id="34" name="Rettangolo 33">
          <a:extLst>
            <a:ext uri="{FF2B5EF4-FFF2-40B4-BE49-F238E27FC236}">
              <a16:creationId xmlns:a16="http://schemas.microsoft.com/office/drawing/2014/main" id="{A4320602-E0E9-4792-81C9-B0B48967064B}"/>
            </a:ext>
          </a:extLst>
        </xdr:cNvPr>
        <xdr:cNvSpPr/>
      </xdr:nvSpPr>
      <xdr:spPr>
        <a:xfrm>
          <a:off x="24642375" y="8895310"/>
          <a:ext cx="149679" cy="1632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45</xdr:col>
      <xdr:colOff>54268</xdr:colOff>
      <xdr:row>52</xdr:row>
      <xdr:rowOff>16250</xdr:rowOff>
    </xdr:from>
    <xdr:to>
      <xdr:col>45</xdr:col>
      <xdr:colOff>203947</xdr:colOff>
      <xdr:row>52</xdr:row>
      <xdr:rowOff>179535</xdr:rowOff>
    </xdr:to>
    <xdr:sp macro="" textlink="">
      <xdr:nvSpPr>
        <xdr:cNvPr id="35" name="Rettangolo 34">
          <a:extLst>
            <a:ext uri="{FF2B5EF4-FFF2-40B4-BE49-F238E27FC236}">
              <a16:creationId xmlns:a16="http://schemas.microsoft.com/office/drawing/2014/main" id="{D6DD0BF3-9650-4AC6-835B-783501AA96B8}"/>
            </a:ext>
          </a:extLst>
        </xdr:cNvPr>
        <xdr:cNvSpPr/>
      </xdr:nvSpPr>
      <xdr:spPr>
        <a:xfrm>
          <a:off x="24550327" y="9821397"/>
          <a:ext cx="149679" cy="1632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anil/Downloads/D2_3%20ALL_C_strumento%20operativo-RIEPILOGO%20rev%20.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02.%20ATER%20PESCARA\PE%20140%20Bussi%20via%20Del%20Sole%2040-46\EA_PE_NOME_COGNOME\PE_140_S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E_B150_SO%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truzioni"/>
      <sheetName val="1. Elenco_edifici_ED"/>
      <sheetName val="2. Involucro_edilizio_IE"/>
      <sheetName val="elenco"/>
      <sheetName val="3. Impianti tecnologici_IT"/>
      <sheetName val="4. Interventi migliorativi_IM"/>
      <sheetName val="5. APE"/>
      <sheetName val="6. REF_ENERGY AUDITOR"/>
      <sheetName val="7. REF_ATER"/>
      <sheetName val="8. REF_AMMINISTRATORE"/>
      <sheetName val="9. FornitureFattori corr. FF"/>
      <sheetName val="10. Calcolo"/>
      <sheetName val="11. Elaborato "/>
      <sheetName val="RILIEVO"/>
    </sheetNames>
    <sheetDataSet>
      <sheetData sheetId="0"/>
      <sheetData sheetId="1"/>
      <sheetData sheetId="2"/>
      <sheetData sheetId="3">
        <row r="2">
          <cell r="A2" t="str">
            <v>Separata</v>
          </cell>
          <cell r="B2" t="str">
            <v>Autonomo</v>
          </cell>
          <cell r="D2" t="str">
            <v>Autonomo</v>
          </cell>
          <cell r="E2" t="str">
            <v>Teleriscaldamento</v>
          </cell>
          <cell r="F2" t="str">
            <v>A) Atmosferici tipo B cl** antecedenti al 1996</v>
          </cell>
          <cell r="G2" t="str">
            <v>&gt;10m</v>
          </cell>
          <cell r="H2" t="str">
            <v>Interno</v>
          </cell>
          <cell r="I2" t="str">
            <v>&lt;40</v>
          </cell>
          <cell r="J2" t="str">
            <v>con  chiusura dell'aria comburente all'arresto</v>
          </cell>
          <cell r="K2" t="str">
            <v>&lt;65</v>
          </cell>
          <cell r="L2" t="str">
            <v>Gas metano</v>
          </cell>
          <cell r="M2" t="str">
            <v>aria-aria</v>
          </cell>
          <cell r="N2" t="str">
            <v>Radiatore su parete esterna isolata</v>
          </cell>
          <cell r="O2" t="str">
            <v>Solo climatica</v>
          </cell>
          <cell r="P2" t="str">
            <v>Centralizzata</v>
          </cell>
          <cell r="Q2" t="str">
            <v>ON-OFF</v>
          </cell>
          <cell r="R2" t="str">
            <v>Orizzontale</v>
          </cell>
          <cell r="S2" t="str">
            <v>Assente</v>
          </cell>
          <cell r="T2" t="str">
            <v>A tubi sottovuoto con assorbitore piano</v>
          </cell>
          <cell r="U2" t="str">
            <v>ACS</v>
          </cell>
          <cell r="V2" t="str">
            <v>Sud</v>
          </cell>
          <cell r="X2" t="str">
            <v>Si</v>
          </cell>
          <cell r="Y2" t="str">
            <v>Teleriscaldamento</v>
          </cell>
          <cell r="Z2" t="str">
            <v>Residenziale</v>
          </cell>
          <cell r="AA2" t="str">
            <v>Intero edificio</v>
          </cell>
          <cell r="AB2" t="str">
            <v>Nuova costruzione</v>
          </cell>
          <cell r="AD2" t="str">
            <v>tutto il giorno</v>
          </cell>
          <cell r="AF2" t="str">
            <v>basso (es. docce fuori casa)</v>
          </cell>
          <cell r="AG2" t="str">
            <v>&lt; 2 ore</v>
          </cell>
          <cell r="AH2" t="str">
            <v>&gt;23°C</v>
          </cell>
          <cell r="AI2" t="str">
            <v>ATER</v>
          </cell>
          <cell r="AJ2" t="str">
            <v>Isolato</v>
          </cell>
          <cell r="AK2" t="str">
            <v>nord</v>
          </cell>
          <cell r="AL2">
            <v>1</v>
          </cell>
          <cell r="AN2" t="str">
            <v>Prima 1930</v>
          </cell>
          <cell r="AO2" t="str">
            <v>Scuro</v>
          </cell>
          <cell r="AQ2" t="str">
            <v>Edificio isolato unifamiliare</v>
          </cell>
          <cell r="AR2" t="str">
            <v>Struttura in muratura portante</v>
          </cell>
          <cell r="AS2" t="str">
            <v>Terreno</v>
          </cell>
          <cell r="AT2" t="str">
            <v>Sottotetto</v>
          </cell>
          <cell r="AU2" t="str">
            <v>Vano scala interno (un solo affaccio)</v>
          </cell>
          <cell r="AV2" t="str">
            <v>Muratura di matoni pieni intonacati sulle due facce</v>
          </cell>
          <cell r="AW2" t="str">
            <v>Isolante</v>
          </cell>
          <cell r="AX2" t="str">
            <v>Copertura piana in laterocemento</v>
          </cell>
          <cell r="AY2" t="str">
            <v>Muratura di matoni pieni intonacati sulle due facce</v>
          </cell>
          <cell r="AZ2" t="str">
            <v>Solaio in laterocemento su cantina</v>
          </cell>
          <cell r="BA2" t="str">
            <v>Soletta in laterocemento</v>
          </cell>
          <cell r="BB2" t="str">
            <v>Basamento in calcestruzzo su terreno</v>
          </cell>
          <cell r="BC2" t="str">
            <v>Soletta in laterocemento</v>
          </cell>
        </row>
        <row r="3">
          <cell r="A3" t="str">
            <v>Combinata</v>
          </cell>
          <cell r="B3" t="str">
            <v>Centralizzato</v>
          </cell>
          <cell r="D3" t="str">
            <v>Centralizzato</v>
          </cell>
          <cell r="E3" t="str">
            <v>Combustione a biomasse</v>
          </cell>
          <cell r="F3" t="str">
            <v>B) Atmosferici tipo B cl*</v>
          </cell>
          <cell r="G3" t="str">
            <v>&lt;10m</v>
          </cell>
          <cell r="H3" t="str">
            <v>Esterno</v>
          </cell>
          <cell r="I3" t="str">
            <v>&gt;40 e &lt;50</v>
          </cell>
          <cell r="J3" t="str">
            <v>senza  chiusura dell'aria comburente all'arresto</v>
          </cell>
          <cell r="K3" t="str">
            <v>&gt;65</v>
          </cell>
          <cell r="L3" t="str">
            <v>GPL</v>
          </cell>
          <cell r="M3" t="str">
            <v>aria-acqua</v>
          </cell>
          <cell r="N3" t="str">
            <v>Radiatore su parete esterna non isolata</v>
          </cell>
          <cell r="O3" t="str">
            <v>Solo ambiente</v>
          </cell>
          <cell r="P3" t="str">
            <v>Controlli di zona</v>
          </cell>
          <cell r="Q3" t="str">
            <v>Modulante</v>
          </cell>
          <cell r="R3" t="str">
            <v>Montanti</v>
          </cell>
          <cell r="S3" t="str">
            <v>Generatore a gas istantaneo</v>
          </cell>
          <cell r="T3" t="str">
            <v>A tubi sottovuoto con assorbitore circolare</v>
          </cell>
          <cell r="U3" t="str">
            <v>Riscaldamento</v>
          </cell>
          <cell r="V3" t="str">
            <v>Sud/Est</v>
          </cell>
          <cell r="X3" t="str">
            <v>No</v>
          </cell>
          <cell r="Y3" t="str">
            <v>Generatore a Biomassa</v>
          </cell>
          <cell r="Z3" t="str">
            <v>Non residenziale</v>
          </cell>
          <cell r="AA3" t="str">
            <v>Unità immobiliare</v>
          </cell>
          <cell r="AB3" t="str">
            <v>Passaggio di proprietà</v>
          </cell>
          <cell r="AD3" t="str">
            <v>prevalentemente di sera e notte e weekend</v>
          </cell>
          <cell r="AF3" t="str">
            <v>medio</v>
          </cell>
          <cell r="AG3" t="str">
            <v>2-4 ore</v>
          </cell>
          <cell r="AH3" t="str">
            <v>21-22°C</v>
          </cell>
          <cell r="AI3" t="str">
            <v>Privato</v>
          </cell>
          <cell r="AJ3" t="str">
            <v>periferia</v>
          </cell>
          <cell r="AK3" t="str">
            <v>nord-est</v>
          </cell>
          <cell r="AL3">
            <v>2</v>
          </cell>
          <cell r="AN3" t="str">
            <v>1931-1945</v>
          </cell>
          <cell r="AO3" t="str">
            <v xml:space="preserve">Medio </v>
          </cell>
          <cell r="AQ3" t="str">
            <v>Edificio isolato bifamiliare</v>
          </cell>
          <cell r="AR3" t="str">
            <v>Struttura in c.a. con chiusure continue in vetro</v>
          </cell>
          <cell r="AS3" t="str">
            <v>Cantina/garage</v>
          </cell>
          <cell r="AT3" t="str">
            <v>Esterno</v>
          </cell>
          <cell r="AU3" t="str">
            <v>Vano scala interno (nessun affaccio)</v>
          </cell>
          <cell r="AV3" t="str">
            <v>Muratura di mattoni semipieni o tufo</v>
          </cell>
          <cell r="AW3" t="str">
            <v>sp 30 cm</v>
          </cell>
          <cell r="AX3" t="str">
            <v>Tetto a falda in laterizio</v>
          </cell>
          <cell r="AY3" t="str">
            <v>Muratura di mattoni forati intonacata sulle due facce</v>
          </cell>
          <cell r="BB3" t="str">
            <v>Soletta in laterocemento su vespaio</v>
          </cell>
        </row>
        <row r="4">
          <cell r="E4" t="str">
            <v>Generatore tradizionale</v>
          </cell>
          <cell r="F4" t="str">
            <v>C) Atmosferici tipo B cl** posteriori al 1996</v>
          </cell>
          <cell r="I4" t="str">
            <v>&gt;50 e &lt;60</v>
          </cell>
          <cell r="L4" t="str">
            <v>Gasolio</v>
          </cell>
          <cell r="M4" t="str">
            <v>acqua-acqua</v>
          </cell>
          <cell r="N4" t="str">
            <v>Radiatore su parete interna</v>
          </cell>
          <cell r="O4" t="str">
            <v>Climatica + ambiente</v>
          </cell>
          <cell r="P4" t="str">
            <v>Controllo singolo ambiente</v>
          </cell>
          <cell r="S4" t="str">
            <v>generatore a gas con accumulo</v>
          </cell>
          <cell r="T4" t="str">
            <v>Collettori piani vetrati</v>
          </cell>
          <cell r="U4" t="str">
            <v>Riscaldamento + ACS</v>
          </cell>
          <cell r="V4" t="str">
            <v>Sud/Ovest</v>
          </cell>
          <cell r="Y4" t="str">
            <v>Caldaia a condensazione</v>
          </cell>
          <cell r="AA4" t="str">
            <v>Gruppo di unità immobiliare</v>
          </cell>
          <cell r="AB4" t="str">
            <v>Locazione</v>
          </cell>
          <cell r="AD4" t="str">
            <v>valore intermedio</v>
          </cell>
          <cell r="AF4" t="str">
            <v>elevato (almeno una doccia al giorno)</v>
          </cell>
          <cell r="AG4" t="str">
            <v>4-6 ore</v>
          </cell>
          <cell r="AH4" t="str">
            <v>20°C</v>
          </cell>
          <cell r="AJ4" t="str">
            <v>centro città</v>
          </cell>
          <cell r="AK4" t="str">
            <v>est</v>
          </cell>
          <cell r="AL4">
            <v>3</v>
          </cell>
          <cell r="AN4" t="str">
            <v>1946-1960</v>
          </cell>
          <cell r="AO4" t="str">
            <v>Chiaro</v>
          </cell>
          <cell r="AQ4" t="str">
            <v>Edificio isolato Plurifamiliare</v>
          </cell>
          <cell r="AR4" t="str">
            <v>Struttura in c.a. con chiusure in pannelli prefabbricati</v>
          </cell>
          <cell r="AS4" t="str">
            <v>Esterno</v>
          </cell>
          <cell r="AT4" t="str">
            <v>Sottotetto e esterno</v>
          </cell>
          <cell r="AU4" t="str">
            <v xml:space="preserve">Vano scala esterno </v>
          </cell>
          <cell r="AV4" t="str">
            <v>Pannello prefabbricato in calcestruzzo</v>
          </cell>
          <cell r="AW4" t="str">
            <v>sp 45 cm</v>
          </cell>
          <cell r="AX4" t="str">
            <v>Tetto in legno</v>
          </cell>
          <cell r="AY4" t="str">
            <v>Pareti a cassa vuota con mattoni forati</v>
          </cell>
        </row>
        <row r="5">
          <cell r="E5" t="str">
            <v>Pompa di calore</v>
          </cell>
          <cell r="F5" t="str">
            <v>D) A camera stagna tipo C cl***</v>
          </cell>
          <cell r="I5" t="str">
            <v>&gt;60</v>
          </cell>
          <cell r="L5" t="str">
            <v>Olio combustibile</v>
          </cell>
          <cell r="M5" t="str">
            <v>acqua-terreno</v>
          </cell>
          <cell r="N5" t="str">
            <v>Ventilconvettori</v>
          </cell>
          <cell r="O5" t="str">
            <v>Solo zona</v>
          </cell>
          <cell r="S5" t="str">
            <v>Boiler elettrico con accumulo</v>
          </cell>
          <cell r="T5" t="str">
            <v>Collettori non vetrati</v>
          </cell>
          <cell r="V5" t="str">
            <v>Est</v>
          </cell>
          <cell r="Y5" t="str">
            <v>Pompa di calore</v>
          </cell>
          <cell r="AB5" t="str">
            <v>Ristrutturazione importante</v>
          </cell>
          <cell r="AG5" t="str">
            <v>&gt; 6 ore</v>
          </cell>
          <cell r="AH5" t="str">
            <v>18-19°C</v>
          </cell>
          <cell r="AK5" t="str">
            <v>sud-est</v>
          </cell>
          <cell r="AL5">
            <v>4</v>
          </cell>
          <cell r="AN5" t="str">
            <v>1961-1975</v>
          </cell>
          <cell r="AQ5" t="str">
            <v>Edificio in linea</v>
          </cell>
          <cell r="AR5" t="str">
            <v>Struttura in acciaio con chiusure continue in vetro</v>
          </cell>
          <cell r="AS5" t="str">
            <v>Terreno e cantna</v>
          </cell>
          <cell r="AU5" t="str">
            <v>Altri ambienti non riscaldati</v>
          </cell>
          <cell r="AV5" t="str">
            <v>Pareti a cassa vuota con mattoni forati</v>
          </cell>
          <cell r="AW5" t="str">
            <v>sp 60 cm</v>
          </cell>
          <cell r="AY5" t="str">
            <v>Pareti in calcestruzzo intonacata</v>
          </cell>
        </row>
        <row r="6">
          <cell r="F6" t="str">
            <v>E) A gas o gasolio bruciatore ad aria soffiata o premiscelati cl** antecedenti al 1996</v>
          </cell>
          <cell r="L6" t="str">
            <v>Elettrico</v>
          </cell>
          <cell r="N6" t="str">
            <v>Pannelli annegati a pavimento</v>
          </cell>
          <cell r="O6" t="str">
            <v>Climatica + zona</v>
          </cell>
          <cell r="S6" t="str">
            <v>Boiler a gas a condensazione</v>
          </cell>
          <cell r="V6" t="str">
            <v>Ovest</v>
          </cell>
          <cell r="Y6" t="str">
            <v>S. ibrido pompa di c. e caldaia a gas</v>
          </cell>
          <cell r="AB6" t="str">
            <v>Riqualificazione energetica</v>
          </cell>
          <cell r="AG6" t="str">
            <v>da crono termostato</v>
          </cell>
          <cell r="AH6" t="str">
            <v>16-17°C</v>
          </cell>
          <cell r="AK6" t="str">
            <v>sud</v>
          </cell>
          <cell r="AL6">
            <v>5</v>
          </cell>
          <cell r="AN6" t="str">
            <v>1976-1985</v>
          </cell>
          <cell r="AQ6" t="str">
            <v>Edificio a schira</v>
          </cell>
          <cell r="AR6" t="str">
            <v>Struttura in acciaio con chiusure in pannelli prefabbricati</v>
          </cell>
          <cell r="AS6" t="str">
            <v>cantina ed esterno</v>
          </cell>
        </row>
        <row r="7">
          <cell r="F7" t="str">
            <v>F) A gas o gasolio bruciatore ad aria soffiata o premiscelati cl*</v>
          </cell>
          <cell r="N7" t="str">
            <v>Pannelli a soffitto</v>
          </cell>
          <cell r="O7" t="str">
            <v>Termostato caldaia</v>
          </cell>
          <cell r="AB7" t="str">
            <v>Altro</v>
          </cell>
          <cell r="AH7" t="str">
            <v>spento</v>
          </cell>
          <cell r="AK7" t="str">
            <v>sud-ovest</v>
          </cell>
          <cell r="AL7">
            <v>6</v>
          </cell>
          <cell r="AN7" t="str">
            <v>1986-1991</v>
          </cell>
          <cell r="AQ7" t="str">
            <v>Edificio a corte</v>
          </cell>
          <cell r="AR7" t="str">
            <v>Strutture in legno</v>
          </cell>
        </row>
        <row r="8">
          <cell r="F8" t="str">
            <v>G) A gas o gasolio bruciatore ad aria soffiata o premiscelati cl*</v>
          </cell>
          <cell r="N8" t="str">
            <v>Pannelli a parete</v>
          </cell>
          <cell r="AK8" t="str">
            <v>ovest</v>
          </cell>
          <cell r="AL8">
            <v>7</v>
          </cell>
          <cell r="AN8" t="str">
            <v>1992-2005</v>
          </cell>
          <cell r="AQ8" t="str">
            <v>Edificio a torre</v>
          </cell>
          <cell r="AR8" t="str">
            <v>Strttura prefabbricata in c.a.</v>
          </cell>
        </row>
        <row r="9">
          <cell r="F9" t="str">
            <v>H) A gas a condensazione cl****</v>
          </cell>
          <cell r="AK9" t="str">
            <v>nord-ovest</v>
          </cell>
          <cell r="AL9">
            <v>8</v>
          </cell>
          <cell r="AN9" t="str">
            <v>2006-2007</v>
          </cell>
          <cell r="AQ9" t="str">
            <v xml:space="preserve">Edificio a blocco </v>
          </cell>
          <cell r="AR9" t="str">
            <v>Strttura mista( c.a. e laterizi)</v>
          </cell>
        </row>
        <row r="10">
          <cell r="AL10">
            <v>9</v>
          </cell>
          <cell r="AN10" t="str">
            <v>2008-2009</v>
          </cell>
          <cell r="AQ10" t="str">
            <v>Edificio a pistra</v>
          </cell>
          <cell r="AR10" t="str">
            <v>Strttura mista( c.a. e acciaio)</v>
          </cell>
        </row>
        <row r="11">
          <cell r="AL11">
            <v>10</v>
          </cell>
          <cell r="AQ11" t="str">
            <v>Altro</v>
          </cell>
          <cell r="AR11" t="str">
            <v>Strttura mista( c.a. e acciaio)</v>
          </cell>
        </row>
        <row r="12">
          <cell r="AL12">
            <v>11</v>
          </cell>
          <cell r="AR12" t="str">
            <v>Strttura mista(  acciaio e muratura)</v>
          </cell>
        </row>
        <row r="13">
          <cell r="AL13">
            <v>12</v>
          </cell>
          <cell r="AR13" t="str">
            <v>Strttura mista(  muratura e legno))</v>
          </cell>
        </row>
        <row r="14">
          <cell r="AL14">
            <v>13</v>
          </cell>
          <cell r="AR14" t="str">
            <v>Strttura mista( altro)</v>
          </cell>
        </row>
        <row r="15">
          <cell r="AL15">
            <v>14</v>
          </cell>
          <cell r="AR15" t="str">
            <v>Altro</v>
          </cell>
        </row>
        <row r="16">
          <cell r="AL16">
            <v>15</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 Istruzioni"/>
      <sheetName val="1. Elenco_edifici_ED"/>
      <sheetName val="2. Involucro_edilizio_IE"/>
      <sheetName val="3. Impianti_tecnologici_IT"/>
      <sheetName val="4. Interventi_migliorativi_IM"/>
      <sheetName val="5. APE"/>
      <sheetName val="6. REF_energy_auditor_EA"/>
      <sheetName val="7. REF_Ater_AT"/>
      <sheetName val="8. REF_Amministratori_AM"/>
      <sheetName val="9. FornitureFattori_corr._FF"/>
      <sheetName val="10. Calcolo"/>
      <sheetName val="elenco"/>
      <sheetName val="11. Output_finale_OF "/>
      <sheetName val="RILIEVO1"/>
    </sheetNames>
    <sheetDataSet>
      <sheetData sheetId="0" refreshError="1"/>
      <sheetData sheetId="1" refreshError="1">
        <row r="1">
          <cell r="A1" t="str">
            <v>DATI GENERALI</v>
          </cell>
        </row>
        <row r="2">
          <cell r="A2" t="str">
            <v>ID_edificio</v>
          </cell>
          <cell r="B2" t="str">
            <v>Nome Edificio (nome/codice per l'ATER)</v>
          </cell>
          <cell r="C2" t="str">
            <v>ATER - COMUNE</v>
          </cell>
          <cell r="D2" t="str">
            <v>Indirizzo completo</v>
          </cell>
          <cell r="E2" t="str">
            <v>Contesto edifici confinanti</v>
          </cell>
          <cell r="F2" t="str">
            <v>Esposizione Edifici confinanti1</v>
          </cell>
          <cell r="G2" t="str">
            <v>Numero piani confinanti 1</v>
          </cell>
          <cell r="H2" t="str">
            <v>Esposizione edifici confinanti2</v>
          </cell>
          <cell r="I2" t="str">
            <v>Numero piani confinanti2</v>
          </cell>
          <cell r="J2" t="str">
            <v>Anno di costruzione</v>
          </cell>
          <cell r="K2" t="str">
            <v>Periodo di costruzione</v>
          </cell>
          <cell r="L2" t="str">
            <v>Tipologia edilizia</v>
          </cell>
          <cell r="M2" t="str">
            <v>tipologia costruttiva</v>
          </cell>
          <cell r="N2" t="str">
            <v>gradazione finitura esterna</v>
          </cell>
          <cell r="O2" t="str">
            <v>Numero di appartamenti nell'edificio</v>
          </cell>
          <cell r="P2" t="str">
            <v>Piani totali edificio</v>
          </cell>
          <cell r="Q2" t="str">
            <v>Coordinate geografiche latitudine</v>
          </cell>
          <cell r="R2" t="str">
            <v>Coordinate geografiche longitudine</v>
          </cell>
          <cell r="S2" t="str">
            <v>Destinazione d'uso</v>
          </cell>
        </row>
        <row r="3">
          <cell r="A3" t="str">
            <v>CH_0381</v>
          </cell>
          <cell r="B3">
            <v>94010381</v>
          </cell>
          <cell r="C3" t="str">
            <v>CH - Torrevecchia T.</v>
          </cell>
          <cell r="D3" t="str">
            <v>VIA CASTELFERRATO, N. 20 - 69094 TORREVECCHIA TEATINA (CH)</v>
          </cell>
          <cell r="O3">
            <v>8</v>
          </cell>
          <cell r="P3">
            <v>3</v>
          </cell>
          <cell r="S3" t="str">
            <v>Residenziale</v>
          </cell>
        </row>
        <row r="4">
          <cell r="A4" t="str">
            <v>CH_0376</v>
          </cell>
          <cell r="B4">
            <v>101010376</v>
          </cell>
          <cell r="C4" t="str">
            <v>CH - Villamagna</v>
          </cell>
          <cell r="D4" t="str">
            <v>VIA PIANA, SNC - 69101 VILLAMAGNA (CH)</v>
          </cell>
          <cell r="O4">
            <v>6</v>
          </cell>
          <cell r="P4">
            <v>3</v>
          </cell>
          <cell r="S4" t="str">
            <v>Residenziale</v>
          </cell>
        </row>
        <row r="5">
          <cell r="A5" t="str">
            <v>CH_0279</v>
          </cell>
          <cell r="B5">
            <v>22010279</v>
          </cell>
          <cell r="C5" t="str">
            <v>CH - Chieti</v>
          </cell>
          <cell r="D5" t="str">
            <v>VIA DE PASQUA, NN. 37-39 -  66100 CHIETI (CH)</v>
          </cell>
          <cell r="O5">
            <v>16</v>
          </cell>
          <cell r="P5">
            <v>4</v>
          </cell>
          <cell r="S5" t="str">
            <v>Residenziale</v>
          </cell>
        </row>
        <row r="6">
          <cell r="A6" t="str">
            <v>CH_0341</v>
          </cell>
          <cell r="B6">
            <v>22010341</v>
          </cell>
          <cell r="C6" t="str">
            <v>CH - Chieti</v>
          </cell>
          <cell r="D6" t="str">
            <v>VIA SALVO D'ACQUISTO, N. 12 - 66100 CHIETI (CH)</v>
          </cell>
          <cell r="O6">
            <v>16</v>
          </cell>
          <cell r="P6">
            <v>4</v>
          </cell>
          <cell r="S6" t="str">
            <v>Residenziale</v>
          </cell>
        </row>
        <row r="7">
          <cell r="A7" t="str">
            <v>CH_0339</v>
          </cell>
          <cell r="B7">
            <v>22010339</v>
          </cell>
          <cell r="C7" t="str">
            <v>CH - Chieti</v>
          </cell>
          <cell r="D7" t="str">
            <v>VIA SALVO D'ACQUISTO, N. 6 - 66100 CHIETI (CH)</v>
          </cell>
          <cell r="O7">
            <v>16</v>
          </cell>
          <cell r="P7">
            <v>4</v>
          </cell>
          <cell r="S7" t="str">
            <v>Residenziale</v>
          </cell>
        </row>
        <row r="8">
          <cell r="A8" t="str">
            <v>CH_0340</v>
          </cell>
          <cell r="B8">
            <v>22010340</v>
          </cell>
          <cell r="C8" t="str">
            <v>CH - Chieti</v>
          </cell>
          <cell r="D8" t="str">
            <v>VIA SALVO D'ACQUISTO, N. 8 - 66100 CHIETI (CH)</v>
          </cell>
          <cell r="O8">
            <v>16</v>
          </cell>
          <cell r="P8">
            <v>4</v>
          </cell>
          <cell r="S8" t="str">
            <v>Residenziale</v>
          </cell>
        </row>
        <row r="9">
          <cell r="A9" t="str">
            <v>CH_0494</v>
          </cell>
          <cell r="B9">
            <v>43010494</v>
          </cell>
          <cell r="C9" t="str">
            <v>CH - Guardiagrele</v>
          </cell>
          <cell r="D9" t="str">
            <v>VIA ANELLO, 11/C - 66016 GUARDIAGRELE (CH)</v>
          </cell>
          <cell r="O9">
            <v>10</v>
          </cell>
          <cell r="P9">
            <v>5</v>
          </cell>
          <cell r="S9" t="str">
            <v>Residenziale</v>
          </cell>
        </row>
        <row r="10">
          <cell r="A10" t="str">
            <v>CH_0397</v>
          </cell>
          <cell r="B10">
            <v>8010397</v>
          </cell>
          <cell r="C10" t="str">
            <v>CH - Bucchianico</v>
          </cell>
          <cell r="D10" t="str">
            <v>VIA PIANE, 71 - 66011 BUCCHIANICO (CH)</v>
          </cell>
          <cell r="O10">
            <v>8</v>
          </cell>
          <cell r="P10">
            <v>3</v>
          </cell>
          <cell r="S10" t="str">
            <v>Residenziale</v>
          </cell>
        </row>
        <row r="11">
          <cell r="A11" t="str">
            <v>CH_0002</v>
          </cell>
          <cell r="B11">
            <v>22010002</v>
          </cell>
          <cell r="C11" t="str">
            <v>CH - Chieti</v>
          </cell>
          <cell r="D11" t="str">
            <v>VIA COLONNETTA,  N. 31 - 66100 CHIETI (CH)</v>
          </cell>
          <cell r="O11">
            <v>15</v>
          </cell>
          <cell r="P11">
            <v>5</v>
          </cell>
          <cell r="S11" t="str">
            <v>Residenziale</v>
          </cell>
        </row>
        <row r="12">
          <cell r="A12" t="str">
            <v>CH_0466</v>
          </cell>
          <cell r="B12">
            <v>35010466</v>
          </cell>
          <cell r="C12" t="str">
            <v>CH - Francavilla al mare</v>
          </cell>
          <cell r="D12" t="str">
            <v>VIA ANTINORI, N. 2 - 66023 FRANCAVILLA AL MARE (CH)</v>
          </cell>
          <cell r="O12">
            <v>12</v>
          </cell>
          <cell r="P12">
            <v>4</v>
          </cell>
          <cell r="S12" t="str">
            <v>Residenziale</v>
          </cell>
        </row>
        <row r="13">
          <cell r="A13" t="str">
            <v>CH_0273</v>
          </cell>
          <cell r="B13">
            <v>22010273</v>
          </cell>
          <cell r="C13" t="str">
            <v>CH - Chieti</v>
          </cell>
          <cell r="D13" t="str">
            <v>VIA DE PASQUA, NN. 1-3-5 - 66100 CHIETI (CH)</v>
          </cell>
          <cell r="O13">
            <v>24</v>
          </cell>
          <cell r="P13">
            <v>4</v>
          </cell>
          <cell r="S13" t="str">
            <v>Residenziale</v>
          </cell>
        </row>
        <row r="14">
          <cell r="A14" t="str">
            <v>CH_0276</v>
          </cell>
          <cell r="B14">
            <v>22010276</v>
          </cell>
          <cell r="C14" t="str">
            <v>CH - Chieti</v>
          </cell>
          <cell r="D14" t="str">
            <v>VIA DE PASQUA, NN. 17-19-19/B - 66100 CHIETI (CH)</v>
          </cell>
          <cell r="O14">
            <v>24</v>
          </cell>
          <cell r="P14">
            <v>4</v>
          </cell>
          <cell r="S14" t="str">
            <v>Residenziale</v>
          </cell>
        </row>
        <row r="15">
          <cell r="A15" t="str">
            <v>CH_0281</v>
          </cell>
          <cell r="B15">
            <v>22010281</v>
          </cell>
          <cell r="C15" t="str">
            <v>CH - Chieti</v>
          </cell>
          <cell r="D15" t="str">
            <v>VIA SAN CAMILLO DE LELLIS, NN. 101-103-105-107 - 66100 CHIETI (CH)</v>
          </cell>
          <cell r="O15">
            <v>32</v>
          </cell>
          <cell r="P15">
            <v>4</v>
          </cell>
          <cell r="S15" t="str">
            <v>Residenziale</v>
          </cell>
        </row>
        <row r="16">
          <cell r="A16" t="str">
            <v>CH_0349</v>
          </cell>
          <cell r="B16">
            <v>22010349</v>
          </cell>
          <cell r="C16" t="str">
            <v>CH - Chieti</v>
          </cell>
          <cell r="D16" t="str">
            <v>VIA SALLUSTIO, NN. 1-3-5-7-9-11 - 66100 CHIETI (CH)</v>
          </cell>
          <cell r="O16">
            <v>60</v>
          </cell>
          <cell r="P16">
            <v>4</v>
          </cell>
          <cell r="S16" t="str">
            <v>Residenziale</v>
          </cell>
        </row>
        <row r="17">
          <cell r="A17" t="str">
            <v>AQ_1316</v>
          </cell>
          <cell r="B17" t="str">
            <v>Area Marsica Fabbricato n. 1316</v>
          </cell>
          <cell r="C17" t="str">
            <v>AQ - Avezzano</v>
          </cell>
          <cell r="D17" t="str">
            <v>Avezzano - Via F. Parri, 2-4</v>
          </cell>
          <cell r="O17">
            <v>24</v>
          </cell>
          <cell r="P17">
            <v>6</v>
          </cell>
          <cell r="S17" t="str">
            <v>Residenziale</v>
          </cell>
        </row>
        <row r="18">
          <cell r="A18" t="str">
            <v>AQ_1317</v>
          </cell>
          <cell r="B18" t="str">
            <v>Area Marsica Fabbricato n. 1317</v>
          </cell>
          <cell r="C18" t="str">
            <v>AQ - Avezzano</v>
          </cell>
          <cell r="D18" t="str">
            <v>Avezzano - Via P. Nenni, 9/G-H, 11F</v>
          </cell>
          <cell r="O18">
            <v>30</v>
          </cell>
          <cell r="P18">
            <v>5</v>
          </cell>
          <cell r="S18" t="str">
            <v>Residenziale</v>
          </cell>
        </row>
        <row r="19">
          <cell r="A19" t="str">
            <v>AQ_1372</v>
          </cell>
          <cell r="B19" t="str">
            <v>Area Marsica Fabbricato n. 1372</v>
          </cell>
          <cell r="C19" t="str">
            <v>AQ - Magliano dei M.</v>
          </cell>
          <cell r="D19" t="str">
            <v>Magliano de' Marsi - Via Santa Maria, 26</v>
          </cell>
          <cell r="O19">
            <v>12</v>
          </cell>
          <cell r="P19">
            <v>3</v>
          </cell>
          <cell r="S19" t="str">
            <v>Residenziale</v>
          </cell>
        </row>
        <row r="20">
          <cell r="A20" t="str">
            <v>AQ_1280</v>
          </cell>
          <cell r="B20" t="str">
            <v>Area Marsica Fabbricato n. 1280</v>
          </cell>
          <cell r="C20" t="str">
            <v>AQ - Avezzano</v>
          </cell>
          <cell r="D20" t="str">
            <v>Avezzano - Via Einaudi, 2/A/B</v>
          </cell>
          <cell r="O20">
            <v>22</v>
          </cell>
          <cell r="P20">
            <v>4</v>
          </cell>
          <cell r="S20" t="str">
            <v>Residenziale</v>
          </cell>
        </row>
        <row r="21">
          <cell r="A21" t="str">
            <v>AQ_1315</v>
          </cell>
          <cell r="B21" t="str">
            <v>Area Marsica Fabbricato n. 1315</v>
          </cell>
          <cell r="C21" t="str">
            <v>AQ - Avezzano</v>
          </cell>
          <cell r="D21" t="str">
            <v>Avezzano - Via P, Nenni , 1-3-5</v>
          </cell>
          <cell r="O21">
            <v>24</v>
          </cell>
          <cell r="P21">
            <v>4</v>
          </cell>
          <cell r="S21" t="str">
            <v>Residenziale</v>
          </cell>
        </row>
        <row r="22">
          <cell r="A22" t="str">
            <v>AQ_1318</v>
          </cell>
          <cell r="B22" t="str">
            <v>Area Marsica Fabbricato n. 1318</v>
          </cell>
          <cell r="C22" t="str">
            <v>AQ - Avezzano</v>
          </cell>
          <cell r="D22" t="str">
            <v>Avezzano - Via Filippo Carusi, 1-3-5-7</v>
          </cell>
          <cell r="O22">
            <v>35</v>
          </cell>
          <cell r="P22">
            <v>5</v>
          </cell>
          <cell r="S22" t="str">
            <v>Residenziale</v>
          </cell>
        </row>
        <row r="23">
          <cell r="A23" t="str">
            <v>AQ_1319</v>
          </cell>
          <cell r="B23" t="str">
            <v>Area Marsica Fabbricato n. 1319</v>
          </cell>
          <cell r="C23" t="str">
            <v>AQ - Avezzano</v>
          </cell>
          <cell r="D23" t="str">
            <v>Avezzano - Via Palmiro Togliatti, 1-3-5</v>
          </cell>
          <cell r="O23">
            <v>30</v>
          </cell>
          <cell r="P23">
            <v>6</v>
          </cell>
          <cell r="S23" t="str">
            <v>Residenziale</v>
          </cell>
        </row>
        <row r="24">
          <cell r="A24" t="str">
            <v>AQ_ 790</v>
          </cell>
          <cell r="B24" t="str">
            <v>Area Marsica Fabbricato n. 790</v>
          </cell>
          <cell r="C24" t="str">
            <v>AQ - Celano</v>
          </cell>
          <cell r="D24" t="str">
            <v>Celano - Via Claudio Marchese Arezzo, 25-32</v>
          </cell>
          <cell r="O24">
            <v>8</v>
          </cell>
          <cell r="P24">
            <v>2</v>
          </cell>
          <cell r="S24" t="str">
            <v>Residenziale</v>
          </cell>
        </row>
        <row r="25">
          <cell r="A25" t="str">
            <v>AQ_1397</v>
          </cell>
          <cell r="B25" t="str">
            <v>Area Marsica Fabbricato n. 1397</v>
          </cell>
          <cell r="C25" t="str">
            <v>AQ - San Vincenzo V. R.</v>
          </cell>
          <cell r="D25" t="str">
            <v>San Vincenzo Valle Roveto - Via Veneto, 2-4</v>
          </cell>
          <cell r="O25">
            <v>12</v>
          </cell>
          <cell r="P25">
            <v>4</v>
          </cell>
          <cell r="S25" t="str">
            <v>Residenziale</v>
          </cell>
        </row>
        <row r="26">
          <cell r="A26" t="str">
            <v>AQ_1399</v>
          </cell>
          <cell r="B26" t="str">
            <v>Area Marsica Fabbricato n. 1399</v>
          </cell>
          <cell r="C26" t="str">
            <v>AQ - San Vincenzo V. R.</v>
          </cell>
          <cell r="D26" t="str">
            <v>San Vincenzo Valle Roveto - Loc. Roccavivi - Via Celestino V, 4-6</v>
          </cell>
          <cell r="O26">
            <v>12</v>
          </cell>
          <cell r="P26">
            <v>4</v>
          </cell>
          <cell r="S26" t="str">
            <v>Residenziale</v>
          </cell>
        </row>
        <row r="27">
          <cell r="A27" t="str">
            <v>AQ_1400</v>
          </cell>
          <cell r="B27" t="str">
            <v>Area Marsica Fabbricato n. 1400</v>
          </cell>
          <cell r="C27" t="str">
            <v>AQ - San Vincenzo V. R.</v>
          </cell>
          <cell r="D27" t="str">
            <v>San Vincenzo Valle Roveto - Loc. Roccavivi - Via Celestino V, 2</v>
          </cell>
          <cell r="O27">
            <v>10</v>
          </cell>
          <cell r="P27">
            <v>4</v>
          </cell>
          <cell r="S27" t="str">
            <v>Residenziale</v>
          </cell>
        </row>
        <row r="28">
          <cell r="A28" t="str">
            <v>AQ_ 332</v>
          </cell>
          <cell r="B28" t="str">
            <v>Area Marsica Fabbricato n. 332</v>
          </cell>
          <cell r="C28" t="str">
            <v>AQ - Avezzano</v>
          </cell>
          <cell r="D28" t="str">
            <v>Avezzano - Via Alcide De Gasperi, 3</v>
          </cell>
          <cell r="O28">
            <v>12</v>
          </cell>
          <cell r="P28">
            <v>6</v>
          </cell>
          <cell r="S28" t="str">
            <v>Residenziale</v>
          </cell>
        </row>
        <row r="29">
          <cell r="A29" t="str">
            <v>AQ_ 789</v>
          </cell>
          <cell r="B29" t="str">
            <v>Area Marsica Fabbricato n. 789</v>
          </cell>
          <cell r="C29" t="str">
            <v>AQ - Celano</v>
          </cell>
          <cell r="D29" t="str">
            <v>Celano - Via Claudio Marchese Arezzo, 17-24</v>
          </cell>
          <cell r="O29">
            <v>8</v>
          </cell>
          <cell r="P29">
            <v>2</v>
          </cell>
          <cell r="S29" t="str">
            <v>Residenziale</v>
          </cell>
        </row>
        <row r="30">
          <cell r="A30" t="str">
            <v>AQ_ 791</v>
          </cell>
          <cell r="B30" t="str">
            <v>Area Marsica Fabbricato n. 791</v>
          </cell>
          <cell r="C30" t="str">
            <v>AQ - Celano</v>
          </cell>
          <cell r="D30" t="str">
            <v>Celano - Via Claudio Marchese Arezzo, 56-68</v>
          </cell>
          <cell r="O30">
            <v>12</v>
          </cell>
          <cell r="P30">
            <v>2</v>
          </cell>
          <cell r="S30" t="str">
            <v>Residenziale</v>
          </cell>
        </row>
        <row r="31">
          <cell r="A31" t="str">
            <v>AQ_ 792</v>
          </cell>
          <cell r="B31" t="str">
            <v>Area Marsica Fabbricato n. 792</v>
          </cell>
          <cell r="C31" t="str">
            <v>AQ - Celano</v>
          </cell>
          <cell r="D31" t="str">
            <v>Celano - Via Claudio Marchese Arezzo, 40-51</v>
          </cell>
          <cell r="O31">
            <v>12</v>
          </cell>
          <cell r="P31">
            <v>2</v>
          </cell>
          <cell r="S31" t="str">
            <v>Residenziale</v>
          </cell>
        </row>
        <row r="32">
          <cell r="A32" t="str">
            <v>AQ_1360</v>
          </cell>
          <cell r="B32" t="str">
            <v>Area Marsica Fabbricato n. 1360</v>
          </cell>
          <cell r="C32" t="str">
            <v>AQ - Civita D'Antino</v>
          </cell>
          <cell r="D32" t="str">
            <v>Civita D'Antino - Via Aldo Moro, 2-4</v>
          </cell>
          <cell r="O32">
            <v>8</v>
          </cell>
          <cell r="P32">
            <v>2</v>
          </cell>
          <cell r="S32" t="str">
            <v>Residenziale</v>
          </cell>
        </row>
        <row r="33">
          <cell r="A33" t="str">
            <v>AQ_1267</v>
          </cell>
          <cell r="B33" t="str">
            <v>Area Marsica Fabbricato n. 1267</v>
          </cell>
          <cell r="C33" t="str">
            <v>AQ - Lecce nei Marsi</v>
          </cell>
          <cell r="D33" t="str">
            <v>Lecce Nei Marsi - Via Valle Mora, 43</v>
          </cell>
          <cell r="O33">
            <v>9</v>
          </cell>
          <cell r="P33">
            <v>3</v>
          </cell>
          <cell r="S33" t="str">
            <v>Residenziale</v>
          </cell>
        </row>
        <row r="34">
          <cell r="A34" t="str">
            <v>AQ_1640</v>
          </cell>
          <cell r="B34" t="str">
            <v>Area Marsica Fabbricato n. 1640</v>
          </cell>
          <cell r="C34" t="str">
            <v>AQ - Trasacco</v>
          </cell>
          <cell r="D34" t="str">
            <v>Trasacco - Via Acqua dei Santi, 2</v>
          </cell>
          <cell r="O34">
            <v>12</v>
          </cell>
          <cell r="P34">
            <v>3</v>
          </cell>
          <cell r="S34" t="str">
            <v>Residenziale</v>
          </cell>
        </row>
        <row r="35">
          <cell r="A35" t="str">
            <v>AQ_1641</v>
          </cell>
          <cell r="B35" t="str">
            <v>Area Marsica Fabbricato n. 1641</v>
          </cell>
          <cell r="C35" t="str">
            <v>AQ - Trasacco</v>
          </cell>
          <cell r="D35" t="str">
            <v>Trasacco - Via Acqua dei Santi, snc</v>
          </cell>
          <cell r="O35">
            <v>10</v>
          </cell>
          <cell r="P35">
            <v>3</v>
          </cell>
          <cell r="S35" t="str">
            <v>Residenziale</v>
          </cell>
        </row>
        <row r="36">
          <cell r="A36" t="str">
            <v>AQ_1642</v>
          </cell>
          <cell r="B36" t="str">
            <v>Area Marsica Fabbricato n. 1642</v>
          </cell>
          <cell r="C36" t="str">
            <v>AQ - Trasacco</v>
          </cell>
          <cell r="D36" t="str">
            <v>Trasacco - Via Acqua dei Santi, 100</v>
          </cell>
          <cell r="O36">
            <v>12</v>
          </cell>
          <cell r="P36">
            <v>3</v>
          </cell>
          <cell r="S36" t="str">
            <v>Residenziale</v>
          </cell>
        </row>
        <row r="37">
          <cell r="A37" t="str">
            <v>AQ_1395</v>
          </cell>
          <cell r="B37" t="str">
            <v>Area Valle Peligna-Sangro Fabbricato n. 1395</v>
          </cell>
          <cell r="C37" t="str">
            <v>AQ - Castel di Sangro</v>
          </cell>
          <cell r="D37" t="str">
            <v>Castel di Sangro - Via La Croce, 68</v>
          </cell>
          <cell r="O37">
            <v>8</v>
          </cell>
          <cell r="P37">
            <v>2</v>
          </cell>
          <cell r="S37" t="str">
            <v>Residenziale</v>
          </cell>
        </row>
        <row r="38">
          <cell r="A38" t="str">
            <v>AQ_1396</v>
          </cell>
          <cell r="B38" t="str">
            <v>Area Valle Peligna-Sangro Fabbricato n. 1396</v>
          </cell>
          <cell r="C38" t="str">
            <v>AQ - Castel di Sangro</v>
          </cell>
          <cell r="D38" t="str">
            <v>Castel di Sangro - Via La Croce, 42-58</v>
          </cell>
          <cell r="O38">
            <v>9</v>
          </cell>
          <cell r="P38">
            <v>2</v>
          </cell>
          <cell r="S38" t="str">
            <v>Residenziale</v>
          </cell>
        </row>
        <row r="39">
          <cell r="A39" t="str">
            <v>AQ_1602</v>
          </cell>
          <cell r="B39" t="str">
            <v>Area Valle Peligna- Sangro Fabbricato n. 1602</v>
          </cell>
          <cell r="C39" t="str">
            <v>AQ - Castel di Sangro</v>
          </cell>
          <cell r="D39" t="str">
            <v>Castel di Sangro - Via La Croce, 84</v>
          </cell>
          <cell r="O39">
            <v>12</v>
          </cell>
          <cell r="P39">
            <v>2</v>
          </cell>
          <cell r="S39" t="str">
            <v>Residenziale</v>
          </cell>
        </row>
        <row r="40">
          <cell r="A40" t="str">
            <v>AQ_1603</v>
          </cell>
          <cell r="B40" t="str">
            <v>Area Valle Peligna- Sangro Fabbricato n. 1603</v>
          </cell>
          <cell r="C40" t="str">
            <v>AQ - Castel di Sangro</v>
          </cell>
          <cell r="D40" t="str">
            <v>Castel di sangro - Via la Croce, 46-48-88</v>
          </cell>
          <cell r="O40">
            <v>9</v>
          </cell>
          <cell r="P40">
            <v>2</v>
          </cell>
          <cell r="S40" t="str">
            <v>Residenziale</v>
          </cell>
        </row>
        <row r="41">
          <cell r="A41" t="str">
            <v>AQ_1330</v>
          </cell>
          <cell r="B41" t="str">
            <v>Area Marsica Fabbricato n. 1330</v>
          </cell>
          <cell r="C41" t="str">
            <v>AQ - Balsorano</v>
          </cell>
          <cell r="D41" t="str">
            <v>Balsorano - Via Martiri di Via Fani, C/3 - A/B</v>
          </cell>
          <cell r="O41">
            <v>12</v>
          </cell>
          <cell r="P41">
            <v>3</v>
          </cell>
          <cell r="S41" t="str">
            <v>Residenziale</v>
          </cell>
        </row>
        <row r="42">
          <cell r="A42" t="str">
            <v>PE_B140</v>
          </cell>
          <cell r="B42" t="str">
            <v>BUSSI SUL TIRINO 140</v>
          </cell>
          <cell r="C42" t="str">
            <v>PE - Bussi sul Tirino</v>
          </cell>
          <cell r="D42" t="str">
            <v>VIA DEL SOLE 40/46  BUSSI SUL TIRINO</v>
          </cell>
          <cell r="O42">
            <v>16</v>
          </cell>
          <cell r="P42">
            <v>2</v>
          </cell>
          <cell r="S42" t="str">
            <v>Residenziale</v>
          </cell>
        </row>
        <row r="43">
          <cell r="A43" t="str">
            <v>PE_B150</v>
          </cell>
          <cell r="B43" t="str">
            <v>BUSSI SUL TIRINO 150</v>
          </cell>
          <cell r="C43" t="str">
            <v>PE - Bussi sul Tirino</v>
          </cell>
          <cell r="D43" t="str">
            <v>VIA DEL SOLE 24/30   BUSSI SUL TIRINO</v>
          </cell>
          <cell r="O43">
            <v>16</v>
          </cell>
          <cell r="P43">
            <v>2</v>
          </cell>
          <cell r="S43" t="str">
            <v>Residenziale</v>
          </cell>
        </row>
        <row r="44">
          <cell r="A44" t="str">
            <v>PE_1450</v>
          </cell>
          <cell r="B44" t="str">
            <v>PESCARA 1450</v>
          </cell>
          <cell r="C44" t="str">
            <v>PE - Pescara</v>
          </cell>
          <cell r="D44" t="str">
            <v>VIA RUBICONE 2/26 PESCARA</v>
          </cell>
          <cell r="O44">
            <v>52</v>
          </cell>
          <cell r="P44">
            <v>2</v>
          </cell>
          <cell r="S44" t="str">
            <v>Residenziale</v>
          </cell>
        </row>
        <row r="45">
          <cell r="A45" t="str">
            <v>PE_A 30</v>
          </cell>
          <cell r="B45" t="str">
            <v>PESCARA 30</v>
          </cell>
          <cell r="C45" t="str">
            <v>PE - Pescara</v>
          </cell>
          <cell r="D45" t="str">
            <v>PIAZZA IV NOVEMBRE 2 -  PESCARA</v>
          </cell>
          <cell r="O45">
            <v>18</v>
          </cell>
          <cell r="P45">
            <v>5</v>
          </cell>
          <cell r="S45" t="str">
            <v>Residenziale</v>
          </cell>
        </row>
        <row r="46">
          <cell r="A46" t="str">
            <v>PE_A 40</v>
          </cell>
          <cell r="B46" t="str">
            <v>PESCARA 40</v>
          </cell>
          <cell r="C46" t="str">
            <v>PE - Pescara</v>
          </cell>
          <cell r="D46" t="str">
            <v>PIAZZA IV NOVEMBRE 12 -  PESCARA</v>
          </cell>
          <cell r="O46">
            <v>18</v>
          </cell>
          <cell r="P46">
            <v>5</v>
          </cell>
          <cell r="S46" t="str">
            <v>Residenziale</v>
          </cell>
        </row>
        <row r="47">
          <cell r="A47" t="str">
            <v>PE_ 110</v>
          </cell>
          <cell r="B47" t="str">
            <v>PESCARA 110</v>
          </cell>
          <cell r="C47" t="str">
            <v>PE - Pescara</v>
          </cell>
          <cell r="D47" t="str">
            <v>PIAZZA IV NOVEMBRE 6 -  PESCARA</v>
          </cell>
          <cell r="O47">
            <v>16</v>
          </cell>
          <cell r="P47">
            <v>4</v>
          </cell>
          <cell r="S47" t="str">
            <v>Residenziale</v>
          </cell>
        </row>
        <row r="48">
          <cell r="A48" t="str">
            <v>PE_ 130</v>
          </cell>
          <cell r="B48" t="str">
            <v>PESCARA 130</v>
          </cell>
          <cell r="C48" t="str">
            <v>PE - Pescara</v>
          </cell>
          <cell r="D48" t="str">
            <v>VIA TRIPOTI 62 -  PESCARA</v>
          </cell>
          <cell r="O48">
            <v>18</v>
          </cell>
          <cell r="P48">
            <v>5</v>
          </cell>
          <cell r="S48" t="str">
            <v>Residenziale</v>
          </cell>
        </row>
        <row r="49">
          <cell r="A49" t="str">
            <v>PE_P140</v>
          </cell>
          <cell r="B49" t="str">
            <v>PESCARA 140</v>
          </cell>
          <cell r="C49" t="str">
            <v>PE - Pescara</v>
          </cell>
          <cell r="D49" t="str">
            <v>PIAZZA IV NOVEMBRE 15 -  PESCARA</v>
          </cell>
          <cell r="E49" t="str">
            <v>periferia</v>
          </cell>
          <cell r="J49">
            <v>1980</v>
          </cell>
          <cell r="K49" t="str">
            <v>1976-1985</v>
          </cell>
          <cell r="L49" t="str">
            <v>Edificio in linea</v>
          </cell>
          <cell r="M49" t="str">
            <v>Strttura mista( c.a. e laterizi)</v>
          </cell>
          <cell r="N49" t="str">
            <v xml:space="preserve">Medio </v>
          </cell>
          <cell r="O49">
            <v>20</v>
          </cell>
          <cell r="P49">
            <v>5</v>
          </cell>
          <cell r="Q49">
            <v>42216001</v>
          </cell>
          <cell r="R49">
            <v>13826556</v>
          </cell>
          <cell r="S49" t="str">
            <v>Residenziale</v>
          </cell>
        </row>
        <row r="50">
          <cell r="A50" t="str">
            <v>PE_P150</v>
          </cell>
          <cell r="B50" t="str">
            <v>PESCARA 150</v>
          </cell>
          <cell r="C50" t="str">
            <v>PE - Pescara</v>
          </cell>
          <cell r="D50" t="str">
            <v>PIAZZA IV NOVEMBRE 9 -  PESCARA</v>
          </cell>
          <cell r="O50">
            <v>18</v>
          </cell>
          <cell r="P50">
            <v>5</v>
          </cell>
          <cell r="S50" t="str">
            <v>Residenziale</v>
          </cell>
        </row>
        <row r="51">
          <cell r="A51" t="str">
            <v>PE_1420</v>
          </cell>
          <cell r="B51" t="str">
            <v>PESCARA 1420</v>
          </cell>
          <cell r="C51" t="str">
            <v>PE - Pescara</v>
          </cell>
          <cell r="D51" t="str">
            <v>VIA PANARO 8/10 -  PESCARA</v>
          </cell>
          <cell r="O51">
            <v>20</v>
          </cell>
          <cell r="P51">
            <v>5</v>
          </cell>
          <cell r="S51" t="str">
            <v>Residenziale</v>
          </cell>
        </row>
        <row r="52">
          <cell r="A52" t="str">
            <v>PE_1480</v>
          </cell>
          <cell r="B52" t="str">
            <v>PESCARA 1480</v>
          </cell>
          <cell r="C52" t="str">
            <v>PE - Pescara</v>
          </cell>
          <cell r="D52" t="str">
            <v>VIA PANARO 2/6 PESCARA</v>
          </cell>
          <cell r="O52">
            <v>18</v>
          </cell>
          <cell r="P52">
            <v>3</v>
          </cell>
          <cell r="S52" t="str">
            <v>Residenziale</v>
          </cell>
        </row>
        <row r="53">
          <cell r="A53" t="str">
            <v>PE_1660</v>
          </cell>
          <cell r="B53" t="str">
            <v>PESCARA 1660</v>
          </cell>
          <cell r="C53" t="str">
            <v>PE - Pescara</v>
          </cell>
          <cell r="D53" t="str">
            <v>VIA PANARO 1/7 PESCARA</v>
          </cell>
          <cell r="O53">
            <v>32</v>
          </cell>
          <cell r="P53">
            <v>4</v>
          </cell>
          <cell r="S53" t="str">
            <v>Residenziale</v>
          </cell>
        </row>
        <row r="54">
          <cell r="A54" t="str">
            <v>PE_2670</v>
          </cell>
          <cell r="B54" t="str">
            <v>PESCARA 2670</v>
          </cell>
          <cell r="C54" t="str">
            <v>PE - Pescara</v>
          </cell>
          <cell r="D54" t="str">
            <v>VIA SECCHIA 6/12 -  PESCARA</v>
          </cell>
          <cell r="O54">
            <v>24</v>
          </cell>
          <cell r="P54">
            <v>3</v>
          </cell>
          <cell r="S54" t="str">
            <v>Residenziale</v>
          </cell>
        </row>
        <row r="55">
          <cell r="A55" t="str">
            <v>PE_2880</v>
          </cell>
          <cell r="B55" t="str">
            <v>PESCARA 2880</v>
          </cell>
          <cell r="C55" t="str">
            <v>PE - Pescara</v>
          </cell>
          <cell r="D55" t="str">
            <v>VIA NORA 4/12 -  PESCARA</v>
          </cell>
          <cell r="O55">
            <v>30</v>
          </cell>
          <cell r="P55">
            <v>3</v>
          </cell>
          <cell r="S55" t="str">
            <v>Residenziale</v>
          </cell>
        </row>
        <row r="56">
          <cell r="A56" t="str">
            <v>PE_2970</v>
          </cell>
          <cell r="B56" t="str">
            <v>PESCARA 2930/2970</v>
          </cell>
          <cell r="C56" t="str">
            <v>PE - Pescara</v>
          </cell>
          <cell r="D56" t="str">
            <v>VIA NORA 14/22 -  PESCARA</v>
          </cell>
          <cell r="O56">
            <v>30</v>
          </cell>
          <cell r="P56">
            <v>3</v>
          </cell>
          <cell r="S56" t="str">
            <v>Residenziale</v>
          </cell>
        </row>
        <row r="57">
          <cell r="A57" t="str">
            <v>PE_2805</v>
          </cell>
          <cell r="B57" t="str">
            <v>PESCARA 2805</v>
          </cell>
          <cell r="C57" t="str">
            <v>PE - Pescara</v>
          </cell>
          <cell r="D57" t="str">
            <v>VIA OSENTO  24 -  PESCARA</v>
          </cell>
          <cell r="O57">
            <v>12</v>
          </cell>
          <cell r="P57">
            <v>3</v>
          </cell>
          <cell r="S57" t="str">
            <v>Residenziale</v>
          </cell>
        </row>
        <row r="58">
          <cell r="A58" t="str">
            <v>TE_89</v>
          </cell>
          <cell r="B58">
            <v>89</v>
          </cell>
          <cell r="C58" t="str">
            <v>TE - Canzano</v>
          </cell>
          <cell r="D58" t="str">
            <v>CANZANO, VIA VERRECINI 11,  64020</v>
          </cell>
          <cell r="O58">
            <v>4</v>
          </cell>
          <cell r="P58">
            <v>3</v>
          </cell>
          <cell r="S58" t="str">
            <v>Residenziale</v>
          </cell>
        </row>
        <row r="59">
          <cell r="A59" t="str">
            <v>TE_109</v>
          </cell>
          <cell r="B59">
            <v>109</v>
          </cell>
          <cell r="C59" t="str">
            <v>TE - Cellino A.</v>
          </cell>
          <cell r="D59" t="str">
            <v>CELLINO ATTANASIO, FRAZIONE SCORRANO, 64036</v>
          </cell>
          <cell r="O59">
            <v>4</v>
          </cell>
          <cell r="P59">
            <v>3</v>
          </cell>
          <cell r="S59" t="str">
            <v>Residenziale</v>
          </cell>
        </row>
        <row r="60">
          <cell r="A60" t="str">
            <v>TE_120</v>
          </cell>
          <cell r="B60">
            <v>120</v>
          </cell>
          <cell r="C60" t="str">
            <v>TE - Civitella d. T.</v>
          </cell>
          <cell r="D60" t="str">
            <v>CIVITELLA DEL TRONTO, VIA SANTA MARIA, 64010</v>
          </cell>
          <cell r="O60">
            <v>4</v>
          </cell>
          <cell r="P60">
            <v>3</v>
          </cell>
          <cell r="S60" t="str">
            <v>Residenziale</v>
          </cell>
        </row>
        <row r="61">
          <cell r="A61" t="str">
            <v>TE_456</v>
          </cell>
          <cell r="B61">
            <v>456</v>
          </cell>
          <cell r="C61" t="str">
            <v>TE - Castelli</v>
          </cell>
          <cell r="D61" t="str">
            <v>CASTELLI, CONTRADA COLLEDORO, 64041</v>
          </cell>
          <cell r="O61">
            <v>2</v>
          </cell>
          <cell r="P61">
            <v>2</v>
          </cell>
          <cell r="S61" t="str">
            <v>Residenziale</v>
          </cell>
        </row>
        <row r="62">
          <cell r="A62" t="str">
            <v>TE_518</v>
          </cell>
          <cell r="B62">
            <v>518</v>
          </cell>
          <cell r="C62" t="str">
            <v>TE - Fano Adriano</v>
          </cell>
          <cell r="D62" t="str">
            <v>FANO ADRIANO, VILLA MORENI 8, 64044</v>
          </cell>
          <cell r="O62">
            <v>6</v>
          </cell>
          <cell r="P62">
            <v>3</v>
          </cell>
          <cell r="S62" t="str">
            <v>Residenziale</v>
          </cell>
        </row>
        <row r="63">
          <cell r="A63" t="str">
            <v>TE_571</v>
          </cell>
          <cell r="B63">
            <v>571</v>
          </cell>
          <cell r="C63" t="str">
            <v>TE - Castellalto</v>
          </cell>
          <cell r="D63" t="str">
            <v>CASTELLALTO, VIA MAIANO 1 (F.NE CASTELNUOVO), 64020</v>
          </cell>
          <cell r="O63">
            <v>8</v>
          </cell>
          <cell r="P63">
            <v>4</v>
          </cell>
          <cell r="S63" t="str">
            <v>Residenziale</v>
          </cell>
        </row>
        <row r="64">
          <cell r="A64" t="str">
            <v>TE_586</v>
          </cell>
          <cell r="B64">
            <v>586</v>
          </cell>
          <cell r="C64" t="str">
            <v>TE - Pietracamela</v>
          </cell>
          <cell r="D64" t="str">
            <v>PIETRACAMELA, STRADA S.SEBASTIANO 2, 64047</v>
          </cell>
          <cell r="O64">
            <v>6</v>
          </cell>
          <cell r="P64">
            <v>3</v>
          </cell>
          <cell r="S64" t="str">
            <v>Residenziale</v>
          </cell>
        </row>
        <row r="65">
          <cell r="A65" t="str">
            <v>TE_591</v>
          </cell>
          <cell r="B65">
            <v>591</v>
          </cell>
          <cell r="C65" t="str">
            <v>TE - Cellino A.</v>
          </cell>
          <cell r="D65" t="str">
            <v>CELLINO ATTANASIO, VIA DI GIOSIA 5, 64036</v>
          </cell>
          <cell r="O65">
            <v>8</v>
          </cell>
          <cell r="P65">
            <v>3</v>
          </cell>
          <cell r="S65" t="str">
            <v>Residenziale</v>
          </cell>
        </row>
        <row r="66">
          <cell r="A66" t="str">
            <v>TE_600</v>
          </cell>
          <cell r="B66">
            <v>600</v>
          </cell>
          <cell r="C66" t="str">
            <v>TE - Crognaleto</v>
          </cell>
          <cell r="D66" t="str">
            <v>CROGNALETO, LOC. NERITO, 64043</v>
          </cell>
          <cell r="O66">
            <v>8</v>
          </cell>
          <cell r="P66">
            <v>4</v>
          </cell>
          <cell r="S66" t="str">
            <v>Residenziale</v>
          </cell>
        </row>
        <row r="67">
          <cell r="A67" t="str">
            <v>TE_615</v>
          </cell>
          <cell r="B67">
            <v>615</v>
          </cell>
          <cell r="C67" t="str">
            <v>TE - Castelli</v>
          </cell>
          <cell r="D67" t="str">
            <v>CASTELLI, CONTRADA FAIANO 20, 64041</v>
          </cell>
          <cell r="O67">
            <v>8</v>
          </cell>
          <cell r="P67">
            <v>3</v>
          </cell>
          <cell r="S67" t="str">
            <v>Residenziale</v>
          </cell>
        </row>
        <row r="68">
          <cell r="A68" t="str">
            <v>TE_86</v>
          </cell>
          <cell r="B68">
            <v>86</v>
          </cell>
          <cell r="C68" t="str">
            <v>TE - Campli</v>
          </cell>
          <cell r="D68" t="str">
            <v>CAMPLI, VILLA MASSERI, 64012</v>
          </cell>
          <cell r="O68">
            <v>2</v>
          </cell>
          <cell r="P68">
            <v>1</v>
          </cell>
          <cell r="S68" t="str">
            <v>Residenziale</v>
          </cell>
        </row>
        <row r="69">
          <cell r="A69" t="str">
            <v>TE_348</v>
          </cell>
          <cell r="B69">
            <v>348</v>
          </cell>
          <cell r="C69" t="str">
            <v>TE - Teramo</v>
          </cell>
          <cell r="D69" t="str">
            <v>TERAMO, VIA ARNO -6-8, 64100</v>
          </cell>
          <cell r="O69">
            <v>12</v>
          </cell>
          <cell r="P69">
            <v>4</v>
          </cell>
          <cell r="S69" t="str">
            <v>Residenziale</v>
          </cell>
        </row>
        <row r="70">
          <cell r="A70" t="str">
            <v>TE_349</v>
          </cell>
          <cell r="B70">
            <v>349</v>
          </cell>
          <cell r="C70" t="str">
            <v>TE - Teramo</v>
          </cell>
          <cell r="D70" t="str">
            <v>TERAMO, VIA ARNO -4-2, 64100</v>
          </cell>
          <cell r="O70">
            <v>12</v>
          </cell>
          <cell r="P70">
            <v>4</v>
          </cell>
          <cell r="S70" t="str">
            <v>Residenziale</v>
          </cell>
        </row>
        <row r="71">
          <cell r="A71" t="str">
            <v>TE_549</v>
          </cell>
          <cell r="B71">
            <v>549</v>
          </cell>
          <cell r="C71" t="str">
            <v>TE - Civitella d. T.</v>
          </cell>
          <cell r="D71" t="str">
            <v>CIVITELLA DEL TRONTO, VIA DEL FOSSO 1 (F. VILLA LEMPA), 64010</v>
          </cell>
          <cell r="O71">
            <v>4</v>
          </cell>
          <cell r="P71">
            <v>3</v>
          </cell>
          <cell r="S71" t="str">
            <v>Residenziale</v>
          </cell>
        </row>
        <row r="72">
          <cell r="A72" t="str">
            <v>TE_626</v>
          </cell>
          <cell r="B72">
            <v>626</v>
          </cell>
          <cell r="C72" t="str">
            <v>TE - Civitella d. T.</v>
          </cell>
          <cell r="D72" t="str">
            <v>CIVITELLA DEL TRONTO, VIA DEL FOSSO (VILLA LEMPA), 64010</v>
          </cell>
          <cell r="O72">
            <v>6</v>
          </cell>
          <cell r="P72">
            <v>3</v>
          </cell>
          <cell r="S72" t="str">
            <v>Residenziale</v>
          </cell>
        </row>
        <row r="73">
          <cell r="A73" t="str">
            <v>TE_632</v>
          </cell>
          <cell r="B73">
            <v>632</v>
          </cell>
          <cell r="C73" t="str">
            <v>TE - Valle Castellana</v>
          </cell>
          <cell r="D73" t="str">
            <v>VALLE CASTELLANA, FRAZ. OLMETO, 64010</v>
          </cell>
          <cell r="O73">
            <v>3</v>
          </cell>
          <cell r="P73">
            <v>2</v>
          </cell>
          <cell r="S73" t="str">
            <v>Residenziale</v>
          </cell>
        </row>
        <row r="74">
          <cell r="A74" t="str">
            <v>TE_185</v>
          </cell>
          <cell r="B74">
            <v>185</v>
          </cell>
          <cell r="C74" t="str">
            <v>TE - Montorio</v>
          </cell>
          <cell r="D74" t="str">
            <v>MONTORIO AL VOMANO, VIA BENEDETTO CROCE 1, 64046</v>
          </cell>
          <cell r="O74">
            <v>6</v>
          </cell>
          <cell r="P74">
            <v>4</v>
          </cell>
          <cell r="S74" t="str">
            <v>Residenziale</v>
          </cell>
        </row>
        <row r="75">
          <cell r="A75" t="str">
            <v>TE_216</v>
          </cell>
          <cell r="B75">
            <v>216</v>
          </cell>
          <cell r="C75" t="str">
            <v>TE - Nereto</v>
          </cell>
          <cell r="D75" t="str">
            <v>NERETO, VIA GIOVANNI XXIII 2, 64015</v>
          </cell>
          <cell r="O75">
            <v>6</v>
          </cell>
          <cell r="P75">
            <v>4</v>
          </cell>
          <cell r="S75" t="str">
            <v>Residenziale</v>
          </cell>
        </row>
        <row r="76">
          <cell r="A76" t="str">
            <v>TE_357</v>
          </cell>
          <cell r="B76">
            <v>357</v>
          </cell>
          <cell r="C76" t="str">
            <v>TE - Teramo</v>
          </cell>
          <cell r="D76" t="str">
            <v>TERAMO, VIA CAVOUR 108, 64100</v>
          </cell>
          <cell r="O76">
            <v>8</v>
          </cell>
          <cell r="P76">
            <v>4</v>
          </cell>
          <cell r="S76" t="str">
            <v>Residenziale</v>
          </cell>
        </row>
        <row r="77">
          <cell r="A77" t="str">
            <v>TE_467</v>
          </cell>
          <cell r="B77">
            <v>467</v>
          </cell>
          <cell r="C77" t="str">
            <v>TE - Mosciano s.A</v>
          </cell>
          <cell r="D77" t="str">
            <v>MOSCIANO SANT'ANGELO, VIA PALMIRO TOGLIATTI 8, 64023</v>
          </cell>
          <cell r="O77">
            <v>9</v>
          </cell>
          <cell r="P77">
            <v>4</v>
          </cell>
          <cell r="S77" t="str">
            <v>Residenziale</v>
          </cell>
        </row>
        <row r="78">
          <cell r="A78" t="str">
            <v>TE_642</v>
          </cell>
          <cell r="B78">
            <v>642</v>
          </cell>
          <cell r="C78" t="str">
            <v>TE - Ancarano</v>
          </cell>
          <cell r="D78" t="str">
            <v>ANCARANO, VIA MADONNA DELLA MISERICORDIA, 12, 64010</v>
          </cell>
          <cell r="O78">
            <v>4</v>
          </cell>
          <cell r="P78">
            <v>3</v>
          </cell>
          <cell r="S78" t="str">
            <v>Residenziale</v>
          </cell>
        </row>
        <row r="79">
          <cell r="A79" t="str">
            <v>TE_63</v>
          </cell>
          <cell r="B79">
            <v>63</v>
          </cell>
          <cell r="C79" t="str">
            <v>TE - Bisenti</v>
          </cell>
          <cell r="D79" t="str">
            <v>BISENTI, VIA ROMA 84, 64033</v>
          </cell>
          <cell r="O79">
            <v>4</v>
          </cell>
          <cell r="P79">
            <v>3</v>
          </cell>
          <cell r="S79" t="str">
            <v>Residenziale</v>
          </cell>
        </row>
        <row r="80">
          <cell r="A80" t="str">
            <v>TE_125</v>
          </cell>
          <cell r="B80">
            <v>125</v>
          </cell>
          <cell r="C80" t="str">
            <v xml:space="preserve">TE - Colonnella </v>
          </cell>
          <cell r="D80" t="str">
            <v>COLONNELLA, VIA DEL GENIO 1, 64010</v>
          </cell>
          <cell r="O80">
            <v>4</v>
          </cell>
          <cell r="P80">
            <v>3</v>
          </cell>
          <cell r="S80" t="str">
            <v>Residenziale</v>
          </cell>
        </row>
        <row r="81">
          <cell r="A81" t="str">
            <v>TE_191</v>
          </cell>
          <cell r="B81">
            <v>191</v>
          </cell>
          <cell r="C81" t="str">
            <v>TE - Montorio</v>
          </cell>
          <cell r="D81" t="str">
            <v>MONTORIO AL VOMANO, VIA MATTEOTTI 4, 64046</v>
          </cell>
          <cell r="O81">
            <v>4</v>
          </cell>
          <cell r="P81">
            <v>4</v>
          </cell>
          <cell r="S81" t="str">
            <v>Residenziale</v>
          </cell>
        </row>
        <row r="82">
          <cell r="A82" t="str">
            <v>TE_217</v>
          </cell>
          <cell r="B82">
            <v>217</v>
          </cell>
          <cell r="C82" t="str">
            <v>TE - Nereto</v>
          </cell>
          <cell r="D82" t="str">
            <v>NERETO, VIA GIOVANNI XXIII 4, 64015</v>
          </cell>
          <cell r="O82">
            <v>4</v>
          </cell>
          <cell r="P82">
            <v>4</v>
          </cell>
          <cell r="S82" t="str">
            <v>Residenziale</v>
          </cell>
        </row>
        <row r="83">
          <cell r="A83" t="str">
            <v>TE_443</v>
          </cell>
          <cell r="B83">
            <v>443</v>
          </cell>
          <cell r="C83" t="str">
            <v>TE - Teramo</v>
          </cell>
          <cell r="D83" t="str">
            <v>TERAMO, VIA L. TRIPOTI -25-23, 64100</v>
          </cell>
          <cell r="O83">
            <v>12</v>
          </cell>
          <cell r="P83">
            <v>4</v>
          </cell>
          <cell r="S83" t="str">
            <v>Residenziale</v>
          </cell>
        </row>
        <row r="84">
          <cell r="A84" t="str">
            <v>TE_451</v>
          </cell>
          <cell r="B84">
            <v>451</v>
          </cell>
          <cell r="C84" t="str">
            <v>TE - Bisenti</v>
          </cell>
          <cell r="D84" t="str">
            <v>BISENTI, VIA L. DE CAROLIS 4, 64033</v>
          </cell>
          <cell r="O84">
            <v>6</v>
          </cell>
          <cell r="P84">
            <v>4</v>
          </cell>
          <cell r="S84" t="str">
            <v>Residenziale</v>
          </cell>
        </row>
        <row r="85">
          <cell r="A85" t="str">
            <v>TE_484</v>
          </cell>
          <cell r="B85">
            <v>484</v>
          </cell>
          <cell r="C85" t="str">
            <v>TE - Campli</v>
          </cell>
          <cell r="D85" t="str">
            <v>CAMPLI, VIA DEL MONASTERO, 64012</v>
          </cell>
          <cell r="O85">
            <v>6</v>
          </cell>
          <cell r="P85">
            <v>4</v>
          </cell>
          <cell r="S85" t="str">
            <v>Residenziale</v>
          </cell>
        </row>
        <row r="86">
          <cell r="A86" t="str">
            <v>TE_485</v>
          </cell>
          <cell r="B86">
            <v>485</v>
          </cell>
          <cell r="C86" t="str">
            <v>TE - Campli</v>
          </cell>
          <cell r="D86" t="str">
            <v>CAMPLI, VIA CASE SPARSE - PASTINELLA 2, 64012</v>
          </cell>
          <cell r="O86">
            <v>6</v>
          </cell>
          <cell r="P86">
            <v>4</v>
          </cell>
          <cell r="S86" t="str">
            <v>Residenziale</v>
          </cell>
        </row>
        <row r="87">
          <cell r="A87" t="str">
            <v>TE_511</v>
          </cell>
          <cell r="B87">
            <v>511</v>
          </cell>
          <cell r="C87" t="str">
            <v>TE - Atri</v>
          </cell>
          <cell r="D87" t="str">
            <v>ATRI, V.LE RISORGIMENTO 94-96, 64032</v>
          </cell>
          <cell r="O87">
            <v>8</v>
          </cell>
          <cell r="P87">
            <v>3</v>
          </cell>
          <cell r="S87" t="str">
            <v>Residenziale</v>
          </cell>
        </row>
        <row r="88">
          <cell r="A88" t="str">
            <v>TE_520</v>
          </cell>
          <cell r="B88">
            <v>520</v>
          </cell>
          <cell r="C88" t="str">
            <v>TE - Nereto</v>
          </cell>
          <cell r="D88" t="str">
            <v>NERETO, VIA XXV APRILE 3, 64015</v>
          </cell>
          <cell r="O88">
            <v>4</v>
          </cell>
          <cell r="P88">
            <v>3</v>
          </cell>
          <cell r="S88" t="str">
            <v>Residenziale</v>
          </cell>
        </row>
        <row r="89">
          <cell r="A89" t="str">
            <v>TE_523</v>
          </cell>
          <cell r="B89">
            <v>523</v>
          </cell>
          <cell r="C89" t="str">
            <v>TE - Nereto</v>
          </cell>
          <cell r="D89" t="str">
            <v>NERETO, VIA XXV APRILE 9, 64015</v>
          </cell>
          <cell r="O89">
            <v>4</v>
          </cell>
          <cell r="P89">
            <v>3</v>
          </cell>
          <cell r="S89" t="str">
            <v>Residenziale</v>
          </cell>
        </row>
        <row r="90">
          <cell r="A90" t="str">
            <v>TE_524</v>
          </cell>
          <cell r="B90">
            <v>524</v>
          </cell>
          <cell r="C90" t="str">
            <v>TE - Nereto</v>
          </cell>
          <cell r="D90" t="str">
            <v>NERETO, VIA XXV APRILE 11, 64015</v>
          </cell>
          <cell r="O90">
            <v>6</v>
          </cell>
          <cell r="P90">
            <v>3</v>
          </cell>
          <cell r="S90" t="str">
            <v>Residenziale</v>
          </cell>
        </row>
        <row r="91">
          <cell r="A91" t="str">
            <v>TE_536</v>
          </cell>
          <cell r="B91">
            <v>536</v>
          </cell>
          <cell r="C91" t="str">
            <v>TE - Castilenti</v>
          </cell>
          <cell r="D91" t="str">
            <v>CASTILENTI, VIA S. MICHELE, 64035</v>
          </cell>
          <cell r="O91">
            <v>4</v>
          </cell>
          <cell r="P91">
            <v>3</v>
          </cell>
          <cell r="S91" t="str">
            <v>Residenziale</v>
          </cell>
        </row>
        <row r="92">
          <cell r="A92" t="str">
            <v>TE_559</v>
          </cell>
          <cell r="B92">
            <v>559</v>
          </cell>
          <cell r="C92" t="str">
            <v>TE - Castilenti</v>
          </cell>
          <cell r="D92" t="str">
            <v>CASTILENTI, VILLA S. ROMUALDO, 64035</v>
          </cell>
          <cell r="O92">
            <v>2</v>
          </cell>
          <cell r="P92">
            <v>2</v>
          </cell>
          <cell r="S92" t="str">
            <v>Residenziale</v>
          </cell>
        </row>
        <row r="93">
          <cell r="A93" t="str">
            <v>TE_565</v>
          </cell>
          <cell r="B93">
            <v>565</v>
          </cell>
          <cell r="C93" t="str">
            <v>TE - Atri</v>
          </cell>
          <cell r="D93" t="str">
            <v>ATRI, VIA DELLE GINESTRE 3 CIMINIERE 16, 64032</v>
          </cell>
          <cell r="O93">
            <v>3</v>
          </cell>
          <cell r="P93">
            <v>2</v>
          </cell>
          <cell r="S93" t="str">
            <v>Residenziale</v>
          </cell>
        </row>
        <row r="94">
          <cell r="A94" t="str">
            <v>TE_643</v>
          </cell>
          <cell r="B94">
            <v>643</v>
          </cell>
          <cell r="C94" t="str">
            <v>TE - Ancarano</v>
          </cell>
          <cell r="D94" t="str">
            <v>ANCARANO, VIA MADONNA DELLA MISERICORDIA, 20, 64010</v>
          </cell>
          <cell r="O94">
            <v>4</v>
          </cell>
          <cell r="P94">
            <v>3</v>
          </cell>
          <cell r="S94" t="str">
            <v>Residenziale</v>
          </cell>
        </row>
        <row r="95">
          <cell r="A95" t="str">
            <v>TE_460</v>
          </cell>
          <cell r="B95">
            <v>460</v>
          </cell>
          <cell r="C95" t="str">
            <v>TE - Controguerra</v>
          </cell>
          <cell r="D95" t="str">
            <v>CONTROGUERRA, VIA S. ROCCO, 64010</v>
          </cell>
          <cell r="O95">
            <v>5</v>
          </cell>
          <cell r="P95">
            <v>3</v>
          </cell>
          <cell r="S95" t="str">
            <v>Residenziale</v>
          </cell>
        </row>
        <row r="96">
          <cell r="A96" t="str">
            <v>TE_476</v>
          </cell>
          <cell r="B96">
            <v>476</v>
          </cell>
          <cell r="C96" t="str">
            <v>TE - Bellante</v>
          </cell>
          <cell r="D96" t="str">
            <v>BELLANTE, BORGO TRINITA' 56, 64020</v>
          </cell>
          <cell r="O96">
            <v>5</v>
          </cell>
          <cell r="P96">
            <v>3</v>
          </cell>
          <cell r="S96" t="str">
            <v>Residenziale</v>
          </cell>
        </row>
        <row r="97">
          <cell r="A97" t="str">
            <v>TE_487</v>
          </cell>
          <cell r="B97">
            <v>487</v>
          </cell>
          <cell r="C97" t="str">
            <v>TE - Isola del G. S.</v>
          </cell>
          <cell r="D97" t="str">
            <v>ISOLA DEL GRAN SASSO, VIA PER S. GABRIELE 58, 64045</v>
          </cell>
          <cell r="O97">
            <v>4</v>
          </cell>
          <cell r="P97">
            <v>3</v>
          </cell>
          <cell r="S97" t="str">
            <v>Residenziale</v>
          </cell>
        </row>
        <row r="98">
          <cell r="A98" t="str">
            <v>TE_501</v>
          </cell>
          <cell r="B98">
            <v>501</v>
          </cell>
          <cell r="C98" t="str">
            <v>TE - Tortoreto</v>
          </cell>
          <cell r="D98" t="str">
            <v>TORTORETO, VIA COSTA DEL MONTE 3, 64019</v>
          </cell>
          <cell r="O98">
            <v>4</v>
          </cell>
          <cell r="P98">
            <v>3</v>
          </cell>
          <cell r="S98" t="str">
            <v>Residenziale</v>
          </cell>
        </row>
        <row r="99">
          <cell r="A99" t="str">
            <v>TE_514</v>
          </cell>
          <cell r="B99">
            <v>514</v>
          </cell>
          <cell r="C99" t="str">
            <v>TE - Atri</v>
          </cell>
          <cell r="D99" t="str">
            <v>ATRI, VIA ANTONIO DI IORIO N.37, 64032</v>
          </cell>
          <cell r="O99">
            <v>12</v>
          </cell>
          <cell r="P99">
            <v>4</v>
          </cell>
          <cell r="S99" t="str">
            <v>Residenziale</v>
          </cell>
        </row>
        <row r="100">
          <cell r="A100" t="str">
            <v>TE_517</v>
          </cell>
          <cell r="B100">
            <v>517</v>
          </cell>
          <cell r="C100" t="str">
            <v>TE - Corropoli</v>
          </cell>
          <cell r="D100" t="str">
            <v>CORROPOLI, VIA V. U. FOSCHI 5, 64013</v>
          </cell>
          <cell r="O100">
            <v>6</v>
          </cell>
          <cell r="P100">
            <v>3</v>
          </cell>
          <cell r="S100" t="str">
            <v>Residenziale</v>
          </cell>
        </row>
        <row r="101">
          <cell r="A101" t="str">
            <v>TE_539</v>
          </cell>
          <cell r="B101">
            <v>539</v>
          </cell>
          <cell r="C101" t="str">
            <v xml:space="preserve">TE - Colonnella </v>
          </cell>
          <cell r="D101" t="str">
            <v>COLONNELLA, LOCALITA' CAPOLUOGO, 64010</v>
          </cell>
          <cell r="O101">
            <v>3</v>
          </cell>
          <cell r="P101">
            <v>2</v>
          </cell>
          <cell r="S101" t="str">
            <v>Residenziale</v>
          </cell>
        </row>
        <row r="102">
          <cell r="A102" t="str">
            <v>TE_592</v>
          </cell>
          <cell r="B102">
            <v>592</v>
          </cell>
          <cell r="C102" t="str">
            <v>TE - Notaresco</v>
          </cell>
          <cell r="D102" t="str">
            <v>NOTARESCO, VIA PONTE CAVALCAVIA, 64024</v>
          </cell>
          <cell r="O102">
            <v>6</v>
          </cell>
          <cell r="P102">
            <v>3</v>
          </cell>
          <cell r="S102" t="str">
            <v>Residenziale</v>
          </cell>
        </row>
        <row r="103">
          <cell r="A103" t="str">
            <v>LA_0116</v>
          </cell>
          <cell r="B103" t="str">
            <v>0116</v>
          </cell>
          <cell r="C103" t="str">
            <v>LA - Carunchio</v>
          </cell>
          <cell r="D103" t="str">
            <v>CARUNCHIO -  VIA TRESTE, 34</v>
          </cell>
          <cell r="O103">
            <v>6</v>
          </cell>
          <cell r="P103">
            <v>3</v>
          </cell>
          <cell r="S103" t="str">
            <v>Residenziale</v>
          </cell>
        </row>
        <row r="104">
          <cell r="A104" t="str">
            <v>LA_0138</v>
          </cell>
          <cell r="B104" t="str">
            <v>0138</v>
          </cell>
          <cell r="C104" t="str">
            <v>LA - Castiglione M.M.</v>
          </cell>
          <cell r="D104" t="str">
            <v>CASTIGLIONE MESSER MARINO -  VIA ALDO MORO, 17</v>
          </cell>
          <cell r="O104">
            <v>6</v>
          </cell>
          <cell r="P104">
            <v>3</v>
          </cell>
          <cell r="S104" t="str">
            <v>Residenziale</v>
          </cell>
        </row>
        <row r="105">
          <cell r="A105" t="str">
            <v>LA_0141</v>
          </cell>
          <cell r="B105" t="str">
            <v>0141</v>
          </cell>
          <cell r="C105" t="str">
            <v>LA - Castiglione M.M.</v>
          </cell>
          <cell r="D105" t="str">
            <v>CASTIGLIONE MESSER MARINO -  VIA MAIELLA, 2/10</v>
          </cell>
          <cell r="O105">
            <v>8</v>
          </cell>
          <cell r="P105">
            <v>3</v>
          </cell>
          <cell r="S105" t="str">
            <v>Residenziale</v>
          </cell>
        </row>
        <row r="106">
          <cell r="A106" t="str">
            <v>LA_0139</v>
          </cell>
          <cell r="B106" t="str">
            <v>0139</v>
          </cell>
          <cell r="C106" t="str">
            <v>LA - Castiglione M.M.</v>
          </cell>
          <cell r="D106" t="str">
            <v>CASTIGLIONE MESSER MARINO -  VIA G. MATTEOTTI, 2/14</v>
          </cell>
          <cell r="O106">
            <v>7</v>
          </cell>
          <cell r="P106">
            <v>3</v>
          </cell>
          <cell r="S106" t="str">
            <v>Residenziale</v>
          </cell>
        </row>
        <row r="107">
          <cell r="A107" t="str">
            <v>LA_0140</v>
          </cell>
          <cell r="B107" t="str">
            <v>0140</v>
          </cell>
          <cell r="C107" t="str">
            <v>LA - Castiglione M.M.</v>
          </cell>
          <cell r="D107" t="str">
            <v>CASTIGLIONE MESSER MARINO -  VIA G. MATTEOTTI, 18/26</v>
          </cell>
          <cell r="O107">
            <v>7</v>
          </cell>
          <cell r="P107">
            <v>3</v>
          </cell>
          <cell r="S107" t="str">
            <v>Residenziale</v>
          </cell>
        </row>
        <row r="108">
          <cell r="A108" t="str">
            <v>LA_0143</v>
          </cell>
          <cell r="B108" t="str">
            <v>0143</v>
          </cell>
          <cell r="C108" t="str">
            <v>LA - Civitella M.R.</v>
          </cell>
          <cell r="D108" t="str">
            <v>CIVITELLA MESSER RAIMONDO -  VIA COLLE SAN LEONARDO, 71</v>
          </cell>
          <cell r="O108">
            <v>6</v>
          </cell>
          <cell r="P108">
            <v>3</v>
          </cell>
          <cell r="S108" t="str">
            <v>Residenziale</v>
          </cell>
        </row>
        <row r="109">
          <cell r="A109" t="str">
            <v>LA_0148</v>
          </cell>
          <cell r="B109" t="str">
            <v>0148</v>
          </cell>
          <cell r="C109" t="str">
            <v>LA - Colledimacine</v>
          </cell>
          <cell r="D109" t="str">
            <v>COLLEDIMACINE -  VIA PINETA, 2/12</v>
          </cell>
          <cell r="O109">
            <v>6</v>
          </cell>
          <cell r="P109">
            <v>3</v>
          </cell>
          <cell r="S109" t="str">
            <v>Residenziale</v>
          </cell>
        </row>
        <row r="110">
          <cell r="A110" t="str">
            <v>LA_0176</v>
          </cell>
          <cell r="B110" t="str">
            <v>0176</v>
          </cell>
          <cell r="C110" t="str">
            <v>LA - Fraine</v>
          </cell>
          <cell r="D110" t="str">
            <v>FRAINE -  VIA POZZILLO, 4</v>
          </cell>
          <cell r="O110">
            <v>6</v>
          </cell>
          <cell r="P110">
            <v>3</v>
          </cell>
          <cell r="S110" t="str">
            <v>Residenziale</v>
          </cell>
        </row>
        <row r="111">
          <cell r="A111" t="str">
            <v>LA_0189</v>
          </cell>
          <cell r="B111" t="str">
            <v>0189</v>
          </cell>
          <cell r="C111" t="str">
            <v>LA - Gessopalena</v>
          </cell>
          <cell r="D111" t="str">
            <v>GESSOPALENA -  VIA UGO LA MALFA, 7/17</v>
          </cell>
          <cell r="O111">
            <v>6</v>
          </cell>
          <cell r="P111">
            <v>3</v>
          </cell>
          <cell r="S111" t="str">
            <v>Residenziale</v>
          </cell>
        </row>
        <row r="112">
          <cell r="A112" t="str">
            <v>LA_0218</v>
          </cell>
          <cell r="B112" t="str">
            <v>0218</v>
          </cell>
          <cell r="C112" t="str">
            <v>LA - Guilmi</v>
          </cell>
          <cell r="D112" t="str">
            <v>GUILMI -  VIA POZZO, 1/A</v>
          </cell>
          <cell r="O112">
            <v>6</v>
          </cell>
          <cell r="P112">
            <v>3</v>
          </cell>
          <cell r="S112" t="str">
            <v>Residenziale</v>
          </cell>
        </row>
        <row r="113">
          <cell r="A113" t="str">
            <v>LA_0219</v>
          </cell>
          <cell r="B113" t="str">
            <v>0219</v>
          </cell>
          <cell r="C113" t="str">
            <v>LA - Lama dei Peligni</v>
          </cell>
          <cell r="D113" t="str">
            <v>LAMA DEI PELIGNI -  VIA DOMENICO MADONNA, 19</v>
          </cell>
          <cell r="O113">
            <v>6</v>
          </cell>
          <cell r="P113">
            <v>3</v>
          </cell>
          <cell r="S113" t="str">
            <v>Residenziale</v>
          </cell>
        </row>
        <row r="114">
          <cell r="A114" t="str">
            <v>LA_0506</v>
          </cell>
          <cell r="B114" t="str">
            <v>0506</v>
          </cell>
          <cell r="C114" t="str">
            <v>LA - Lettopalena</v>
          </cell>
          <cell r="D114" t="str">
            <v>LETTOPALENA -  VIA SAN VINCENZO, 1</v>
          </cell>
          <cell r="O114">
            <v>2</v>
          </cell>
          <cell r="P114">
            <v>3</v>
          </cell>
          <cell r="S114" t="str">
            <v>Residenziale</v>
          </cell>
        </row>
        <row r="115">
          <cell r="A115" t="str">
            <v>LA_0507</v>
          </cell>
          <cell r="B115" t="str">
            <v>0507</v>
          </cell>
          <cell r="C115" t="str">
            <v>LA - Lettopalena</v>
          </cell>
          <cell r="D115" t="str">
            <v>LETTOPALENA -  VIA SAN NICOLA, 1</v>
          </cell>
          <cell r="O115">
            <v>2</v>
          </cell>
          <cell r="P115">
            <v>3</v>
          </cell>
          <cell r="S115" t="str">
            <v>Residenziale</v>
          </cell>
        </row>
        <row r="116">
          <cell r="A116" t="str">
            <v>LA_0509</v>
          </cell>
          <cell r="B116" t="str">
            <v>0509</v>
          </cell>
          <cell r="C116" t="str">
            <v>LA - Lettopalena</v>
          </cell>
          <cell r="D116" t="str">
            <v>LETTOPALENA -  L.GO DANTE, 4</v>
          </cell>
          <cell r="O116">
            <v>4</v>
          </cell>
          <cell r="P116">
            <v>3</v>
          </cell>
          <cell r="S116" t="str">
            <v>Residenziale</v>
          </cell>
        </row>
        <row r="117">
          <cell r="A117" t="str">
            <v>LA_0511</v>
          </cell>
          <cell r="B117" t="str">
            <v>0511</v>
          </cell>
          <cell r="C117" t="str">
            <v>LA - Lettopalena</v>
          </cell>
          <cell r="D117" t="str">
            <v>LETTOPALENA -  VIA CAVOUR, 9</v>
          </cell>
          <cell r="O117">
            <v>4</v>
          </cell>
          <cell r="P117">
            <v>3</v>
          </cell>
          <cell r="S117" t="str">
            <v>Residenziale</v>
          </cell>
        </row>
        <row r="118">
          <cell r="A118" t="str">
            <v>LA_0244</v>
          </cell>
          <cell r="B118" t="str">
            <v>0244</v>
          </cell>
          <cell r="C118" t="str">
            <v>LA - Liscia</v>
          </cell>
          <cell r="D118" t="str">
            <v>LISCIA -  VIA IGNAZIO SILONE, 4</v>
          </cell>
          <cell r="O118">
            <v>6</v>
          </cell>
          <cell r="P118">
            <v>3</v>
          </cell>
          <cell r="S118" t="str">
            <v>Residenziale</v>
          </cell>
        </row>
        <row r="119">
          <cell r="A119" t="str">
            <v>LA_0245</v>
          </cell>
          <cell r="B119" t="str">
            <v>0245</v>
          </cell>
          <cell r="C119" t="str">
            <v>LA - Montazzoli</v>
          </cell>
          <cell r="D119" t="str">
            <v>MONTAZZOLI -  VIA UNITA' D'ITALIA, 33</v>
          </cell>
          <cell r="O119">
            <v>6</v>
          </cell>
          <cell r="P119">
            <v>3</v>
          </cell>
          <cell r="S119" t="str">
            <v>Residenziale</v>
          </cell>
        </row>
        <row r="120">
          <cell r="A120" t="str">
            <v>LA_0254</v>
          </cell>
          <cell r="B120" t="str">
            <v>0254</v>
          </cell>
          <cell r="C120" t="str">
            <v>LA - Montenerodomo</v>
          </cell>
          <cell r="D120" t="str">
            <v>MONTENERODOMO -  VIA FONTICELLE, 27</v>
          </cell>
          <cell r="O120">
            <v>6</v>
          </cell>
          <cell r="P120">
            <v>3</v>
          </cell>
          <cell r="S120" t="str">
            <v>Residenziale</v>
          </cell>
        </row>
        <row r="121">
          <cell r="A121" t="str">
            <v>LA_0484</v>
          </cell>
          <cell r="B121" t="str">
            <v>0484</v>
          </cell>
          <cell r="C121" t="str">
            <v>LA - Palena</v>
          </cell>
          <cell r="D121" t="str">
            <v>PALENA -  VIA AIA FALCHETTA, 6</v>
          </cell>
          <cell r="O121">
            <v>6</v>
          </cell>
          <cell r="P121">
            <v>3</v>
          </cell>
          <cell r="S121" t="str">
            <v>Residenziale</v>
          </cell>
        </row>
        <row r="122">
          <cell r="A122" t="str">
            <v>LA_0290</v>
          </cell>
          <cell r="B122" t="str">
            <v>0290</v>
          </cell>
          <cell r="C122" t="str">
            <v>LA - Palmoli</v>
          </cell>
          <cell r="D122" t="str">
            <v>PALMOLI -  VIA CONVENTO, SN</v>
          </cell>
          <cell r="O122">
            <v>6</v>
          </cell>
          <cell r="P122">
            <v>3</v>
          </cell>
          <cell r="S122" t="str">
            <v>Residenziale</v>
          </cell>
        </row>
        <row r="123">
          <cell r="A123" t="str">
            <v>LA_0358</v>
          </cell>
          <cell r="B123" t="str">
            <v>0358</v>
          </cell>
          <cell r="C123" t="str">
            <v>LA - Schiavi D'Abruzzo</v>
          </cell>
          <cell r="D123" t="str">
            <v>SCHIAVI DI ABRUZZO -  VIA TRIGNO, 1</v>
          </cell>
          <cell r="O123">
            <v>6</v>
          </cell>
          <cell r="P123">
            <v>3</v>
          </cell>
          <cell r="S123" t="str">
            <v>Residenziale</v>
          </cell>
        </row>
        <row r="124">
          <cell r="A124" t="str">
            <v>LA_0370</v>
          </cell>
          <cell r="B124" t="str">
            <v>0370</v>
          </cell>
          <cell r="C124" t="str">
            <v>LA - Torrebruna</v>
          </cell>
          <cell r="D124" t="str">
            <v>TORREBRUNA -  VIA DEL PRATO, 2</v>
          </cell>
          <cell r="O124">
            <v>6</v>
          </cell>
          <cell r="P124">
            <v>3</v>
          </cell>
          <cell r="S124" t="str">
            <v>Residenziale</v>
          </cell>
        </row>
        <row r="125">
          <cell r="A125" t="str">
            <v>LA_0374</v>
          </cell>
          <cell r="B125" t="str">
            <v>0374</v>
          </cell>
          <cell r="C125" t="str">
            <v>LA - Torricella P.</v>
          </cell>
          <cell r="D125" t="str">
            <v>TORRICELLA PELIGNA -  VIALE BRIGATA MAIELLA, 15</v>
          </cell>
          <cell r="O125">
            <v>6</v>
          </cell>
          <cell r="P125">
            <v>3</v>
          </cell>
          <cell r="S125" t="str">
            <v>Residenziale</v>
          </cell>
        </row>
        <row r="126">
          <cell r="A126" t="str">
            <v>LA_0449</v>
          </cell>
          <cell r="B126" t="str">
            <v>0449</v>
          </cell>
          <cell r="C126" t="str">
            <v>LA - Torricella P.</v>
          </cell>
          <cell r="D126" t="str">
            <v>TORRICELLA PELIGNA -  VIALE BRIGATA MAIELLA, 74</v>
          </cell>
          <cell r="O126">
            <v>6</v>
          </cell>
          <cell r="P126">
            <v>3</v>
          </cell>
          <cell r="S126" t="str">
            <v>Residenziale</v>
          </cell>
        </row>
        <row r="127">
          <cell r="A127" t="str">
            <v>LA_0001</v>
          </cell>
          <cell r="B127" t="str">
            <v>0001</v>
          </cell>
          <cell r="C127" t="str">
            <v>LA - Lanciano</v>
          </cell>
          <cell r="D127" t="str">
            <v>LANCIANO -  VIA ZARA- MONTEGRAPPA</v>
          </cell>
          <cell r="O127">
            <v>26</v>
          </cell>
          <cell r="P127">
            <v>3</v>
          </cell>
          <cell r="S127" t="str">
            <v>Residenziale</v>
          </cell>
        </row>
        <row r="128">
          <cell r="A128" t="str">
            <v>LA_0002</v>
          </cell>
          <cell r="B128" t="str">
            <v>0002</v>
          </cell>
          <cell r="C128" t="str">
            <v>LA - Lanciano</v>
          </cell>
          <cell r="D128" t="str">
            <v>LANCIANO -  VIALE RIMEMBRANZA-MONTEGRAPPA</v>
          </cell>
          <cell r="O128">
            <v>27</v>
          </cell>
          <cell r="P128">
            <v>3</v>
          </cell>
          <cell r="S128" t="str">
            <v>Residenziale</v>
          </cell>
        </row>
        <row r="129">
          <cell r="A129" t="str">
            <v>LA_0277</v>
          </cell>
          <cell r="B129" t="str">
            <v>0277</v>
          </cell>
          <cell r="C129" t="str">
            <v>LA - Palena</v>
          </cell>
          <cell r="D129" t="str">
            <v>PALENA -  RIONE FRENTANO, 4</v>
          </cell>
          <cell r="O129">
            <v>6</v>
          </cell>
          <cell r="P129">
            <v>3</v>
          </cell>
          <cell r="S129" t="str">
            <v>Residenziale</v>
          </cell>
        </row>
        <row r="130">
          <cell r="A130" t="str">
            <v>LA_0359</v>
          </cell>
          <cell r="B130" t="str">
            <v>0359</v>
          </cell>
          <cell r="C130" t="str">
            <v>LA - Taranta Peligna</v>
          </cell>
          <cell r="D130" t="str">
            <v>TARANTA PELIGNA -  VIA BORGO SANTA TERESA, 1/11</v>
          </cell>
          <cell r="O130">
            <v>6</v>
          </cell>
          <cell r="P130">
            <v>3</v>
          </cell>
          <cell r="S130" t="str">
            <v>Residenziale</v>
          </cell>
        </row>
        <row r="131">
          <cell r="A131" t="str">
            <v>LA_0136</v>
          </cell>
          <cell r="B131" t="str">
            <v>0136</v>
          </cell>
          <cell r="C131" t="str">
            <v>LA - Castiglione M.M.</v>
          </cell>
          <cell r="D131" t="str">
            <v>CASTIGLIONE MESSER MARINO -  VIA SANTA MARIA DEL MONTE, SN</v>
          </cell>
          <cell r="O131">
            <v>12</v>
          </cell>
          <cell r="P131">
            <v>3</v>
          </cell>
          <cell r="S131" t="str">
            <v>Residenziale</v>
          </cell>
        </row>
        <row r="132">
          <cell r="A132" t="str">
            <v>LA_0188</v>
          </cell>
          <cell r="B132" t="str">
            <v>0188</v>
          </cell>
          <cell r="C132" t="str">
            <v>LA - Gessopalena</v>
          </cell>
          <cell r="D132" t="str">
            <v>GESSOPALENA -  VIALE J.F. KENNEDY, 16</v>
          </cell>
          <cell r="O132">
            <v>12</v>
          </cell>
          <cell r="P132">
            <v>3</v>
          </cell>
          <cell r="S132" t="str">
            <v>Residenziale</v>
          </cell>
        </row>
        <row r="133">
          <cell r="A133" t="str">
            <v>LA_0362</v>
          </cell>
          <cell r="B133" t="str">
            <v>0362</v>
          </cell>
          <cell r="C133" t="str">
            <v>LA - Taranta Peligna</v>
          </cell>
          <cell r="D133" t="str">
            <v>TARANTA PELIGNA -  VIA LARGO SAVOIA, 9</v>
          </cell>
          <cell r="O133">
            <v>6</v>
          </cell>
          <cell r="P133">
            <v>3</v>
          </cell>
          <cell r="S133" t="str">
            <v>Residenziale</v>
          </cell>
        </row>
        <row r="134">
          <cell r="A134" t="str">
            <v>LA_0357</v>
          </cell>
          <cell r="B134" t="str">
            <v>0357</v>
          </cell>
          <cell r="C134" t="str">
            <v>LA - Schiavi D'Abruzzo</v>
          </cell>
          <cell r="D134" t="str">
            <v>SCHIAVI DI ABRUZZO -  VIA TRIGNO, 1/A</v>
          </cell>
          <cell r="O134">
            <v>6</v>
          </cell>
          <cell r="P134">
            <v>3</v>
          </cell>
          <cell r="S134" t="str">
            <v>Residenziale</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AC2">
            <v>223.83</v>
          </cell>
        </row>
        <row r="3">
          <cell r="AC3">
            <v>81.180000000000007</v>
          </cell>
        </row>
        <row r="4">
          <cell r="AC4">
            <v>1807</v>
          </cell>
        </row>
        <row r="5">
          <cell r="AC5">
            <v>11000</v>
          </cell>
        </row>
        <row r="6">
          <cell r="AC6">
            <v>3000</v>
          </cell>
        </row>
        <row r="56">
          <cell r="O56">
            <v>0</v>
          </cell>
        </row>
        <row r="57">
          <cell r="O57">
            <v>0</v>
          </cell>
        </row>
        <row r="59">
          <cell r="K59">
            <v>0</v>
          </cell>
        </row>
        <row r="60">
          <cell r="K60">
            <v>0</v>
          </cell>
        </row>
        <row r="86">
          <cell r="O86">
            <v>0</v>
          </cell>
        </row>
        <row r="87">
          <cell r="O87">
            <v>96.32</v>
          </cell>
        </row>
        <row r="89">
          <cell r="K89">
            <v>9.58</v>
          </cell>
        </row>
        <row r="90">
          <cell r="K90">
            <v>113.63000000000001</v>
          </cell>
        </row>
      </sheetData>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 Istruzioni"/>
      <sheetName val="1. Elenco_edifici_ED"/>
      <sheetName val="2. Involucro_edilizio_IE"/>
      <sheetName val="3. Impianti_tecnologici_IT"/>
      <sheetName val="4. Interventi_migliorativi_IM"/>
      <sheetName val="5. APE"/>
      <sheetName val="6. REF_energy_auditor_EA"/>
      <sheetName val="7. REF_Ater_AT"/>
      <sheetName val="8. REF_Amministratori_AM"/>
      <sheetName val="9. FornitureFattori_corr._FF"/>
      <sheetName val="10. Calcolo"/>
      <sheetName val="elenco"/>
      <sheetName val="11. Output_finale_OF "/>
      <sheetName val="RILIEVO1"/>
    </sheetNames>
    <sheetDataSet>
      <sheetData sheetId="0"/>
      <sheetData sheetId="1"/>
      <sheetData sheetId="2"/>
      <sheetData sheetId="3"/>
      <sheetData sheetId="4"/>
      <sheetData sheetId="5"/>
      <sheetData sheetId="6"/>
      <sheetData sheetId="7"/>
      <sheetData sheetId="8"/>
      <sheetData sheetId="9"/>
      <sheetData sheetId="10">
        <row r="2">
          <cell r="Q2">
            <v>54734.803199999995</v>
          </cell>
        </row>
        <row r="3">
          <cell r="Q3">
            <v>23457.772799999999</v>
          </cell>
        </row>
        <row r="4">
          <cell r="Q4">
            <v>121000</v>
          </cell>
        </row>
        <row r="5">
          <cell r="M5">
            <v>164003.31999999998</v>
          </cell>
          <cell r="Q5">
            <v>0</v>
          </cell>
        </row>
        <row r="6">
          <cell r="M6">
            <v>204486.61140000002</v>
          </cell>
        </row>
        <row r="10">
          <cell r="Q10">
            <v>11000</v>
          </cell>
        </row>
      </sheetData>
      <sheetData sheetId="11"/>
      <sheetData sheetId="12"/>
      <sheetData sheetId="13"/>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hyperlink" Target="mailto:info@casaassociati.it" TargetMode="External"/><Relationship Id="rId13" Type="http://schemas.openxmlformats.org/officeDocument/2006/relationships/hyperlink" Target="mailto:f.mincone@studiodva.it" TargetMode="External"/><Relationship Id="rId3" Type="http://schemas.openxmlformats.org/officeDocument/2006/relationships/hyperlink" Target="mailto:franco@studiofeliciani.net" TargetMode="External"/><Relationship Id="rId7" Type="http://schemas.openxmlformats.org/officeDocument/2006/relationships/hyperlink" Target="mailto:rocco.taranto@ateraq.it" TargetMode="External"/><Relationship Id="rId12" Type="http://schemas.openxmlformats.org/officeDocument/2006/relationships/hyperlink" Target="mailto:ingcarozzaantonio@libero.it" TargetMode="External"/><Relationship Id="rId2" Type="http://schemas.openxmlformats.org/officeDocument/2006/relationships/hyperlink" Target="mailto:ing.luigi.iezzi@gmail.com" TargetMode="External"/><Relationship Id="rId1" Type="http://schemas.openxmlformats.org/officeDocument/2006/relationships/hyperlink" Target="mailto:nicola.bosketti@gmail.com" TargetMode="External"/><Relationship Id="rId6" Type="http://schemas.openxmlformats.org/officeDocument/2006/relationships/hyperlink" Target="mailto:sarah.salem@ateraq.it" TargetMode="External"/><Relationship Id="rId11" Type="http://schemas.openxmlformats.org/officeDocument/2006/relationships/hyperlink" Target="mailto:michelescutti@hotmail.it" TargetMode="External"/><Relationship Id="rId5" Type="http://schemas.openxmlformats.org/officeDocument/2006/relationships/hyperlink" Target="mailto:vi.cistulli@gmail.com" TargetMode="External"/><Relationship Id="rId10" Type="http://schemas.openxmlformats.org/officeDocument/2006/relationships/hyperlink" Target="mailto:info@casaassociati.it" TargetMode="External"/><Relationship Id="rId4" Type="http://schemas.openxmlformats.org/officeDocument/2006/relationships/hyperlink" Target="mailto:bmtarchitetti@gmail.com" TargetMode="External"/><Relationship Id="rId9" Type="http://schemas.openxmlformats.org/officeDocument/2006/relationships/hyperlink" Target="mailto:info@casaassociati.it" TargetMode="External"/><Relationship Id="rId1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hyperlink" Target="mailto:amministratore.cascini@gmail.com" TargetMode="External"/><Relationship Id="rId13" Type="http://schemas.openxmlformats.org/officeDocument/2006/relationships/hyperlink" Target="mailto:carlomariani43@gmail.com" TargetMode="External"/><Relationship Id="rId3" Type="http://schemas.openxmlformats.org/officeDocument/2006/relationships/hyperlink" Target="mailto:info@studio11srl.it" TargetMode="External"/><Relationship Id="rId7" Type="http://schemas.openxmlformats.org/officeDocument/2006/relationships/hyperlink" Target="mailto:coammstudio@gmail.com" TargetMode="External"/><Relationship Id="rId12" Type="http://schemas.openxmlformats.org/officeDocument/2006/relationships/hyperlink" Target="mailto:kidecoservizi@gmail.com" TargetMode="External"/><Relationship Id="rId17" Type="http://schemas.openxmlformats.org/officeDocument/2006/relationships/printerSettings" Target="../printerSettings/printerSettings9.bin"/><Relationship Id="rId2" Type="http://schemas.openxmlformats.org/officeDocument/2006/relationships/hyperlink" Target="mailto:studiocadi@alice.it" TargetMode="External"/><Relationship Id="rId16" Type="http://schemas.openxmlformats.org/officeDocument/2006/relationships/hyperlink" Target="mailto:espositoamministrazioni@gmail.com" TargetMode="External"/><Relationship Id="rId1" Type="http://schemas.openxmlformats.org/officeDocument/2006/relationships/hyperlink" Target="mailto:germanaietti@alice.it" TargetMode="External"/><Relationship Id="rId6" Type="http://schemas.openxmlformats.org/officeDocument/2006/relationships/hyperlink" Target="mailto:ad.gestione.condomini@gmail.com" TargetMode="External"/><Relationship Id="rId11" Type="http://schemas.openxmlformats.org/officeDocument/2006/relationships/hyperlink" Target="mailto:info@studio-kappa.it" TargetMode="External"/><Relationship Id="rId5" Type="http://schemas.openxmlformats.org/officeDocument/2006/relationships/hyperlink" Target="mailto:walsal73@gmail.com" TargetMode="External"/><Relationship Id="rId15" Type="http://schemas.openxmlformats.org/officeDocument/2006/relationships/hyperlink" Target="mailto:rappos@tin.it" TargetMode="External"/><Relationship Id="rId10" Type="http://schemas.openxmlformats.org/officeDocument/2006/relationships/hyperlink" Target="mailto:gianni.dangelo@odcecchieti.it" TargetMode="External"/><Relationship Id="rId4" Type="http://schemas.openxmlformats.org/officeDocument/2006/relationships/hyperlink" Target="mailto:giuseppe.capone@geopec.it" TargetMode="External"/><Relationship Id="rId9" Type="http://schemas.openxmlformats.org/officeDocument/2006/relationships/hyperlink" Target="mailto:kidecoservizi@gmail.com" TargetMode="External"/><Relationship Id="rId14" Type="http://schemas.openxmlformats.org/officeDocument/2006/relationships/hyperlink" Target="mailto:studioleanza@pec.it" TargetMode="External"/></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3.xml"/><Relationship Id="rId1" Type="http://schemas.openxmlformats.org/officeDocument/2006/relationships/printerSettings" Target="../printerSettings/printerSettings14.bin"/><Relationship Id="rId4"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dimension ref="B2:M57"/>
  <sheetViews>
    <sheetView topLeftCell="A49" zoomScaleNormal="100" workbookViewId="0">
      <selection activeCell="D60" sqref="D60"/>
    </sheetView>
  </sheetViews>
  <sheetFormatPr defaultRowHeight="15" x14ac:dyDescent="0.25"/>
  <cols>
    <col min="1" max="2" width="2.85546875" customWidth="1"/>
    <col min="13" max="14" width="2.85546875" customWidth="1"/>
  </cols>
  <sheetData>
    <row r="2" spans="2:13" x14ac:dyDescent="0.25">
      <c r="B2" s="1"/>
      <c r="C2" s="2"/>
      <c r="D2" s="2"/>
      <c r="E2" s="2"/>
      <c r="F2" s="2"/>
      <c r="G2" s="2"/>
      <c r="H2" s="2"/>
      <c r="I2" s="2"/>
      <c r="J2" s="2"/>
      <c r="K2" s="2"/>
      <c r="L2" s="2"/>
      <c r="M2" s="3"/>
    </row>
    <row r="3" spans="2:13" ht="30" customHeight="1" x14ac:dyDescent="0.25">
      <c r="B3" s="4"/>
      <c r="C3" s="380" t="s">
        <v>0</v>
      </c>
      <c r="D3" s="380"/>
      <c r="E3" s="380"/>
      <c r="F3" s="380"/>
      <c r="G3" s="380"/>
      <c r="H3" s="380"/>
      <c r="I3" s="380"/>
      <c r="J3" s="380"/>
      <c r="K3" s="380"/>
      <c r="L3" s="380"/>
      <c r="M3" s="5"/>
    </row>
    <row r="4" spans="2:13" ht="3.75" customHeight="1" x14ac:dyDescent="0.25">
      <c r="B4" s="4"/>
      <c r="M4" s="5"/>
    </row>
    <row r="5" spans="2:13" x14ac:dyDescent="0.25">
      <c r="B5" s="4"/>
      <c r="C5" s="254">
        <v>1</v>
      </c>
      <c r="D5" s="385" t="s">
        <v>446</v>
      </c>
      <c r="E5" s="385"/>
      <c r="F5" s="385"/>
      <c r="G5" s="385"/>
      <c r="H5" s="385"/>
      <c r="I5" s="385"/>
      <c r="J5" s="385"/>
      <c r="K5" s="385"/>
      <c r="L5" s="385"/>
      <c r="M5" s="5"/>
    </row>
    <row r="6" spans="2:13" x14ac:dyDescent="0.25">
      <c r="B6" s="4"/>
      <c r="C6" s="254">
        <v>2</v>
      </c>
      <c r="D6" s="385" t="s">
        <v>447</v>
      </c>
      <c r="E6" s="385"/>
      <c r="F6" s="385"/>
      <c r="G6" s="385"/>
      <c r="H6" s="385"/>
      <c r="I6" s="385"/>
      <c r="J6" s="385"/>
      <c r="K6" s="385"/>
      <c r="L6" s="385"/>
      <c r="M6" s="5"/>
    </row>
    <row r="7" spans="2:13" x14ac:dyDescent="0.25">
      <c r="B7" s="4"/>
      <c r="C7" s="254">
        <v>3</v>
      </c>
      <c r="D7" s="385" t="s">
        <v>448</v>
      </c>
      <c r="E7" s="385"/>
      <c r="F7" s="385"/>
      <c r="G7" s="385"/>
      <c r="H7" s="385"/>
      <c r="I7" s="385"/>
      <c r="J7" s="385"/>
      <c r="K7" s="385"/>
      <c r="L7" s="385"/>
      <c r="M7" s="5"/>
    </row>
    <row r="8" spans="2:13" x14ac:dyDescent="0.25">
      <c r="B8" s="4"/>
      <c r="C8" s="254">
        <v>4</v>
      </c>
      <c r="D8" s="385" t="s">
        <v>449</v>
      </c>
      <c r="E8" s="385"/>
      <c r="F8" s="385"/>
      <c r="G8" s="385"/>
      <c r="H8" s="385"/>
      <c r="I8" s="385"/>
      <c r="J8" s="385"/>
      <c r="K8" s="385"/>
      <c r="L8" s="385"/>
      <c r="M8" s="5"/>
    </row>
    <row r="9" spans="2:13" x14ac:dyDescent="0.25">
      <c r="B9" s="4"/>
      <c r="C9" s="254">
        <v>5</v>
      </c>
      <c r="D9" s="385" t="s">
        <v>450</v>
      </c>
      <c r="E9" s="385"/>
      <c r="F9" s="385"/>
      <c r="G9" s="385"/>
      <c r="H9" s="385"/>
      <c r="I9" s="385"/>
      <c r="J9" s="385"/>
      <c r="K9" s="385"/>
      <c r="L9" s="385"/>
      <c r="M9" s="5"/>
    </row>
    <row r="10" spans="2:13" x14ac:dyDescent="0.25">
      <c r="B10" s="4"/>
      <c r="C10" s="254">
        <v>6</v>
      </c>
      <c r="D10" s="385" t="s">
        <v>451</v>
      </c>
      <c r="E10" s="385"/>
      <c r="F10" s="385"/>
      <c r="G10" s="385"/>
      <c r="H10" s="385"/>
      <c r="I10" s="385"/>
      <c r="J10" s="385"/>
      <c r="K10" s="385"/>
      <c r="L10" s="385"/>
      <c r="M10" s="5"/>
    </row>
    <row r="11" spans="2:13" x14ac:dyDescent="0.25">
      <c r="B11" s="4"/>
      <c r="C11" s="254">
        <v>7</v>
      </c>
      <c r="D11" s="385" t="s">
        <v>1056</v>
      </c>
      <c r="E11" s="385"/>
      <c r="F11" s="385"/>
      <c r="G11" s="385"/>
      <c r="H11" s="385"/>
      <c r="I11" s="385"/>
      <c r="J11" s="385"/>
      <c r="K11" s="385"/>
      <c r="L11" s="385"/>
      <c r="M11" s="5"/>
    </row>
    <row r="12" spans="2:13" x14ac:dyDescent="0.25">
      <c r="B12" s="4"/>
      <c r="C12" s="254">
        <v>8</v>
      </c>
      <c r="D12" s="385" t="s">
        <v>452</v>
      </c>
      <c r="E12" s="385"/>
      <c r="F12" s="385"/>
      <c r="G12" s="385"/>
      <c r="H12" s="385"/>
      <c r="I12" s="385"/>
      <c r="J12" s="385"/>
      <c r="K12" s="385"/>
      <c r="L12" s="385"/>
      <c r="M12" s="5"/>
    </row>
    <row r="13" spans="2:13" ht="15" customHeight="1" x14ac:dyDescent="0.25">
      <c r="B13" s="4"/>
      <c r="C13" s="254">
        <v>9</v>
      </c>
      <c r="D13" s="385" t="s">
        <v>739</v>
      </c>
      <c r="E13" s="385"/>
      <c r="F13" s="385"/>
      <c r="G13" s="385"/>
      <c r="H13" s="385"/>
      <c r="I13" s="385"/>
      <c r="J13" s="385"/>
      <c r="K13" s="385"/>
      <c r="L13" s="385"/>
      <c r="M13" s="5"/>
    </row>
    <row r="14" spans="2:13" x14ac:dyDescent="0.25">
      <c r="B14" s="4"/>
      <c r="C14" s="254">
        <v>10</v>
      </c>
      <c r="D14" s="385" t="s">
        <v>453</v>
      </c>
      <c r="E14" s="385"/>
      <c r="F14" s="385"/>
      <c r="G14" s="385"/>
      <c r="H14" s="385"/>
      <c r="I14" s="385"/>
      <c r="J14" s="385"/>
      <c r="K14" s="385"/>
      <c r="L14" s="385"/>
      <c r="M14" s="5"/>
    </row>
    <row r="15" spans="2:13" x14ac:dyDescent="0.25">
      <c r="B15" s="4"/>
      <c r="C15" s="254">
        <v>11</v>
      </c>
      <c r="D15" s="385" t="s">
        <v>740</v>
      </c>
      <c r="E15" s="385"/>
      <c r="F15" s="385"/>
      <c r="G15" s="385"/>
      <c r="H15" s="385"/>
      <c r="I15" s="385"/>
      <c r="J15" s="385"/>
      <c r="K15" s="385"/>
      <c r="L15" s="385"/>
      <c r="M15" s="5"/>
    </row>
    <row r="16" spans="2:13" x14ac:dyDescent="0.25">
      <c r="B16" s="4"/>
      <c r="C16" s="254">
        <v>12</v>
      </c>
      <c r="D16" s="385" t="s">
        <v>741</v>
      </c>
      <c r="E16" s="385"/>
      <c r="F16" s="385"/>
      <c r="G16" s="385"/>
      <c r="H16" s="385"/>
      <c r="I16" s="385"/>
      <c r="J16" s="385"/>
      <c r="K16" s="385"/>
      <c r="L16" s="385"/>
      <c r="M16" s="5"/>
    </row>
    <row r="17" spans="2:13" ht="3.75" customHeight="1" x14ac:dyDescent="0.25">
      <c r="B17" s="4"/>
      <c r="M17" s="5"/>
    </row>
    <row r="18" spans="2:13" ht="15.75" thickBot="1" x14ac:dyDescent="0.3">
      <c r="B18" s="4"/>
      <c r="C18" s="386" t="s">
        <v>742</v>
      </c>
      <c r="D18" s="387"/>
      <c r="E18" s="387"/>
      <c r="F18" s="387"/>
      <c r="G18" s="387"/>
      <c r="H18" s="387"/>
      <c r="I18" s="387"/>
      <c r="J18" s="387"/>
      <c r="K18" s="387"/>
      <c r="L18" s="388"/>
      <c r="M18" s="5"/>
    </row>
    <row r="19" spans="2:13" ht="16.5" thickTop="1" thickBot="1" x14ac:dyDescent="0.3">
      <c r="B19" s="4"/>
      <c r="C19" s="389"/>
      <c r="D19" s="390"/>
      <c r="E19" s="390"/>
      <c r="F19" s="390"/>
      <c r="G19" s="390"/>
      <c r="H19" s="390"/>
      <c r="I19" s="390"/>
      <c r="J19" s="390"/>
      <c r="K19" s="390"/>
      <c r="L19" s="391"/>
      <c r="M19" s="5"/>
    </row>
    <row r="20" spans="2:13" ht="16.5" thickTop="1" thickBot="1" x14ac:dyDescent="0.3">
      <c r="B20" s="4"/>
      <c r="C20" s="389"/>
      <c r="D20" s="390"/>
      <c r="E20" s="390"/>
      <c r="F20" s="390"/>
      <c r="G20" s="390"/>
      <c r="H20" s="390"/>
      <c r="I20" s="390"/>
      <c r="J20" s="390"/>
      <c r="K20" s="390"/>
      <c r="L20" s="391"/>
      <c r="M20" s="5"/>
    </row>
    <row r="21" spans="2:13" ht="29.25" customHeight="1" thickTop="1" x14ac:dyDescent="0.25">
      <c r="B21" s="4"/>
      <c r="C21" s="392"/>
      <c r="D21" s="393"/>
      <c r="E21" s="393"/>
      <c r="F21" s="393"/>
      <c r="G21" s="393"/>
      <c r="H21" s="393"/>
      <c r="I21" s="393"/>
      <c r="J21" s="393"/>
      <c r="K21" s="393"/>
      <c r="L21" s="394"/>
      <c r="M21" s="5"/>
    </row>
    <row r="22" spans="2:13" ht="15" customHeight="1" thickBot="1" x14ac:dyDescent="0.3">
      <c r="B22" s="4"/>
      <c r="C22" s="386" t="s">
        <v>731</v>
      </c>
      <c r="D22" s="387"/>
      <c r="E22" s="387"/>
      <c r="F22" s="387"/>
      <c r="G22" s="387"/>
      <c r="H22" s="387"/>
      <c r="I22" s="387"/>
      <c r="J22" s="387"/>
      <c r="K22" s="387"/>
      <c r="L22" s="388"/>
      <c r="M22" s="5"/>
    </row>
    <row r="23" spans="2:13" ht="16.5" thickTop="1" thickBot="1" x14ac:dyDescent="0.3">
      <c r="B23" s="4"/>
      <c r="C23" s="389"/>
      <c r="D23" s="390"/>
      <c r="E23" s="390"/>
      <c r="F23" s="390"/>
      <c r="G23" s="390"/>
      <c r="H23" s="390"/>
      <c r="I23" s="390"/>
      <c r="J23" s="390"/>
      <c r="K23" s="390"/>
      <c r="L23" s="391"/>
      <c r="M23" s="5"/>
    </row>
    <row r="24" spans="2:13" ht="15.75" thickTop="1" x14ac:dyDescent="0.25">
      <c r="B24" s="4"/>
      <c r="C24" s="392"/>
      <c r="D24" s="393"/>
      <c r="E24" s="393"/>
      <c r="F24" s="393"/>
      <c r="G24" s="393"/>
      <c r="H24" s="393"/>
      <c r="I24" s="393"/>
      <c r="J24" s="393"/>
      <c r="K24" s="393"/>
      <c r="L24" s="394"/>
      <c r="M24" s="5"/>
    </row>
    <row r="25" spans="2:13" ht="3.75" customHeight="1" x14ac:dyDescent="0.25">
      <c r="B25" s="4"/>
      <c r="C25" s="130"/>
      <c r="D25" s="130"/>
      <c r="E25" s="130"/>
      <c r="F25" s="130"/>
      <c r="G25" s="130"/>
      <c r="H25" s="130"/>
      <c r="I25" s="130"/>
      <c r="J25" s="130"/>
      <c r="K25" s="130"/>
      <c r="L25" s="130"/>
      <c r="M25" s="5"/>
    </row>
    <row r="26" spans="2:13" ht="61.5" customHeight="1" x14ac:dyDescent="0.25">
      <c r="B26" s="4"/>
      <c r="C26" s="384" t="s">
        <v>1168</v>
      </c>
      <c r="D26" s="384"/>
      <c r="E26" s="384"/>
      <c r="F26" s="384"/>
      <c r="G26" s="384"/>
      <c r="H26" s="384"/>
      <c r="I26" s="384"/>
      <c r="J26" s="384"/>
      <c r="K26" s="384"/>
      <c r="L26" s="384"/>
      <c r="M26" s="5"/>
    </row>
    <row r="27" spans="2:13" ht="33" customHeight="1" x14ac:dyDescent="0.25">
      <c r="B27" s="4"/>
      <c r="C27" s="395" t="s">
        <v>1173</v>
      </c>
      <c r="D27" s="395"/>
      <c r="E27" s="395"/>
      <c r="F27" s="395"/>
      <c r="G27" s="395"/>
      <c r="H27" s="395"/>
      <c r="I27" s="395"/>
      <c r="J27" s="395"/>
      <c r="K27" s="395"/>
      <c r="L27" s="395"/>
      <c r="M27" s="5"/>
    </row>
    <row r="28" spans="2:13" ht="33.75" customHeight="1" x14ac:dyDescent="0.25">
      <c r="B28" s="4"/>
      <c r="C28" s="396" t="s">
        <v>737</v>
      </c>
      <c r="D28" s="396"/>
      <c r="E28" s="396"/>
      <c r="F28" s="396"/>
      <c r="G28" s="396"/>
      <c r="H28" s="396"/>
      <c r="I28" s="396"/>
      <c r="J28" s="396"/>
      <c r="K28" s="396"/>
      <c r="L28" s="396"/>
      <c r="M28" s="5"/>
    </row>
    <row r="29" spans="2:13" ht="62.25" customHeight="1" x14ac:dyDescent="0.25">
      <c r="B29" s="4"/>
      <c r="C29" s="397" t="s">
        <v>773</v>
      </c>
      <c r="D29" s="397"/>
      <c r="E29" s="397"/>
      <c r="F29" s="397"/>
      <c r="G29" s="397"/>
      <c r="H29" s="397"/>
      <c r="I29" s="397"/>
      <c r="J29" s="397"/>
      <c r="K29" s="397"/>
      <c r="L29" s="397"/>
      <c r="M29" s="5"/>
    </row>
    <row r="30" spans="2:13" ht="60.75" customHeight="1" x14ac:dyDescent="0.25">
      <c r="B30" s="4"/>
      <c r="C30" s="384" t="s">
        <v>738</v>
      </c>
      <c r="D30" s="384"/>
      <c r="E30" s="384"/>
      <c r="F30" s="384"/>
      <c r="G30" s="384"/>
      <c r="H30" s="384"/>
      <c r="I30" s="384"/>
      <c r="J30" s="384"/>
      <c r="K30" s="384"/>
      <c r="L30" s="384"/>
      <c r="M30" s="5"/>
    </row>
    <row r="31" spans="2:13" x14ac:dyDescent="0.25">
      <c r="B31" s="4"/>
      <c r="C31" s="130"/>
      <c r="D31" s="130"/>
      <c r="E31" s="130"/>
      <c r="F31" s="130"/>
      <c r="G31" s="130"/>
      <c r="H31" s="130"/>
      <c r="I31" s="130"/>
      <c r="J31" s="130"/>
      <c r="K31" s="130"/>
      <c r="L31" s="130"/>
      <c r="M31" s="5"/>
    </row>
    <row r="32" spans="2:13" x14ac:dyDescent="0.25">
      <c r="B32" s="4"/>
      <c r="C32" s="130"/>
      <c r="D32" s="130"/>
      <c r="E32" s="130"/>
      <c r="F32" s="130"/>
      <c r="G32" s="130"/>
      <c r="H32" s="130"/>
      <c r="I32" s="130"/>
      <c r="J32" s="130"/>
      <c r="K32" s="130"/>
      <c r="L32" s="130"/>
      <c r="M32" s="5"/>
    </row>
    <row r="33" spans="2:13" x14ac:dyDescent="0.25">
      <c r="B33" s="4"/>
      <c r="C33" s="130"/>
      <c r="D33" s="130"/>
      <c r="E33" s="130"/>
      <c r="F33" s="130"/>
      <c r="G33" s="130"/>
      <c r="H33" s="130"/>
      <c r="I33" s="130"/>
      <c r="J33" s="130"/>
      <c r="K33" s="130"/>
      <c r="L33" s="130"/>
      <c r="M33" s="5"/>
    </row>
    <row r="34" spans="2:13" x14ac:dyDescent="0.25">
      <c r="B34" s="4"/>
      <c r="M34" s="5"/>
    </row>
    <row r="35" spans="2:13" x14ac:dyDescent="0.25">
      <c r="B35" s="4"/>
      <c r="M35" s="5"/>
    </row>
    <row r="36" spans="2:13" x14ac:dyDescent="0.25">
      <c r="B36" s="4"/>
      <c r="M36" s="5"/>
    </row>
    <row r="37" spans="2:13" x14ac:dyDescent="0.25">
      <c r="B37" s="4"/>
      <c r="M37" s="5"/>
    </row>
    <row r="38" spans="2:13" x14ac:dyDescent="0.25">
      <c r="B38" s="4"/>
      <c r="M38" s="5"/>
    </row>
    <row r="39" spans="2:13" x14ac:dyDescent="0.25">
      <c r="B39" s="4"/>
      <c r="M39" s="5"/>
    </row>
    <row r="40" spans="2:13" x14ac:dyDescent="0.25">
      <c r="B40" s="6"/>
      <c r="C40" s="7"/>
      <c r="D40" s="7"/>
      <c r="E40" s="7"/>
      <c r="F40" s="7"/>
      <c r="G40" s="7"/>
      <c r="H40" s="7"/>
      <c r="I40" s="7"/>
      <c r="J40" s="7"/>
      <c r="K40" s="7"/>
      <c r="L40" s="7"/>
      <c r="M40" s="8"/>
    </row>
    <row r="42" spans="2:13" x14ac:dyDescent="0.25">
      <c r="C42" t="s">
        <v>1178</v>
      </c>
    </row>
    <row r="44" spans="2:13" ht="30" customHeight="1" x14ac:dyDescent="0.25">
      <c r="C44" s="380" t="s">
        <v>1170</v>
      </c>
      <c r="D44" s="380"/>
      <c r="E44" s="380"/>
      <c r="F44" s="380"/>
      <c r="G44" s="380"/>
      <c r="H44" s="380"/>
      <c r="I44" s="380"/>
      <c r="J44" s="380"/>
      <c r="K44" s="380"/>
      <c r="L44" s="380"/>
    </row>
    <row r="45" spans="2:13" x14ac:dyDescent="0.25">
      <c r="C45" s="380" t="s">
        <v>1169</v>
      </c>
      <c r="D45" s="380"/>
      <c r="E45" s="380"/>
      <c r="F45" s="380"/>
      <c r="G45" s="380"/>
      <c r="H45" s="380"/>
      <c r="I45" s="380"/>
      <c r="J45" s="380"/>
      <c r="K45" s="380"/>
      <c r="L45" s="380"/>
    </row>
    <row r="46" spans="2:13" ht="30" customHeight="1" x14ac:dyDescent="0.25">
      <c r="C46" s="380" t="s">
        <v>1171</v>
      </c>
      <c r="D46" s="380"/>
      <c r="E46" s="380"/>
      <c r="F46" s="380"/>
      <c r="G46" s="380"/>
      <c r="H46" s="380"/>
      <c r="I46" s="380"/>
      <c r="J46" s="380"/>
      <c r="K46" s="380"/>
      <c r="L46" s="380"/>
    </row>
    <row r="47" spans="2:13" ht="30" customHeight="1" x14ac:dyDescent="0.25">
      <c r="C47" s="380" t="s">
        <v>1172</v>
      </c>
      <c r="D47" s="380"/>
      <c r="E47" s="380"/>
      <c r="F47" s="380"/>
      <c r="G47" s="380"/>
      <c r="H47" s="380"/>
      <c r="I47" s="380"/>
      <c r="J47" s="380"/>
      <c r="K47" s="380"/>
      <c r="L47" s="380"/>
    </row>
    <row r="49" spans="3:12" x14ac:dyDescent="0.25">
      <c r="C49" t="s">
        <v>1190</v>
      </c>
    </row>
    <row r="50" spans="3:12" ht="30" customHeight="1" x14ac:dyDescent="0.25">
      <c r="C50" s="380" t="s">
        <v>1219</v>
      </c>
      <c r="D50" s="380"/>
      <c r="E50" s="380"/>
      <c r="F50" s="380"/>
      <c r="G50" s="380"/>
      <c r="H50" s="380"/>
      <c r="I50" s="380"/>
      <c r="J50" s="380"/>
      <c r="K50" s="380"/>
      <c r="L50" s="380"/>
    </row>
    <row r="51" spans="3:12" ht="90" customHeight="1" x14ac:dyDescent="0.25">
      <c r="C51" s="380" t="s">
        <v>1221</v>
      </c>
      <c r="D51" s="380"/>
      <c r="E51" s="380"/>
      <c r="F51" s="380"/>
      <c r="G51" s="380"/>
      <c r="H51" s="380"/>
      <c r="I51" s="380"/>
      <c r="J51" s="380"/>
      <c r="K51" s="380"/>
      <c r="L51" s="380"/>
    </row>
    <row r="52" spans="3:12" ht="30" customHeight="1" x14ac:dyDescent="0.25">
      <c r="C52" s="380" t="s">
        <v>1220</v>
      </c>
      <c r="D52" s="380"/>
      <c r="E52" s="380"/>
      <c r="F52" s="380"/>
      <c r="G52" s="380"/>
      <c r="H52" s="380"/>
      <c r="I52" s="380"/>
      <c r="J52" s="380"/>
      <c r="K52" s="380"/>
      <c r="L52" s="380"/>
    </row>
    <row r="53" spans="3:12" ht="90" customHeight="1" x14ac:dyDescent="0.25">
      <c r="C53" s="380" t="s">
        <v>1222</v>
      </c>
      <c r="D53" s="380"/>
      <c r="E53" s="380"/>
      <c r="F53" s="380"/>
      <c r="G53" s="380"/>
      <c r="H53" s="380"/>
      <c r="I53" s="380"/>
      <c r="J53" s="380"/>
      <c r="K53" s="380"/>
      <c r="L53" s="380"/>
    </row>
    <row r="54" spans="3:12" x14ac:dyDescent="0.25">
      <c r="C54" t="s">
        <v>1591</v>
      </c>
    </row>
    <row r="55" spans="3:12" ht="31.5" customHeight="1" x14ac:dyDescent="0.25">
      <c r="C55" s="380" t="s">
        <v>1592</v>
      </c>
      <c r="D55" s="381"/>
      <c r="E55" s="381"/>
      <c r="F55" s="381"/>
      <c r="G55" s="381"/>
      <c r="H55" s="381"/>
      <c r="I55" s="381"/>
      <c r="J55" s="381"/>
      <c r="K55" s="381"/>
      <c r="L55" s="382"/>
    </row>
    <row r="56" spans="3:12" ht="32.25" customHeight="1" x14ac:dyDescent="0.25">
      <c r="C56" s="383" t="s">
        <v>1593</v>
      </c>
      <c r="D56" s="381"/>
      <c r="E56" s="381"/>
      <c r="F56" s="381"/>
      <c r="G56" s="381"/>
      <c r="H56" s="381"/>
      <c r="I56" s="381"/>
      <c r="J56" s="381"/>
      <c r="K56" s="381"/>
      <c r="L56" s="382"/>
    </row>
    <row r="57" spans="3:12" ht="49.5" customHeight="1" x14ac:dyDescent="0.25">
      <c r="C57" s="383" t="s">
        <v>1594</v>
      </c>
      <c r="D57" s="381"/>
      <c r="E57" s="381"/>
      <c r="F57" s="381"/>
      <c r="G57" s="381"/>
      <c r="H57" s="381"/>
      <c r="I57" s="381"/>
      <c r="J57" s="381"/>
      <c r="K57" s="381"/>
      <c r="L57" s="382"/>
    </row>
  </sheetData>
  <mergeCells count="31">
    <mergeCell ref="C44:L44"/>
    <mergeCell ref="C46:L46"/>
    <mergeCell ref="C45:L45"/>
    <mergeCell ref="C47:L47"/>
    <mergeCell ref="C3:L3"/>
    <mergeCell ref="D5:L5"/>
    <mergeCell ref="D6:L6"/>
    <mergeCell ref="D7:L7"/>
    <mergeCell ref="D14:L14"/>
    <mergeCell ref="D13:L13"/>
    <mergeCell ref="D8:L8"/>
    <mergeCell ref="D9:L9"/>
    <mergeCell ref="D10:L10"/>
    <mergeCell ref="D11:L11"/>
    <mergeCell ref="D12:L12"/>
    <mergeCell ref="C29:L29"/>
    <mergeCell ref="C30:L30"/>
    <mergeCell ref="C26:L26"/>
    <mergeCell ref="D15:L15"/>
    <mergeCell ref="D16:L16"/>
    <mergeCell ref="C22:L24"/>
    <mergeCell ref="C27:L27"/>
    <mergeCell ref="C18:L21"/>
    <mergeCell ref="C28:L28"/>
    <mergeCell ref="C55:L55"/>
    <mergeCell ref="C56:L56"/>
    <mergeCell ref="C57:L57"/>
    <mergeCell ref="C50:L50"/>
    <mergeCell ref="C51:L51"/>
    <mergeCell ref="C52:L52"/>
    <mergeCell ref="C53:L53"/>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dimension ref="A1:Z197"/>
  <sheetViews>
    <sheetView tabSelected="1" zoomScaleNormal="100" workbookViewId="0">
      <pane xSplit="1" ySplit="2" topLeftCell="H39" activePane="bottomRight" state="frozen"/>
      <selection pane="topRight" activeCell="B1" sqref="B1"/>
      <selection pane="bottomLeft" activeCell="A3" sqref="A3"/>
      <selection pane="bottomRight" activeCell="A43" sqref="A43"/>
    </sheetView>
  </sheetViews>
  <sheetFormatPr defaultRowHeight="15" x14ac:dyDescent="0.25"/>
  <cols>
    <col min="1" max="1" width="16" style="86" customWidth="1"/>
    <col min="2" max="2" width="21.85546875" style="18" customWidth="1"/>
    <col min="3" max="3" width="18.28515625" style="18" customWidth="1"/>
    <col min="4" max="4" width="30" style="18" customWidth="1"/>
    <col min="5" max="14" width="13" customWidth="1"/>
    <col min="15" max="15" width="13.5703125" style="18" customWidth="1"/>
    <col min="16" max="16" width="12.5703125" style="18" customWidth="1"/>
    <col min="17" max="18" width="13" customWidth="1"/>
    <col min="19" max="19" width="14.85546875" customWidth="1"/>
    <col min="20" max="20" width="18.28515625" customWidth="1"/>
    <col min="21" max="22" width="14.42578125" customWidth="1"/>
  </cols>
  <sheetData>
    <row r="1" spans="1:26" ht="19.5" thickBot="1" x14ac:dyDescent="0.35">
      <c r="A1" s="401" t="s">
        <v>391</v>
      </c>
      <c r="B1" s="402"/>
      <c r="C1" s="402"/>
      <c r="D1" s="402"/>
      <c r="E1" s="402"/>
      <c r="F1" s="402"/>
      <c r="G1" s="402"/>
      <c r="H1" s="402"/>
      <c r="I1" s="402"/>
      <c r="J1" s="402"/>
      <c r="K1" s="402"/>
      <c r="L1" s="402"/>
      <c r="M1" s="402"/>
      <c r="N1" s="402"/>
      <c r="O1" s="402"/>
      <c r="P1" s="402"/>
      <c r="Q1" s="402"/>
      <c r="R1" s="402"/>
      <c r="S1" s="403"/>
      <c r="T1" s="398" t="s">
        <v>458</v>
      </c>
      <c r="U1" s="399"/>
      <c r="V1" s="400"/>
    </row>
    <row r="2" spans="1:26" s="20" customFormat="1" ht="58.5" customHeight="1" thickBot="1" x14ac:dyDescent="0.3">
      <c r="A2" s="285" t="s">
        <v>1</v>
      </c>
      <c r="B2" s="43" t="s">
        <v>457</v>
      </c>
      <c r="C2" s="43" t="s">
        <v>2</v>
      </c>
      <c r="D2" s="43" t="s">
        <v>3</v>
      </c>
      <c r="E2" s="43" t="s">
        <v>459</v>
      </c>
      <c r="F2" s="43" t="s">
        <v>729</v>
      </c>
      <c r="G2" s="219" t="s">
        <v>598</v>
      </c>
      <c r="H2" s="43" t="s">
        <v>730</v>
      </c>
      <c r="I2" s="219" t="s">
        <v>599</v>
      </c>
      <c r="J2" s="43" t="s">
        <v>261</v>
      </c>
      <c r="K2" s="43" t="s">
        <v>454</v>
      </c>
      <c r="L2" s="43" t="s">
        <v>460</v>
      </c>
      <c r="M2" s="43" t="s">
        <v>461</v>
      </c>
      <c r="N2" s="43" t="s">
        <v>462</v>
      </c>
      <c r="O2" s="43" t="s">
        <v>381</v>
      </c>
      <c r="P2" s="43" t="s">
        <v>671</v>
      </c>
      <c r="Q2" s="43" t="s">
        <v>455</v>
      </c>
      <c r="R2" s="43" t="s">
        <v>456</v>
      </c>
      <c r="S2" s="37" t="s">
        <v>247</v>
      </c>
      <c r="T2" s="34" t="s">
        <v>4</v>
      </c>
      <c r="U2" s="43" t="s">
        <v>5</v>
      </c>
      <c r="V2" s="37" t="s">
        <v>53</v>
      </c>
    </row>
    <row r="3" spans="1:26" ht="45.75" thickBot="1" x14ac:dyDescent="0.3">
      <c r="A3" s="284" t="str">
        <f>CONCATENATE(LEFT(C3,2),"_",RIGHT(B3,4))</f>
        <v>CH_0381</v>
      </c>
      <c r="B3" s="284">
        <v>94010381</v>
      </c>
      <c r="C3" s="215" t="s">
        <v>1223</v>
      </c>
      <c r="D3" s="215" t="s">
        <v>1224</v>
      </c>
      <c r="E3" s="216"/>
      <c r="F3" s="216"/>
      <c r="G3" s="216"/>
      <c r="H3" s="216"/>
      <c r="I3" s="216"/>
      <c r="J3" s="308"/>
      <c r="K3" s="216"/>
      <c r="L3" s="216"/>
      <c r="M3" s="216"/>
      <c r="N3" s="216"/>
      <c r="O3" s="215">
        <v>8</v>
      </c>
      <c r="P3" s="215">
        <v>3</v>
      </c>
      <c r="Q3" s="308"/>
      <c r="R3" s="308"/>
      <c r="S3" s="309" t="s">
        <v>249</v>
      </c>
      <c r="T3" s="214"/>
      <c r="U3" s="217" t="s">
        <v>1484</v>
      </c>
      <c r="V3" s="218" t="s">
        <v>187</v>
      </c>
      <c r="W3" s="20"/>
      <c r="X3" s="20"/>
      <c r="Y3" s="20"/>
      <c r="Z3" s="20"/>
    </row>
    <row r="4" spans="1:26" ht="30.75" thickBot="1" x14ac:dyDescent="0.3">
      <c r="A4" s="284" t="str">
        <f t="shared" ref="A4:A67" si="0">CONCATENATE(LEFT(C4,2),"_",RIGHT(B4,4))</f>
        <v>CH_0376</v>
      </c>
      <c r="B4" s="284">
        <v>101010376</v>
      </c>
      <c r="C4" s="215" t="s">
        <v>1225</v>
      </c>
      <c r="D4" s="215" t="s">
        <v>1188</v>
      </c>
      <c r="E4" s="216"/>
      <c r="F4" s="216"/>
      <c r="G4" s="216"/>
      <c r="H4" s="216"/>
      <c r="I4" s="216"/>
      <c r="J4" s="308"/>
      <c r="K4" s="216"/>
      <c r="L4" s="216"/>
      <c r="M4" s="216"/>
      <c r="N4" s="216"/>
      <c r="O4" s="215">
        <v>6</v>
      </c>
      <c r="P4" s="215">
        <v>3</v>
      </c>
      <c r="Q4" s="308"/>
      <c r="R4" s="308"/>
      <c r="S4" s="309" t="s">
        <v>249</v>
      </c>
      <c r="T4" s="214"/>
      <c r="U4" s="217" t="s">
        <v>1484</v>
      </c>
      <c r="V4" s="218" t="s">
        <v>188</v>
      </c>
      <c r="W4" s="20"/>
      <c r="X4" s="20"/>
      <c r="Y4" s="20"/>
      <c r="Z4" s="20"/>
    </row>
    <row r="5" spans="1:26" ht="30.75" thickBot="1" x14ac:dyDescent="0.3">
      <c r="A5" s="284" t="str">
        <f t="shared" si="0"/>
        <v>CH_0279</v>
      </c>
      <c r="B5" s="284">
        <v>22010279</v>
      </c>
      <c r="C5" s="215" t="s">
        <v>1132</v>
      </c>
      <c r="D5" s="215" t="s">
        <v>1226</v>
      </c>
      <c r="E5" s="216"/>
      <c r="F5" s="216"/>
      <c r="G5" s="216"/>
      <c r="H5" s="216"/>
      <c r="I5" s="216"/>
      <c r="J5" s="308"/>
      <c r="K5" s="216"/>
      <c r="L5" s="216"/>
      <c r="M5" s="216"/>
      <c r="N5" s="216"/>
      <c r="O5" s="215">
        <v>16</v>
      </c>
      <c r="P5" s="215">
        <v>4</v>
      </c>
      <c r="Q5" s="308"/>
      <c r="R5" s="308"/>
      <c r="S5" s="309" t="s">
        <v>249</v>
      </c>
      <c r="T5" s="214"/>
      <c r="U5" s="217" t="s">
        <v>1484</v>
      </c>
      <c r="V5" s="218" t="s">
        <v>189</v>
      </c>
      <c r="W5" s="20"/>
      <c r="X5" s="20"/>
      <c r="Y5" s="20"/>
      <c r="Z5" s="20"/>
    </row>
    <row r="6" spans="1:26" ht="30.75" thickBot="1" x14ac:dyDescent="0.3">
      <c r="A6" s="284" t="str">
        <f t="shared" si="0"/>
        <v>CH_0341</v>
      </c>
      <c r="B6" s="284">
        <v>22010341</v>
      </c>
      <c r="C6" s="215" t="s">
        <v>1132</v>
      </c>
      <c r="D6" s="215" t="s">
        <v>1127</v>
      </c>
      <c r="E6" s="216"/>
      <c r="F6" s="216"/>
      <c r="G6" s="216"/>
      <c r="H6" s="216"/>
      <c r="I6" s="216"/>
      <c r="J6" s="308"/>
      <c r="K6" s="216"/>
      <c r="L6" s="216"/>
      <c r="M6" s="216"/>
      <c r="N6" s="216"/>
      <c r="O6" s="215">
        <v>16</v>
      </c>
      <c r="P6" s="215">
        <v>4</v>
      </c>
      <c r="Q6" s="308"/>
      <c r="R6" s="308"/>
      <c r="S6" s="309" t="s">
        <v>249</v>
      </c>
      <c r="T6" s="214"/>
      <c r="U6" s="217" t="s">
        <v>1167</v>
      </c>
      <c r="V6" s="218" t="s">
        <v>190</v>
      </c>
      <c r="W6" s="20"/>
      <c r="X6" s="20"/>
      <c r="Y6" s="20"/>
      <c r="Z6" s="20"/>
    </row>
    <row r="7" spans="1:26" ht="30.75" thickBot="1" x14ac:dyDescent="0.3">
      <c r="A7" s="284" t="str">
        <f t="shared" si="0"/>
        <v>CH_0339</v>
      </c>
      <c r="B7" s="284">
        <v>22010339</v>
      </c>
      <c r="C7" s="215" t="s">
        <v>1132</v>
      </c>
      <c r="D7" s="215" t="s">
        <v>1128</v>
      </c>
      <c r="E7" s="216"/>
      <c r="F7" s="216"/>
      <c r="G7" s="216"/>
      <c r="H7" s="216"/>
      <c r="I7" s="216"/>
      <c r="J7" s="308"/>
      <c r="K7" s="216"/>
      <c r="L7" s="216"/>
      <c r="M7" s="216"/>
      <c r="N7" s="216"/>
      <c r="O7" s="215">
        <v>16</v>
      </c>
      <c r="P7" s="215">
        <v>4</v>
      </c>
      <c r="Q7" s="308"/>
      <c r="R7" s="308"/>
      <c r="S7" s="309" t="s">
        <v>249</v>
      </c>
      <c r="T7" s="214"/>
      <c r="U7" s="217" t="s">
        <v>1167</v>
      </c>
      <c r="V7" s="218" t="s">
        <v>191</v>
      </c>
      <c r="W7" s="20"/>
      <c r="X7" s="20"/>
      <c r="Y7" s="20"/>
      <c r="Z7" s="20"/>
    </row>
    <row r="8" spans="1:26" ht="30.75" thickBot="1" x14ac:dyDescent="0.3">
      <c r="A8" s="284" t="str">
        <f t="shared" si="0"/>
        <v>CH_0340</v>
      </c>
      <c r="B8" s="284">
        <v>22010340</v>
      </c>
      <c r="C8" s="215" t="s">
        <v>1132</v>
      </c>
      <c r="D8" s="215" t="s">
        <v>1129</v>
      </c>
      <c r="E8" s="216"/>
      <c r="F8" s="216"/>
      <c r="G8" s="216"/>
      <c r="H8" s="216"/>
      <c r="I8" s="216"/>
      <c r="J8" s="308"/>
      <c r="K8" s="216"/>
      <c r="L8" s="216"/>
      <c r="M8" s="216"/>
      <c r="N8" s="216"/>
      <c r="O8" s="215">
        <v>16</v>
      </c>
      <c r="P8" s="215">
        <v>4</v>
      </c>
      <c r="Q8" s="308"/>
      <c r="R8" s="308"/>
      <c r="S8" s="309" t="s">
        <v>249</v>
      </c>
      <c r="T8" s="214"/>
      <c r="U8" s="217" t="s">
        <v>1167</v>
      </c>
      <c r="V8" s="218" t="s">
        <v>192</v>
      </c>
    </row>
    <row r="9" spans="1:26" ht="30.75" thickBot="1" x14ac:dyDescent="0.3">
      <c r="A9" s="284" t="str">
        <f t="shared" si="0"/>
        <v>CH_0494</v>
      </c>
      <c r="B9" s="284">
        <v>43010494</v>
      </c>
      <c r="C9" s="215" t="s">
        <v>1133</v>
      </c>
      <c r="D9" s="215" t="s">
        <v>1130</v>
      </c>
      <c r="E9" s="216"/>
      <c r="F9" s="216"/>
      <c r="G9" s="216"/>
      <c r="H9" s="216"/>
      <c r="I9" s="216"/>
      <c r="J9" s="308"/>
      <c r="K9" s="216"/>
      <c r="L9" s="216"/>
      <c r="M9" s="216"/>
      <c r="N9" s="216"/>
      <c r="O9" s="215">
        <v>10</v>
      </c>
      <c r="P9" s="215">
        <v>5</v>
      </c>
      <c r="Q9" s="308"/>
      <c r="R9" s="308"/>
      <c r="S9" s="309" t="s">
        <v>249</v>
      </c>
      <c r="T9" s="214"/>
      <c r="U9" s="217" t="s">
        <v>1167</v>
      </c>
      <c r="V9" s="218" t="s">
        <v>193</v>
      </c>
    </row>
    <row r="10" spans="1:26" ht="30.75" thickBot="1" x14ac:dyDescent="0.3">
      <c r="A10" s="284" t="str">
        <f t="shared" si="0"/>
        <v>CH_0397</v>
      </c>
      <c r="B10" s="284">
        <v>8010397</v>
      </c>
      <c r="C10" s="215" t="s">
        <v>1227</v>
      </c>
      <c r="D10" s="215" t="s">
        <v>1189</v>
      </c>
      <c r="E10" s="216"/>
      <c r="F10" s="216"/>
      <c r="G10" s="216"/>
      <c r="H10" s="216"/>
      <c r="I10" s="216"/>
      <c r="J10" s="308"/>
      <c r="K10" s="216"/>
      <c r="L10" s="216"/>
      <c r="M10" s="216"/>
      <c r="N10" s="216"/>
      <c r="O10" s="215">
        <v>8</v>
      </c>
      <c r="P10" s="215">
        <v>3</v>
      </c>
      <c r="Q10" s="308"/>
      <c r="R10" s="308"/>
      <c r="S10" s="309" t="s">
        <v>249</v>
      </c>
      <c r="T10" s="214"/>
      <c r="U10" s="217" t="s">
        <v>1485</v>
      </c>
      <c r="V10" s="218" t="s">
        <v>194</v>
      </c>
    </row>
    <row r="11" spans="1:26" ht="30.75" thickBot="1" x14ac:dyDescent="0.3">
      <c r="A11" s="284" t="str">
        <f t="shared" si="0"/>
        <v>CH_0002</v>
      </c>
      <c r="B11" s="284">
        <v>22010002</v>
      </c>
      <c r="C11" s="215" t="s">
        <v>1132</v>
      </c>
      <c r="D11" s="215" t="s">
        <v>1228</v>
      </c>
      <c r="E11" s="216"/>
      <c r="F11" s="216"/>
      <c r="G11" s="216"/>
      <c r="H11" s="216"/>
      <c r="I11" s="216"/>
      <c r="J11" s="308"/>
      <c r="K11" s="216"/>
      <c r="L11" s="216"/>
      <c r="M11" s="216"/>
      <c r="N11" s="216"/>
      <c r="O11" s="215">
        <v>15</v>
      </c>
      <c r="P11" s="215">
        <v>5</v>
      </c>
      <c r="Q11" s="308"/>
      <c r="R11" s="308"/>
      <c r="S11" s="309" t="s">
        <v>249</v>
      </c>
      <c r="T11" s="214"/>
      <c r="U11" s="217" t="s">
        <v>1485</v>
      </c>
      <c r="V11" s="218" t="s">
        <v>195</v>
      </c>
    </row>
    <row r="12" spans="1:26" ht="30.75" thickBot="1" x14ac:dyDescent="0.3">
      <c r="A12" s="284" t="str">
        <f t="shared" si="0"/>
        <v>CH_0466</v>
      </c>
      <c r="B12" s="284">
        <v>35010466</v>
      </c>
      <c r="C12" s="215" t="s">
        <v>1229</v>
      </c>
      <c r="D12" s="215" t="s">
        <v>1230</v>
      </c>
      <c r="E12" s="216"/>
      <c r="F12" s="216"/>
      <c r="G12" s="216"/>
      <c r="H12" s="216"/>
      <c r="I12" s="216"/>
      <c r="J12" s="308"/>
      <c r="K12" s="216"/>
      <c r="L12" s="216"/>
      <c r="M12" s="216"/>
      <c r="N12" s="216"/>
      <c r="O12" s="215">
        <v>12</v>
      </c>
      <c r="P12" s="215">
        <v>4</v>
      </c>
      <c r="Q12" s="308"/>
      <c r="R12" s="308"/>
      <c r="S12" s="309" t="s">
        <v>249</v>
      </c>
      <c r="T12" s="214"/>
      <c r="U12" s="217" t="s">
        <v>1485</v>
      </c>
      <c r="V12" s="218" t="s">
        <v>196</v>
      </c>
    </row>
    <row r="13" spans="1:26" ht="30.75" thickBot="1" x14ac:dyDescent="0.3">
      <c r="A13" s="284" t="str">
        <f t="shared" si="0"/>
        <v>CH_0273</v>
      </c>
      <c r="B13" s="284">
        <v>22010273</v>
      </c>
      <c r="C13" s="215" t="s">
        <v>1132</v>
      </c>
      <c r="D13" s="215" t="s">
        <v>1231</v>
      </c>
      <c r="E13" s="216"/>
      <c r="F13" s="216"/>
      <c r="G13" s="216"/>
      <c r="H13" s="216"/>
      <c r="I13" s="216"/>
      <c r="J13" s="308"/>
      <c r="K13" s="216"/>
      <c r="L13" s="216"/>
      <c r="M13" s="216"/>
      <c r="N13" s="216"/>
      <c r="O13" s="215">
        <v>24</v>
      </c>
      <c r="P13" s="215">
        <v>4</v>
      </c>
      <c r="Q13" s="308"/>
      <c r="R13" s="308"/>
      <c r="S13" s="309" t="s">
        <v>249</v>
      </c>
      <c r="T13" s="214"/>
      <c r="U13" s="217" t="s">
        <v>1484</v>
      </c>
      <c r="V13" s="218" t="s">
        <v>197</v>
      </c>
    </row>
    <row r="14" spans="1:26" ht="30.75" thickBot="1" x14ac:dyDescent="0.3">
      <c r="A14" s="284" t="str">
        <f t="shared" si="0"/>
        <v>CH_0276</v>
      </c>
      <c r="B14" s="284">
        <v>22010276</v>
      </c>
      <c r="C14" s="215" t="s">
        <v>1132</v>
      </c>
      <c r="D14" s="215" t="s">
        <v>1232</v>
      </c>
      <c r="E14" s="216"/>
      <c r="F14" s="216"/>
      <c r="G14" s="216"/>
      <c r="H14" s="216"/>
      <c r="I14" s="216"/>
      <c r="J14" s="308"/>
      <c r="K14" s="216"/>
      <c r="L14" s="216"/>
      <c r="M14" s="216"/>
      <c r="N14" s="216"/>
      <c r="O14" s="215">
        <v>24</v>
      </c>
      <c r="P14" s="215">
        <v>4</v>
      </c>
      <c r="Q14" s="308"/>
      <c r="R14" s="308"/>
      <c r="S14" s="309" t="s">
        <v>249</v>
      </c>
      <c r="T14" s="214"/>
      <c r="U14" s="217" t="s">
        <v>1484</v>
      </c>
      <c r="V14" s="218" t="s">
        <v>198</v>
      </c>
    </row>
    <row r="15" spans="1:26" ht="45.75" thickBot="1" x14ac:dyDescent="0.3">
      <c r="A15" s="284" t="str">
        <f t="shared" si="0"/>
        <v>CH_0281</v>
      </c>
      <c r="B15" s="284">
        <v>22010281</v>
      </c>
      <c r="C15" s="215" t="s">
        <v>1132</v>
      </c>
      <c r="D15" s="215" t="s">
        <v>1131</v>
      </c>
      <c r="E15" s="216"/>
      <c r="F15" s="216"/>
      <c r="G15" s="216"/>
      <c r="H15" s="216"/>
      <c r="I15" s="216"/>
      <c r="J15" s="308"/>
      <c r="K15" s="216"/>
      <c r="L15" s="216"/>
      <c r="M15" s="216"/>
      <c r="N15" s="216"/>
      <c r="O15" s="215">
        <v>32</v>
      </c>
      <c r="P15" s="215">
        <v>4</v>
      </c>
      <c r="Q15" s="308"/>
      <c r="R15" s="308"/>
      <c r="S15" s="309" t="s">
        <v>249</v>
      </c>
      <c r="T15" s="214"/>
      <c r="U15" s="217" t="s">
        <v>1167</v>
      </c>
      <c r="V15" s="218" t="s">
        <v>199</v>
      </c>
    </row>
    <row r="16" spans="1:26" ht="30.75" thickBot="1" x14ac:dyDescent="0.3">
      <c r="A16" s="284" t="str">
        <f t="shared" si="0"/>
        <v>CH_0349</v>
      </c>
      <c r="B16" s="284">
        <v>22010349</v>
      </c>
      <c r="C16" s="215" t="s">
        <v>1132</v>
      </c>
      <c r="D16" s="215" t="s">
        <v>1233</v>
      </c>
      <c r="E16" s="216"/>
      <c r="F16" s="216"/>
      <c r="G16" s="216"/>
      <c r="H16" s="216"/>
      <c r="I16" s="216"/>
      <c r="J16" s="308"/>
      <c r="K16" s="216"/>
      <c r="L16" s="216"/>
      <c r="M16" s="216"/>
      <c r="N16" s="216"/>
      <c r="O16" s="215">
        <v>60</v>
      </c>
      <c r="P16" s="215">
        <v>4</v>
      </c>
      <c r="Q16" s="308"/>
      <c r="R16" s="308"/>
      <c r="S16" s="309" t="s">
        <v>249</v>
      </c>
      <c r="T16" s="214"/>
      <c r="U16" s="217" t="s">
        <v>1485</v>
      </c>
      <c r="V16" s="218" t="s">
        <v>1486</v>
      </c>
    </row>
    <row r="17" spans="1:22" ht="30.75" thickBot="1" x14ac:dyDescent="0.3">
      <c r="A17" s="284" t="str">
        <f t="shared" si="0"/>
        <v>AQ_1316</v>
      </c>
      <c r="B17" s="284" t="s">
        <v>1234</v>
      </c>
      <c r="C17" s="215" t="s">
        <v>1235</v>
      </c>
      <c r="D17" s="215" t="s">
        <v>1236</v>
      </c>
      <c r="E17" s="216"/>
      <c r="F17" s="216"/>
      <c r="G17" s="216"/>
      <c r="H17" s="216"/>
      <c r="I17" s="216"/>
      <c r="J17" s="308"/>
      <c r="K17" s="216"/>
      <c r="L17" s="216"/>
      <c r="M17" s="216"/>
      <c r="N17" s="216"/>
      <c r="O17" s="215">
        <v>24</v>
      </c>
      <c r="P17" s="215">
        <v>6</v>
      </c>
      <c r="Q17" s="308"/>
      <c r="R17" s="308"/>
      <c r="S17" s="309" t="s">
        <v>249</v>
      </c>
      <c r="T17" s="214"/>
      <c r="U17" s="217"/>
      <c r="V17" s="218" t="s">
        <v>183</v>
      </c>
    </row>
    <row r="18" spans="1:22" ht="30.75" thickBot="1" x14ac:dyDescent="0.3">
      <c r="A18" s="284" t="str">
        <f t="shared" si="0"/>
        <v>AQ_1317</v>
      </c>
      <c r="B18" s="284" t="s">
        <v>1237</v>
      </c>
      <c r="C18" s="215" t="s">
        <v>1235</v>
      </c>
      <c r="D18" s="215" t="s">
        <v>1238</v>
      </c>
      <c r="E18" s="216"/>
      <c r="F18" s="216"/>
      <c r="G18" s="216"/>
      <c r="H18" s="216"/>
      <c r="I18" s="216"/>
      <c r="J18" s="308"/>
      <c r="K18" s="216"/>
      <c r="L18" s="216"/>
      <c r="M18" s="216"/>
      <c r="N18" s="216"/>
      <c r="O18" s="215">
        <v>30</v>
      </c>
      <c r="P18" s="215">
        <v>5</v>
      </c>
      <c r="Q18" s="308"/>
      <c r="R18" s="308"/>
      <c r="S18" s="309" t="s">
        <v>249</v>
      </c>
      <c r="T18" s="214"/>
      <c r="U18" s="217"/>
      <c r="V18" s="218" t="s">
        <v>183</v>
      </c>
    </row>
    <row r="19" spans="1:22" ht="30.75" thickBot="1" x14ac:dyDescent="0.3">
      <c r="A19" s="284" t="str">
        <f t="shared" si="0"/>
        <v>AQ_1372</v>
      </c>
      <c r="B19" s="284" t="s">
        <v>1239</v>
      </c>
      <c r="C19" s="215" t="s">
        <v>1240</v>
      </c>
      <c r="D19" s="215" t="s">
        <v>1241</v>
      </c>
      <c r="E19" s="216"/>
      <c r="F19" s="216"/>
      <c r="G19" s="216"/>
      <c r="H19" s="216"/>
      <c r="I19" s="216"/>
      <c r="J19" s="308"/>
      <c r="K19" s="216"/>
      <c r="L19" s="216"/>
      <c r="M19" s="216"/>
      <c r="N19" s="216"/>
      <c r="O19" s="215">
        <v>12</v>
      </c>
      <c r="P19" s="215">
        <v>3</v>
      </c>
      <c r="Q19" s="308"/>
      <c r="R19" s="308"/>
      <c r="S19" s="309" t="s">
        <v>249</v>
      </c>
      <c r="T19" s="214"/>
      <c r="U19" s="217"/>
      <c r="V19" s="218" t="s">
        <v>186</v>
      </c>
    </row>
    <row r="20" spans="1:22" ht="30.75" thickBot="1" x14ac:dyDescent="0.3">
      <c r="A20" s="284" t="str">
        <f t="shared" si="0"/>
        <v>AQ_1280</v>
      </c>
      <c r="B20" s="284" t="s">
        <v>1242</v>
      </c>
      <c r="C20" s="215" t="s">
        <v>1235</v>
      </c>
      <c r="D20" s="215" t="s">
        <v>1243</v>
      </c>
      <c r="E20" s="216"/>
      <c r="F20" s="216"/>
      <c r="G20" s="216"/>
      <c r="H20" s="216"/>
      <c r="I20" s="216"/>
      <c r="J20" s="308"/>
      <c r="K20" s="216"/>
      <c r="L20" s="216"/>
      <c r="M20" s="216"/>
      <c r="N20" s="216"/>
      <c r="O20" s="215">
        <v>22</v>
      </c>
      <c r="P20" s="215">
        <v>4</v>
      </c>
      <c r="Q20" s="308"/>
      <c r="R20" s="308"/>
      <c r="S20" s="309" t="s">
        <v>249</v>
      </c>
      <c r="T20" s="214"/>
      <c r="U20" s="217"/>
      <c r="V20" s="218" t="s">
        <v>184</v>
      </c>
    </row>
    <row r="21" spans="1:22" ht="30.75" thickBot="1" x14ac:dyDescent="0.3">
      <c r="A21" s="284" t="str">
        <f t="shared" si="0"/>
        <v>AQ_1315</v>
      </c>
      <c r="B21" s="284" t="s">
        <v>1244</v>
      </c>
      <c r="C21" s="215" t="s">
        <v>1235</v>
      </c>
      <c r="D21" s="215" t="s">
        <v>1245</v>
      </c>
      <c r="E21" s="216"/>
      <c r="F21" s="216"/>
      <c r="G21" s="216"/>
      <c r="H21" s="216"/>
      <c r="I21" s="216"/>
      <c r="J21" s="308"/>
      <c r="K21" s="216"/>
      <c r="L21" s="216"/>
      <c r="M21" s="216"/>
      <c r="N21" s="216"/>
      <c r="O21" s="215">
        <v>24</v>
      </c>
      <c r="P21" s="215">
        <v>4</v>
      </c>
      <c r="Q21" s="308"/>
      <c r="R21" s="308"/>
      <c r="S21" s="309" t="s">
        <v>249</v>
      </c>
      <c r="T21" s="214"/>
      <c r="U21" s="217"/>
      <c r="V21" s="218" t="s">
        <v>186</v>
      </c>
    </row>
    <row r="22" spans="1:22" ht="30.75" thickBot="1" x14ac:dyDescent="0.3">
      <c r="A22" s="284" t="str">
        <f t="shared" si="0"/>
        <v>AQ_1318</v>
      </c>
      <c r="B22" s="284" t="s">
        <v>1246</v>
      </c>
      <c r="C22" s="215" t="s">
        <v>1235</v>
      </c>
      <c r="D22" s="215" t="s">
        <v>1247</v>
      </c>
      <c r="E22" s="216"/>
      <c r="F22" s="216"/>
      <c r="G22" s="216"/>
      <c r="H22" s="216"/>
      <c r="I22" s="216"/>
      <c r="J22" s="308"/>
      <c r="K22" s="216"/>
      <c r="L22" s="216"/>
      <c r="M22" s="216"/>
      <c r="N22" s="216"/>
      <c r="O22" s="215">
        <v>35</v>
      </c>
      <c r="P22" s="215">
        <v>5</v>
      </c>
      <c r="Q22" s="308"/>
      <c r="R22" s="308"/>
      <c r="S22" s="309" t="s">
        <v>249</v>
      </c>
      <c r="T22" s="214"/>
      <c r="U22" s="217"/>
      <c r="V22" s="218" t="s">
        <v>185</v>
      </c>
    </row>
    <row r="23" spans="1:22" ht="30.75" thickBot="1" x14ac:dyDescent="0.3">
      <c r="A23" s="284" t="str">
        <f t="shared" si="0"/>
        <v>AQ_1319</v>
      </c>
      <c r="B23" s="284" t="s">
        <v>1248</v>
      </c>
      <c r="C23" s="215" t="s">
        <v>1235</v>
      </c>
      <c r="D23" s="215" t="s">
        <v>1249</v>
      </c>
      <c r="E23" s="216"/>
      <c r="F23" s="216"/>
      <c r="G23" s="216"/>
      <c r="H23" s="216"/>
      <c r="I23" s="216"/>
      <c r="J23" s="308"/>
      <c r="K23" s="216"/>
      <c r="L23" s="216"/>
      <c r="M23" s="216"/>
      <c r="N23" s="216"/>
      <c r="O23" s="215">
        <v>30</v>
      </c>
      <c r="P23" s="215">
        <v>6</v>
      </c>
      <c r="Q23" s="308"/>
      <c r="R23" s="308"/>
      <c r="S23" s="309" t="s">
        <v>249</v>
      </c>
      <c r="T23" s="214"/>
      <c r="U23" s="217"/>
      <c r="V23" s="218" t="s">
        <v>183</v>
      </c>
    </row>
    <row r="24" spans="1:22" ht="30.75" thickBot="1" x14ac:dyDescent="0.3">
      <c r="A24" s="284" t="str">
        <f t="shared" si="0"/>
        <v>AQ_ 790</v>
      </c>
      <c r="B24" s="284" t="s">
        <v>1250</v>
      </c>
      <c r="C24" s="215" t="s">
        <v>1251</v>
      </c>
      <c r="D24" s="215" t="s">
        <v>1252</v>
      </c>
      <c r="E24" s="216"/>
      <c r="F24" s="216"/>
      <c r="G24" s="216"/>
      <c r="H24" s="216"/>
      <c r="I24" s="216"/>
      <c r="J24" s="308"/>
      <c r="K24" s="216"/>
      <c r="L24" s="216"/>
      <c r="M24" s="216"/>
      <c r="N24" s="216"/>
      <c r="O24" s="215">
        <v>8</v>
      </c>
      <c r="P24" s="215">
        <v>2</v>
      </c>
      <c r="Q24" s="308"/>
      <c r="R24" s="308"/>
      <c r="S24" s="309" t="s">
        <v>249</v>
      </c>
      <c r="T24" s="214"/>
      <c r="U24" s="217"/>
      <c r="V24" s="218" t="s">
        <v>186</v>
      </c>
    </row>
    <row r="25" spans="1:22" ht="30.75" thickBot="1" x14ac:dyDescent="0.3">
      <c r="A25" s="284" t="str">
        <f t="shared" si="0"/>
        <v>AQ_1397</v>
      </c>
      <c r="B25" s="284" t="s">
        <v>1253</v>
      </c>
      <c r="C25" s="215" t="s">
        <v>1254</v>
      </c>
      <c r="D25" s="215" t="s">
        <v>1255</v>
      </c>
      <c r="E25" s="216"/>
      <c r="F25" s="216"/>
      <c r="G25" s="216"/>
      <c r="H25" s="216"/>
      <c r="I25" s="216"/>
      <c r="J25" s="308"/>
      <c r="K25" s="216"/>
      <c r="L25" s="216"/>
      <c r="M25" s="216"/>
      <c r="N25" s="216"/>
      <c r="O25" s="215">
        <v>12</v>
      </c>
      <c r="P25" s="215">
        <v>4</v>
      </c>
      <c r="Q25" s="308"/>
      <c r="R25" s="308"/>
      <c r="S25" s="309" t="s">
        <v>249</v>
      </c>
      <c r="T25" s="214"/>
      <c r="U25" s="217"/>
      <c r="V25" s="218" t="s">
        <v>186</v>
      </c>
    </row>
    <row r="26" spans="1:22" ht="45.75" thickBot="1" x14ac:dyDescent="0.3">
      <c r="A26" s="284" t="str">
        <f t="shared" si="0"/>
        <v>AQ_1399</v>
      </c>
      <c r="B26" s="284" t="s">
        <v>1256</v>
      </c>
      <c r="C26" s="215" t="s">
        <v>1254</v>
      </c>
      <c r="D26" s="215" t="s">
        <v>1257</v>
      </c>
      <c r="E26" s="216"/>
      <c r="F26" s="216"/>
      <c r="G26" s="216"/>
      <c r="H26" s="216"/>
      <c r="I26" s="216"/>
      <c r="J26" s="308"/>
      <c r="K26" s="216"/>
      <c r="L26" s="216"/>
      <c r="M26" s="216"/>
      <c r="N26" s="216"/>
      <c r="O26" s="215">
        <v>12</v>
      </c>
      <c r="P26" s="215">
        <v>4</v>
      </c>
      <c r="Q26" s="308"/>
      <c r="R26" s="308"/>
      <c r="S26" s="309" t="s">
        <v>249</v>
      </c>
      <c r="T26" s="214"/>
      <c r="U26" s="217"/>
      <c r="V26" s="218" t="s">
        <v>186</v>
      </c>
    </row>
    <row r="27" spans="1:22" ht="45.75" thickBot="1" x14ac:dyDescent="0.3">
      <c r="A27" s="284" t="str">
        <f t="shared" si="0"/>
        <v>AQ_1400</v>
      </c>
      <c r="B27" s="284" t="s">
        <v>1258</v>
      </c>
      <c r="C27" s="215" t="s">
        <v>1254</v>
      </c>
      <c r="D27" s="215" t="s">
        <v>1259</v>
      </c>
      <c r="E27" s="216"/>
      <c r="F27" s="216"/>
      <c r="G27" s="216"/>
      <c r="H27" s="216"/>
      <c r="I27" s="216"/>
      <c r="J27" s="308"/>
      <c r="K27" s="216"/>
      <c r="L27" s="216"/>
      <c r="M27" s="216"/>
      <c r="N27" s="216"/>
      <c r="O27" s="215">
        <v>10</v>
      </c>
      <c r="P27" s="215">
        <v>4</v>
      </c>
      <c r="Q27" s="308"/>
      <c r="R27" s="308"/>
      <c r="S27" s="309" t="s">
        <v>249</v>
      </c>
      <c r="T27" s="214"/>
      <c r="U27" s="217"/>
      <c r="V27" s="218" t="s">
        <v>186</v>
      </c>
    </row>
    <row r="28" spans="1:22" ht="30.75" thickBot="1" x14ac:dyDescent="0.3">
      <c r="A28" s="284" t="str">
        <f t="shared" si="0"/>
        <v>AQ_ 332</v>
      </c>
      <c r="B28" s="284" t="s">
        <v>1260</v>
      </c>
      <c r="C28" s="215" t="s">
        <v>1235</v>
      </c>
      <c r="D28" s="215" t="s">
        <v>1261</v>
      </c>
      <c r="E28" s="216"/>
      <c r="F28" s="216"/>
      <c r="G28" s="216"/>
      <c r="H28" s="216"/>
      <c r="I28" s="216"/>
      <c r="J28" s="308"/>
      <c r="K28" s="216"/>
      <c r="L28" s="216"/>
      <c r="M28" s="216"/>
      <c r="N28" s="216"/>
      <c r="O28" s="215">
        <v>12</v>
      </c>
      <c r="P28" s="215">
        <v>6</v>
      </c>
      <c r="Q28" s="308"/>
      <c r="R28" s="308"/>
      <c r="S28" s="309" t="s">
        <v>249</v>
      </c>
      <c r="T28" s="214"/>
      <c r="U28" s="217"/>
      <c r="V28" s="218" t="s">
        <v>185</v>
      </c>
    </row>
    <row r="29" spans="1:22" ht="30.75" thickBot="1" x14ac:dyDescent="0.3">
      <c r="A29" s="284" t="str">
        <f t="shared" si="0"/>
        <v>AQ_ 789</v>
      </c>
      <c r="B29" s="284" t="s">
        <v>1262</v>
      </c>
      <c r="C29" s="215" t="s">
        <v>1251</v>
      </c>
      <c r="D29" s="215" t="s">
        <v>1263</v>
      </c>
      <c r="E29" s="216"/>
      <c r="F29" s="216"/>
      <c r="G29" s="216"/>
      <c r="H29" s="216"/>
      <c r="I29" s="216"/>
      <c r="J29" s="308"/>
      <c r="K29" s="216"/>
      <c r="L29" s="216"/>
      <c r="M29" s="216"/>
      <c r="N29" s="216"/>
      <c r="O29" s="215">
        <v>8</v>
      </c>
      <c r="P29" s="215">
        <v>2</v>
      </c>
      <c r="Q29" s="308"/>
      <c r="R29" s="308"/>
      <c r="S29" s="309" t="s">
        <v>249</v>
      </c>
      <c r="T29" s="214"/>
      <c r="U29" s="217"/>
      <c r="V29" s="218" t="s">
        <v>186</v>
      </c>
    </row>
    <row r="30" spans="1:22" ht="30.75" thickBot="1" x14ac:dyDescent="0.3">
      <c r="A30" s="284" t="str">
        <f t="shared" si="0"/>
        <v>AQ_ 791</v>
      </c>
      <c r="B30" s="284" t="s">
        <v>1264</v>
      </c>
      <c r="C30" s="215" t="s">
        <v>1251</v>
      </c>
      <c r="D30" s="215" t="s">
        <v>1265</v>
      </c>
      <c r="E30" s="216"/>
      <c r="F30" s="216"/>
      <c r="G30" s="216"/>
      <c r="H30" s="216"/>
      <c r="I30" s="216"/>
      <c r="J30" s="308"/>
      <c r="K30" s="216"/>
      <c r="L30" s="216"/>
      <c r="M30" s="216"/>
      <c r="N30" s="216"/>
      <c r="O30" s="215">
        <v>12</v>
      </c>
      <c r="P30" s="215">
        <v>2</v>
      </c>
      <c r="Q30" s="308"/>
      <c r="R30" s="308"/>
      <c r="S30" s="309" t="s">
        <v>249</v>
      </c>
      <c r="T30" s="214"/>
      <c r="U30" s="217"/>
      <c r="V30" s="218" t="s">
        <v>186</v>
      </c>
    </row>
    <row r="31" spans="1:22" ht="30.75" thickBot="1" x14ac:dyDescent="0.3">
      <c r="A31" s="284" t="str">
        <f t="shared" si="0"/>
        <v>AQ_ 792</v>
      </c>
      <c r="B31" s="284" t="s">
        <v>1266</v>
      </c>
      <c r="C31" s="215" t="s">
        <v>1251</v>
      </c>
      <c r="D31" s="215" t="s">
        <v>1267</v>
      </c>
      <c r="E31" s="216"/>
      <c r="F31" s="216"/>
      <c r="G31" s="216"/>
      <c r="H31" s="216"/>
      <c r="I31" s="216"/>
      <c r="J31" s="308"/>
      <c r="K31" s="216"/>
      <c r="L31" s="216"/>
      <c r="M31" s="216"/>
      <c r="N31" s="216"/>
      <c r="O31" s="215">
        <v>12</v>
      </c>
      <c r="P31" s="215">
        <v>2</v>
      </c>
      <c r="Q31" s="308"/>
      <c r="R31" s="308"/>
      <c r="S31" s="309" t="s">
        <v>249</v>
      </c>
      <c r="T31" s="214"/>
      <c r="U31" s="217"/>
      <c r="V31" s="218" t="s">
        <v>186</v>
      </c>
    </row>
    <row r="32" spans="1:22" ht="30.75" thickBot="1" x14ac:dyDescent="0.3">
      <c r="A32" s="284" t="str">
        <f t="shared" si="0"/>
        <v>AQ_1360</v>
      </c>
      <c r="B32" s="284" t="s">
        <v>1268</v>
      </c>
      <c r="C32" s="215" t="s">
        <v>1269</v>
      </c>
      <c r="D32" s="215" t="s">
        <v>1270</v>
      </c>
      <c r="E32" s="216"/>
      <c r="F32" s="216"/>
      <c r="G32" s="216"/>
      <c r="H32" s="216"/>
      <c r="I32" s="216"/>
      <c r="J32" s="308"/>
      <c r="K32" s="216"/>
      <c r="L32" s="216"/>
      <c r="M32" s="216"/>
      <c r="N32" s="216"/>
      <c r="O32" s="215">
        <v>8</v>
      </c>
      <c r="P32" s="215">
        <v>2</v>
      </c>
      <c r="Q32" s="308"/>
      <c r="R32" s="308"/>
      <c r="S32" s="309" t="s">
        <v>249</v>
      </c>
      <c r="T32" s="214"/>
      <c r="U32" s="217"/>
      <c r="V32" s="218" t="s">
        <v>186</v>
      </c>
    </row>
    <row r="33" spans="1:22" ht="30.75" thickBot="1" x14ac:dyDescent="0.3">
      <c r="A33" s="284" t="str">
        <f t="shared" si="0"/>
        <v>AQ_1267</v>
      </c>
      <c r="B33" s="284" t="s">
        <v>1271</v>
      </c>
      <c r="C33" s="215" t="s">
        <v>1272</v>
      </c>
      <c r="D33" s="215" t="s">
        <v>1273</v>
      </c>
      <c r="E33" s="216"/>
      <c r="F33" s="216"/>
      <c r="G33" s="216"/>
      <c r="H33" s="216"/>
      <c r="I33" s="216"/>
      <c r="J33" s="308"/>
      <c r="K33" s="216"/>
      <c r="L33" s="216"/>
      <c r="M33" s="216"/>
      <c r="N33" s="216"/>
      <c r="O33" s="215">
        <v>9</v>
      </c>
      <c r="P33" s="215">
        <v>3</v>
      </c>
      <c r="Q33" s="308"/>
      <c r="R33" s="308"/>
      <c r="S33" s="309" t="s">
        <v>249</v>
      </c>
      <c r="T33" s="214"/>
      <c r="U33" s="217"/>
      <c r="V33" s="218" t="s">
        <v>186</v>
      </c>
    </row>
    <row r="34" spans="1:22" ht="30.75" thickBot="1" x14ac:dyDescent="0.3">
      <c r="A34" s="284" t="str">
        <f t="shared" si="0"/>
        <v>AQ_1640</v>
      </c>
      <c r="B34" s="284" t="s">
        <v>1274</v>
      </c>
      <c r="C34" s="215" t="s">
        <v>1275</v>
      </c>
      <c r="D34" s="215" t="s">
        <v>1276</v>
      </c>
      <c r="E34" s="216"/>
      <c r="F34" s="216"/>
      <c r="G34" s="216"/>
      <c r="H34" s="216"/>
      <c r="I34" s="216"/>
      <c r="J34" s="308"/>
      <c r="K34" s="216"/>
      <c r="L34" s="216"/>
      <c r="M34" s="216"/>
      <c r="N34" s="216"/>
      <c r="O34" s="215">
        <v>12</v>
      </c>
      <c r="P34" s="215">
        <v>3</v>
      </c>
      <c r="Q34" s="308"/>
      <c r="R34" s="308"/>
      <c r="S34" s="309" t="s">
        <v>249</v>
      </c>
      <c r="T34" s="214"/>
      <c r="U34" s="217"/>
      <c r="V34" s="218" t="s">
        <v>186</v>
      </c>
    </row>
    <row r="35" spans="1:22" ht="30.75" thickBot="1" x14ac:dyDescent="0.3">
      <c r="A35" s="284" t="str">
        <f t="shared" si="0"/>
        <v>AQ_1641</v>
      </c>
      <c r="B35" s="284" t="s">
        <v>1277</v>
      </c>
      <c r="C35" s="215" t="s">
        <v>1275</v>
      </c>
      <c r="D35" s="215" t="s">
        <v>1278</v>
      </c>
      <c r="E35" s="216"/>
      <c r="F35" s="216"/>
      <c r="G35" s="216"/>
      <c r="H35" s="216"/>
      <c r="I35" s="216"/>
      <c r="J35" s="308"/>
      <c r="K35" s="216"/>
      <c r="L35" s="216"/>
      <c r="M35" s="216"/>
      <c r="N35" s="216"/>
      <c r="O35" s="215">
        <v>10</v>
      </c>
      <c r="P35" s="215">
        <v>3</v>
      </c>
      <c r="Q35" s="308"/>
      <c r="R35" s="308"/>
      <c r="S35" s="309" t="s">
        <v>249</v>
      </c>
      <c r="T35" s="214"/>
      <c r="U35" s="217"/>
      <c r="V35" s="218" t="s">
        <v>186</v>
      </c>
    </row>
    <row r="36" spans="1:22" ht="30.75" thickBot="1" x14ac:dyDescent="0.3">
      <c r="A36" s="284" t="str">
        <f t="shared" si="0"/>
        <v>AQ_1642</v>
      </c>
      <c r="B36" s="284" t="s">
        <v>1279</v>
      </c>
      <c r="C36" s="215" t="s">
        <v>1275</v>
      </c>
      <c r="D36" s="215" t="s">
        <v>1280</v>
      </c>
      <c r="E36" s="216"/>
      <c r="F36" s="216"/>
      <c r="G36" s="216"/>
      <c r="H36" s="216"/>
      <c r="I36" s="216"/>
      <c r="J36" s="308"/>
      <c r="K36" s="216"/>
      <c r="L36" s="216"/>
      <c r="M36" s="216"/>
      <c r="N36" s="216"/>
      <c r="O36" s="215">
        <v>12</v>
      </c>
      <c r="P36" s="215">
        <v>3</v>
      </c>
      <c r="Q36" s="308"/>
      <c r="R36" s="308"/>
      <c r="S36" s="309" t="s">
        <v>249</v>
      </c>
      <c r="T36" s="214"/>
      <c r="U36" s="217"/>
      <c r="V36" s="218" t="s">
        <v>186</v>
      </c>
    </row>
    <row r="37" spans="1:22" ht="45.75" thickBot="1" x14ac:dyDescent="0.3">
      <c r="A37" s="284" t="str">
        <f t="shared" si="0"/>
        <v>AQ_1395</v>
      </c>
      <c r="B37" s="284" t="s">
        <v>1281</v>
      </c>
      <c r="C37" s="215" t="s">
        <v>1282</v>
      </c>
      <c r="D37" s="215" t="s">
        <v>1283</v>
      </c>
      <c r="E37" s="216"/>
      <c r="F37" s="216"/>
      <c r="G37" s="216"/>
      <c r="H37" s="216"/>
      <c r="I37" s="216"/>
      <c r="J37" s="308"/>
      <c r="K37" s="216"/>
      <c r="L37" s="216"/>
      <c r="M37" s="216"/>
      <c r="N37" s="216"/>
      <c r="O37" s="215">
        <v>8</v>
      </c>
      <c r="P37" s="215">
        <v>2</v>
      </c>
      <c r="Q37" s="308"/>
      <c r="R37" s="308"/>
      <c r="S37" s="309" t="s">
        <v>249</v>
      </c>
      <c r="T37" s="214"/>
      <c r="U37" s="217"/>
      <c r="V37" s="218" t="s">
        <v>186</v>
      </c>
    </row>
    <row r="38" spans="1:22" ht="45.75" thickBot="1" x14ac:dyDescent="0.3">
      <c r="A38" s="284" t="str">
        <f t="shared" si="0"/>
        <v>AQ_1396</v>
      </c>
      <c r="B38" s="284" t="s">
        <v>1284</v>
      </c>
      <c r="C38" s="215" t="s">
        <v>1282</v>
      </c>
      <c r="D38" s="215" t="s">
        <v>1285</v>
      </c>
      <c r="E38" s="216"/>
      <c r="F38" s="216"/>
      <c r="G38" s="216"/>
      <c r="H38" s="216"/>
      <c r="I38" s="216"/>
      <c r="J38" s="308"/>
      <c r="K38" s="216"/>
      <c r="L38" s="216"/>
      <c r="M38" s="216"/>
      <c r="N38" s="216"/>
      <c r="O38" s="215">
        <v>9</v>
      </c>
      <c r="P38" s="215">
        <v>2</v>
      </c>
      <c r="Q38" s="308"/>
      <c r="R38" s="308"/>
      <c r="S38" s="309" t="s">
        <v>249</v>
      </c>
      <c r="T38" s="214"/>
      <c r="U38" s="217"/>
      <c r="V38" s="218" t="s">
        <v>186</v>
      </c>
    </row>
    <row r="39" spans="1:22" ht="45.75" thickBot="1" x14ac:dyDescent="0.3">
      <c r="A39" s="284" t="str">
        <f t="shared" si="0"/>
        <v>AQ_1602</v>
      </c>
      <c r="B39" s="284" t="s">
        <v>1286</v>
      </c>
      <c r="C39" s="215" t="s">
        <v>1282</v>
      </c>
      <c r="D39" s="215" t="s">
        <v>1287</v>
      </c>
      <c r="E39" s="216"/>
      <c r="F39" s="216"/>
      <c r="G39" s="216"/>
      <c r="H39" s="216"/>
      <c r="I39" s="216"/>
      <c r="J39" s="308"/>
      <c r="K39" s="216"/>
      <c r="L39" s="216"/>
      <c r="M39" s="216"/>
      <c r="N39" s="216"/>
      <c r="O39" s="215">
        <v>12</v>
      </c>
      <c r="P39" s="215">
        <v>2</v>
      </c>
      <c r="Q39" s="308"/>
      <c r="R39" s="308"/>
      <c r="S39" s="309" t="s">
        <v>249</v>
      </c>
      <c r="T39" s="214"/>
      <c r="U39" s="217"/>
      <c r="V39" s="218" t="s">
        <v>186</v>
      </c>
    </row>
    <row r="40" spans="1:22" ht="45.75" thickBot="1" x14ac:dyDescent="0.3">
      <c r="A40" s="284" t="str">
        <f t="shared" si="0"/>
        <v>AQ_1603</v>
      </c>
      <c r="B40" s="284" t="s">
        <v>1288</v>
      </c>
      <c r="C40" s="215" t="s">
        <v>1282</v>
      </c>
      <c r="D40" s="215" t="s">
        <v>1289</v>
      </c>
      <c r="E40" s="216"/>
      <c r="F40" s="216"/>
      <c r="G40" s="216"/>
      <c r="H40" s="216"/>
      <c r="I40" s="216"/>
      <c r="J40" s="308"/>
      <c r="K40" s="216"/>
      <c r="L40" s="216"/>
      <c r="M40" s="216"/>
      <c r="N40" s="216"/>
      <c r="O40" s="215">
        <v>9</v>
      </c>
      <c r="P40" s="215">
        <v>2</v>
      </c>
      <c r="Q40" s="308"/>
      <c r="R40" s="308"/>
      <c r="S40" s="309" t="s">
        <v>249</v>
      </c>
      <c r="T40" s="214"/>
      <c r="U40" s="217"/>
      <c r="V40" s="218" t="s">
        <v>186</v>
      </c>
    </row>
    <row r="41" spans="1:22" ht="30.75" thickBot="1" x14ac:dyDescent="0.3">
      <c r="A41" s="284" t="str">
        <f t="shared" si="0"/>
        <v>AQ_1330</v>
      </c>
      <c r="B41" s="284" t="s">
        <v>1290</v>
      </c>
      <c r="C41" s="215" t="s">
        <v>1291</v>
      </c>
      <c r="D41" s="215" t="s">
        <v>1292</v>
      </c>
      <c r="E41" s="216"/>
      <c r="F41" s="216"/>
      <c r="G41" s="216"/>
      <c r="H41" s="216"/>
      <c r="I41" s="216"/>
      <c r="J41" s="308"/>
      <c r="K41" s="216"/>
      <c r="L41" s="216"/>
      <c r="M41" s="216"/>
      <c r="N41" s="216"/>
      <c r="O41" s="215">
        <v>12</v>
      </c>
      <c r="P41" s="215">
        <v>3</v>
      </c>
      <c r="Q41" s="308"/>
      <c r="R41" s="308"/>
      <c r="S41" s="309" t="s">
        <v>249</v>
      </c>
      <c r="T41" s="214"/>
      <c r="U41" s="217"/>
      <c r="V41" s="218" t="s">
        <v>186</v>
      </c>
    </row>
    <row r="42" spans="1:22" ht="30.75" thickBot="1" x14ac:dyDescent="0.3">
      <c r="A42" s="284" t="s">
        <v>1293</v>
      </c>
      <c r="B42" s="284" t="s">
        <v>1294</v>
      </c>
      <c r="C42" s="215" t="s">
        <v>1295</v>
      </c>
      <c r="D42" s="215" t="s">
        <v>1296</v>
      </c>
      <c r="E42" s="216"/>
      <c r="F42" s="216"/>
      <c r="G42" s="216"/>
      <c r="H42" s="216"/>
      <c r="I42" s="216"/>
      <c r="J42" s="308"/>
      <c r="K42" s="216"/>
      <c r="L42" s="216"/>
      <c r="M42" s="216"/>
      <c r="N42" s="216"/>
      <c r="O42" s="215">
        <v>16</v>
      </c>
      <c r="P42" s="215">
        <v>2</v>
      </c>
      <c r="Q42" s="308"/>
      <c r="R42" s="308"/>
      <c r="S42" s="309" t="s">
        <v>249</v>
      </c>
      <c r="T42" s="214"/>
      <c r="U42" s="217"/>
      <c r="V42" s="218"/>
    </row>
    <row r="43" spans="1:22" ht="45.75" thickBot="1" x14ac:dyDescent="0.3">
      <c r="A43" s="284" t="s">
        <v>1297</v>
      </c>
      <c r="B43" s="284" t="s">
        <v>1298</v>
      </c>
      <c r="C43" s="215" t="s">
        <v>1295</v>
      </c>
      <c r="D43" s="215" t="s">
        <v>1299</v>
      </c>
      <c r="E43" s="216" t="s">
        <v>485</v>
      </c>
      <c r="F43" s="216"/>
      <c r="G43" s="216"/>
      <c r="H43" s="216"/>
      <c r="I43" s="216"/>
      <c r="J43" s="308">
        <v>1980</v>
      </c>
      <c r="K43" s="216" t="s">
        <v>528</v>
      </c>
      <c r="L43" s="216" t="s">
        <v>518</v>
      </c>
      <c r="M43" s="216" t="s">
        <v>546</v>
      </c>
      <c r="N43" s="216" t="s">
        <v>488</v>
      </c>
      <c r="O43" s="215">
        <v>16</v>
      </c>
      <c r="P43" s="215">
        <v>2</v>
      </c>
      <c r="Q43" s="375">
        <v>42216001</v>
      </c>
      <c r="R43" s="375">
        <v>13826556</v>
      </c>
      <c r="S43" s="309" t="s">
        <v>249</v>
      </c>
      <c r="T43" s="214"/>
      <c r="U43" s="217"/>
      <c r="V43" s="218"/>
    </row>
    <row r="44" spans="1:22" ht="15.75" thickBot="1" x14ac:dyDescent="0.3">
      <c r="A44" s="284" t="str">
        <f t="shared" si="0"/>
        <v>PE_1450</v>
      </c>
      <c r="B44" s="284" t="s">
        <v>1300</v>
      </c>
      <c r="C44" s="215" t="s">
        <v>1301</v>
      </c>
      <c r="D44" s="215" t="s">
        <v>1302</v>
      </c>
      <c r="E44" s="216"/>
      <c r="F44" s="216"/>
      <c r="G44" s="216"/>
      <c r="H44" s="216"/>
      <c r="I44" s="216"/>
      <c r="J44" s="308"/>
      <c r="K44" s="216"/>
      <c r="L44" s="216"/>
      <c r="M44" s="216"/>
      <c r="N44" s="216"/>
      <c r="O44" s="215">
        <v>52</v>
      </c>
      <c r="P44" s="215">
        <v>2</v>
      </c>
      <c r="Q44" s="308"/>
      <c r="R44" s="308"/>
      <c r="S44" s="309" t="s">
        <v>249</v>
      </c>
      <c r="T44" s="214"/>
      <c r="U44" s="217"/>
      <c r="V44" s="218"/>
    </row>
    <row r="45" spans="1:22" ht="30.75" thickBot="1" x14ac:dyDescent="0.3">
      <c r="A45" s="284" t="str">
        <f t="shared" si="0"/>
        <v>PE_A 30</v>
      </c>
      <c r="B45" s="284" t="s">
        <v>1303</v>
      </c>
      <c r="C45" s="215" t="s">
        <v>1301</v>
      </c>
      <c r="D45" s="215" t="s">
        <v>1304</v>
      </c>
      <c r="E45" s="216"/>
      <c r="F45" s="216"/>
      <c r="G45" s="216"/>
      <c r="H45" s="216"/>
      <c r="I45" s="216"/>
      <c r="J45" s="308"/>
      <c r="K45" s="216"/>
      <c r="L45" s="216"/>
      <c r="M45" s="216"/>
      <c r="N45" s="216"/>
      <c r="O45" s="215">
        <v>18</v>
      </c>
      <c r="P45" s="215">
        <v>5</v>
      </c>
      <c r="Q45" s="308"/>
      <c r="R45" s="308"/>
      <c r="S45" s="309" t="s">
        <v>249</v>
      </c>
      <c r="T45" s="214"/>
      <c r="U45" s="217"/>
      <c r="V45" s="218"/>
    </row>
    <row r="46" spans="1:22" ht="30.75" thickBot="1" x14ac:dyDescent="0.3">
      <c r="A46" s="284" t="str">
        <f t="shared" si="0"/>
        <v>PE_A 40</v>
      </c>
      <c r="B46" s="284" t="s">
        <v>1305</v>
      </c>
      <c r="C46" s="215" t="s">
        <v>1301</v>
      </c>
      <c r="D46" s="215" t="s">
        <v>1306</v>
      </c>
      <c r="E46" s="216"/>
      <c r="F46" s="216"/>
      <c r="G46" s="216"/>
      <c r="H46" s="216"/>
      <c r="I46" s="216"/>
      <c r="J46" s="308"/>
      <c r="K46" s="216"/>
      <c r="L46" s="216"/>
      <c r="M46" s="216"/>
      <c r="N46" s="216"/>
      <c r="O46" s="215">
        <v>18</v>
      </c>
      <c r="P46" s="215">
        <v>5</v>
      </c>
      <c r="Q46" s="308"/>
      <c r="R46" s="308"/>
      <c r="S46" s="309" t="s">
        <v>249</v>
      </c>
      <c r="T46" s="214"/>
      <c r="U46" s="217"/>
      <c r="V46" s="218"/>
    </row>
    <row r="47" spans="1:22" ht="30.75" thickBot="1" x14ac:dyDescent="0.3">
      <c r="A47" s="284" t="str">
        <f t="shared" si="0"/>
        <v>PE_ 110</v>
      </c>
      <c r="B47" s="284" t="s">
        <v>1307</v>
      </c>
      <c r="C47" s="215" t="s">
        <v>1301</v>
      </c>
      <c r="D47" s="215" t="s">
        <v>1308</v>
      </c>
      <c r="E47" s="216"/>
      <c r="F47" s="216"/>
      <c r="G47" s="216"/>
      <c r="H47" s="216"/>
      <c r="I47" s="216"/>
      <c r="J47" s="308"/>
      <c r="K47" s="216"/>
      <c r="L47" s="216"/>
      <c r="M47" s="216"/>
      <c r="N47" s="216"/>
      <c r="O47" s="215">
        <v>16</v>
      </c>
      <c r="P47" s="215">
        <v>4</v>
      </c>
      <c r="Q47" s="308"/>
      <c r="R47" s="308"/>
      <c r="S47" s="309" t="s">
        <v>249</v>
      </c>
      <c r="T47" s="214"/>
      <c r="U47" s="217"/>
      <c r="V47" s="218"/>
    </row>
    <row r="48" spans="1:22" ht="15.75" thickBot="1" x14ac:dyDescent="0.3">
      <c r="A48" s="284" t="str">
        <f t="shared" si="0"/>
        <v>PE_ 130</v>
      </c>
      <c r="B48" s="284" t="s">
        <v>1309</v>
      </c>
      <c r="C48" s="215" t="s">
        <v>1301</v>
      </c>
      <c r="D48" s="215" t="s">
        <v>1310</v>
      </c>
      <c r="E48" s="216"/>
      <c r="F48" s="216"/>
      <c r="G48" s="216"/>
      <c r="H48" s="216"/>
      <c r="I48" s="216"/>
      <c r="J48" s="308"/>
      <c r="K48" s="216"/>
      <c r="L48" s="216"/>
      <c r="M48" s="216"/>
      <c r="N48" s="216"/>
      <c r="O48" s="215">
        <v>18</v>
      </c>
      <c r="P48" s="215">
        <v>5</v>
      </c>
      <c r="Q48" s="308"/>
      <c r="R48" s="308"/>
      <c r="S48" s="309" t="s">
        <v>249</v>
      </c>
      <c r="T48" s="214"/>
      <c r="U48" s="217"/>
      <c r="V48" s="218"/>
    </row>
    <row r="49" spans="1:22" ht="30.75" thickBot="1" x14ac:dyDescent="0.3">
      <c r="A49" s="284" t="s">
        <v>1311</v>
      </c>
      <c r="B49" s="284" t="s">
        <v>1312</v>
      </c>
      <c r="C49" s="215" t="s">
        <v>1301</v>
      </c>
      <c r="D49" s="215" t="s">
        <v>1313</v>
      </c>
      <c r="E49" s="216"/>
      <c r="F49" s="216"/>
      <c r="G49" s="216"/>
      <c r="H49" s="216"/>
      <c r="I49" s="216"/>
      <c r="J49" s="308"/>
      <c r="K49" s="216"/>
      <c r="L49" s="216"/>
      <c r="M49" s="216"/>
      <c r="N49" s="216"/>
      <c r="O49" s="215">
        <v>20</v>
      </c>
      <c r="P49" s="215">
        <v>5</v>
      </c>
      <c r="Q49" s="375"/>
      <c r="R49" s="375"/>
      <c r="S49" s="309" t="s">
        <v>249</v>
      </c>
      <c r="T49" s="214"/>
      <c r="U49" s="217"/>
      <c r="V49" s="218"/>
    </row>
    <row r="50" spans="1:22" ht="30.75" thickBot="1" x14ac:dyDescent="0.3">
      <c r="A50" s="284" t="s">
        <v>1314</v>
      </c>
      <c r="B50" s="284" t="s">
        <v>1315</v>
      </c>
      <c r="C50" s="215" t="s">
        <v>1301</v>
      </c>
      <c r="D50" s="215" t="s">
        <v>1316</v>
      </c>
      <c r="E50" s="216"/>
      <c r="F50" s="216"/>
      <c r="G50" s="216"/>
      <c r="H50" s="216"/>
      <c r="I50" s="216"/>
      <c r="J50" s="308"/>
      <c r="K50" s="216"/>
      <c r="L50" s="216"/>
      <c r="M50" s="216"/>
      <c r="N50" s="216"/>
      <c r="O50" s="215">
        <v>18</v>
      </c>
      <c r="P50" s="215">
        <v>5</v>
      </c>
      <c r="Q50" s="308"/>
      <c r="R50" s="308"/>
      <c r="S50" s="309" t="s">
        <v>249</v>
      </c>
      <c r="T50" s="214"/>
      <c r="U50" s="217"/>
      <c r="V50" s="218"/>
    </row>
    <row r="51" spans="1:22" ht="15.75" thickBot="1" x14ac:dyDescent="0.3">
      <c r="A51" s="284" t="str">
        <f t="shared" si="0"/>
        <v>PE_1420</v>
      </c>
      <c r="B51" s="284" t="s">
        <v>1317</v>
      </c>
      <c r="C51" s="215" t="s">
        <v>1301</v>
      </c>
      <c r="D51" s="215" t="s">
        <v>1318</v>
      </c>
      <c r="E51" s="216"/>
      <c r="F51" s="216"/>
      <c r="G51" s="216"/>
      <c r="H51" s="216"/>
      <c r="I51" s="216"/>
      <c r="J51" s="308"/>
      <c r="K51" s="216"/>
      <c r="L51" s="216"/>
      <c r="M51" s="216"/>
      <c r="N51" s="216"/>
      <c r="O51" s="215">
        <v>20</v>
      </c>
      <c r="P51" s="215">
        <v>5</v>
      </c>
      <c r="Q51" s="308"/>
      <c r="R51" s="308"/>
      <c r="S51" s="309" t="s">
        <v>249</v>
      </c>
      <c r="T51" s="214"/>
      <c r="U51" s="217"/>
      <c r="V51" s="218"/>
    </row>
    <row r="52" spans="1:22" ht="15.75" thickBot="1" x14ac:dyDescent="0.3">
      <c r="A52" s="284" t="str">
        <f t="shared" si="0"/>
        <v>PE_1480</v>
      </c>
      <c r="B52" s="284" t="s">
        <v>1319</v>
      </c>
      <c r="C52" s="215" t="s">
        <v>1301</v>
      </c>
      <c r="D52" s="215" t="s">
        <v>1320</v>
      </c>
      <c r="E52" s="216"/>
      <c r="F52" s="216"/>
      <c r="G52" s="216"/>
      <c r="H52" s="216"/>
      <c r="I52" s="216"/>
      <c r="J52" s="308"/>
      <c r="K52" s="216"/>
      <c r="L52" s="216"/>
      <c r="M52" s="216"/>
      <c r="N52" s="216"/>
      <c r="O52" s="215">
        <v>18</v>
      </c>
      <c r="P52" s="215">
        <v>3</v>
      </c>
      <c r="Q52" s="308"/>
      <c r="R52" s="308"/>
      <c r="S52" s="309" t="s">
        <v>249</v>
      </c>
      <c r="T52" s="214"/>
      <c r="U52" s="217"/>
      <c r="V52" s="218"/>
    </row>
    <row r="53" spans="1:22" ht="15.75" thickBot="1" x14ac:dyDescent="0.3">
      <c r="A53" s="284" t="str">
        <f t="shared" si="0"/>
        <v>PE_1660</v>
      </c>
      <c r="B53" s="284" t="s">
        <v>1321</v>
      </c>
      <c r="C53" s="215" t="s">
        <v>1301</v>
      </c>
      <c r="D53" s="215" t="s">
        <v>1322</v>
      </c>
      <c r="E53" s="216"/>
      <c r="F53" s="216"/>
      <c r="G53" s="216"/>
      <c r="H53" s="216"/>
      <c r="I53" s="216"/>
      <c r="J53" s="308"/>
      <c r="K53" s="216"/>
      <c r="L53" s="216"/>
      <c r="M53" s="216"/>
      <c r="N53" s="216"/>
      <c r="O53" s="215">
        <v>32</v>
      </c>
      <c r="P53" s="215">
        <v>4</v>
      </c>
      <c r="Q53" s="308"/>
      <c r="R53" s="308"/>
      <c r="S53" s="309" t="s">
        <v>249</v>
      </c>
      <c r="T53" s="214"/>
      <c r="U53" s="217"/>
      <c r="V53" s="218"/>
    </row>
    <row r="54" spans="1:22" ht="15.75" thickBot="1" x14ac:dyDescent="0.3">
      <c r="A54" s="284" t="str">
        <f t="shared" si="0"/>
        <v>PE_2670</v>
      </c>
      <c r="B54" s="284" t="s">
        <v>1323</v>
      </c>
      <c r="C54" s="215" t="s">
        <v>1301</v>
      </c>
      <c r="D54" s="215" t="s">
        <v>1324</v>
      </c>
      <c r="E54" s="216"/>
      <c r="F54" s="216"/>
      <c r="G54" s="216"/>
      <c r="H54" s="216"/>
      <c r="I54" s="216"/>
      <c r="J54" s="308"/>
      <c r="K54" s="216"/>
      <c r="L54" s="216"/>
      <c r="M54" s="216"/>
      <c r="N54" s="216"/>
      <c r="O54" s="215">
        <v>24</v>
      </c>
      <c r="P54" s="215">
        <v>3</v>
      </c>
      <c r="Q54" s="308"/>
      <c r="R54" s="308"/>
      <c r="S54" s="309" t="s">
        <v>249</v>
      </c>
      <c r="T54" s="214"/>
      <c r="U54" s="217"/>
      <c r="V54" s="218"/>
    </row>
    <row r="55" spans="1:22" ht="15.75" thickBot="1" x14ac:dyDescent="0.3">
      <c r="A55" s="284" t="str">
        <f t="shared" si="0"/>
        <v>PE_2880</v>
      </c>
      <c r="B55" s="284" t="s">
        <v>1325</v>
      </c>
      <c r="C55" s="215" t="s">
        <v>1301</v>
      </c>
      <c r="D55" s="215" t="s">
        <v>1326</v>
      </c>
      <c r="E55" s="216"/>
      <c r="F55" s="216"/>
      <c r="G55" s="216"/>
      <c r="H55" s="216"/>
      <c r="I55" s="216"/>
      <c r="J55" s="308"/>
      <c r="K55" s="216"/>
      <c r="L55" s="216"/>
      <c r="M55" s="216"/>
      <c r="N55" s="216"/>
      <c r="O55" s="215">
        <v>30</v>
      </c>
      <c r="P55" s="215">
        <v>3</v>
      </c>
      <c r="Q55" s="308"/>
      <c r="R55" s="308"/>
      <c r="S55" s="309" t="s">
        <v>249</v>
      </c>
      <c r="T55" s="214"/>
      <c r="U55" s="217"/>
      <c r="V55" s="218"/>
    </row>
    <row r="56" spans="1:22" ht="15.75" thickBot="1" x14ac:dyDescent="0.3">
      <c r="A56" s="284" t="str">
        <f t="shared" si="0"/>
        <v>PE_2970</v>
      </c>
      <c r="B56" s="284" t="s">
        <v>1327</v>
      </c>
      <c r="C56" s="215" t="s">
        <v>1301</v>
      </c>
      <c r="D56" s="215" t="s">
        <v>1328</v>
      </c>
      <c r="E56" s="216"/>
      <c r="F56" s="216"/>
      <c r="G56" s="216"/>
      <c r="H56" s="216"/>
      <c r="I56" s="216"/>
      <c r="J56" s="308"/>
      <c r="K56" s="216"/>
      <c r="L56" s="216"/>
      <c r="M56" s="216"/>
      <c r="N56" s="216"/>
      <c r="O56" s="215">
        <v>30</v>
      </c>
      <c r="P56" s="215">
        <v>3</v>
      </c>
      <c r="Q56" s="308"/>
      <c r="R56" s="308"/>
      <c r="S56" s="309" t="s">
        <v>249</v>
      </c>
      <c r="T56" s="214"/>
      <c r="U56" s="217"/>
      <c r="V56" s="218"/>
    </row>
    <row r="57" spans="1:22" ht="15.75" thickBot="1" x14ac:dyDescent="0.3">
      <c r="A57" s="284" t="str">
        <f t="shared" si="0"/>
        <v>PE_2805</v>
      </c>
      <c r="B57" s="284" t="s">
        <v>1329</v>
      </c>
      <c r="C57" s="215" t="s">
        <v>1301</v>
      </c>
      <c r="D57" s="215" t="s">
        <v>1330</v>
      </c>
      <c r="E57" s="216"/>
      <c r="F57" s="216"/>
      <c r="G57" s="216"/>
      <c r="H57" s="216"/>
      <c r="I57" s="216"/>
      <c r="J57" s="308"/>
      <c r="K57" s="216"/>
      <c r="L57" s="216"/>
      <c r="M57" s="216"/>
      <c r="N57" s="216"/>
      <c r="O57" s="215">
        <v>12</v>
      </c>
      <c r="P57" s="215">
        <v>3</v>
      </c>
      <c r="Q57" s="308"/>
      <c r="R57" s="308"/>
      <c r="S57" s="309" t="s">
        <v>249</v>
      </c>
      <c r="T57" s="214"/>
      <c r="U57" s="217"/>
      <c r="V57" s="218"/>
    </row>
    <row r="58" spans="1:22" ht="30.75" thickBot="1" x14ac:dyDescent="0.3">
      <c r="A58" s="284" t="str">
        <f t="shared" si="0"/>
        <v>TE_89</v>
      </c>
      <c r="B58" s="284">
        <v>89</v>
      </c>
      <c r="C58" s="215" t="s">
        <v>1331</v>
      </c>
      <c r="D58" s="215" t="s">
        <v>1332</v>
      </c>
      <c r="E58" s="216"/>
      <c r="F58" s="216"/>
      <c r="G58" s="216"/>
      <c r="H58" s="216"/>
      <c r="I58" s="216"/>
      <c r="J58" s="308"/>
      <c r="K58" s="216"/>
      <c r="L58" s="216"/>
      <c r="M58" s="216"/>
      <c r="N58" s="216"/>
      <c r="O58" s="215">
        <v>4</v>
      </c>
      <c r="P58" s="215">
        <v>3</v>
      </c>
      <c r="Q58" s="308"/>
      <c r="R58" s="308"/>
      <c r="S58" s="309" t="s">
        <v>249</v>
      </c>
      <c r="T58" s="214"/>
      <c r="U58" s="217"/>
      <c r="V58" s="218"/>
    </row>
    <row r="59" spans="1:22" ht="30.75" thickBot="1" x14ac:dyDescent="0.3">
      <c r="A59" s="284" t="str">
        <f t="shared" si="0"/>
        <v>TE_109</v>
      </c>
      <c r="B59" s="284">
        <v>109</v>
      </c>
      <c r="C59" s="215" t="s">
        <v>1333</v>
      </c>
      <c r="D59" s="215" t="s">
        <v>1334</v>
      </c>
      <c r="E59" s="216"/>
      <c r="F59" s="216"/>
      <c r="G59" s="216"/>
      <c r="H59" s="216"/>
      <c r="I59" s="216"/>
      <c r="J59" s="308"/>
      <c r="K59" s="216"/>
      <c r="L59" s="216"/>
      <c r="M59" s="216"/>
      <c r="N59" s="216"/>
      <c r="O59" s="215">
        <v>4</v>
      </c>
      <c r="P59" s="215">
        <v>3</v>
      </c>
      <c r="Q59" s="308"/>
      <c r="R59" s="308"/>
      <c r="S59" s="309" t="s">
        <v>249</v>
      </c>
      <c r="T59" s="214"/>
      <c r="U59" s="217"/>
      <c r="V59" s="218"/>
    </row>
    <row r="60" spans="1:22" ht="30.75" thickBot="1" x14ac:dyDescent="0.3">
      <c r="A60" s="284" t="str">
        <f t="shared" si="0"/>
        <v>TE_120</v>
      </c>
      <c r="B60" s="284">
        <v>120</v>
      </c>
      <c r="C60" s="215" t="s">
        <v>1335</v>
      </c>
      <c r="D60" s="215" t="s">
        <v>1336</v>
      </c>
      <c r="E60" s="216"/>
      <c r="F60" s="216"/>
      <c r="G60" s="216"/>
      <c r="H60" s="216"/>
      <c r="I60" s="216"/>
      <c r="J60" s="308"/>
      <c r="K60" s="216"/>
      <c r="L60" s="216"/>
      <c r="M60" s="216"/>
      <c r="N60" s="216"/>
      <c r="O60" s="215">
        <v>4</v>
      </c>
      <c r="P60" s="215">
        <v>3</v>
      </c>
      <c r="Q60" s="308"/>
      <c r="R60" s="308"/>
      <c r="S60" s="309" t="s">
        <v>249</v>
      </c>
      <c r="T60" s="214"/>
      <c r="U60" s="217"/>
      <c r="V60" s="218"/>
    </row>
    <row r="61" spans="1:22" ht="30.75" thickBot="1" x14ac:dyDescent="0.3">
      <c r="A61" s="284" t="str">
        <f t="shared" si="0"/>
        <v>TE_456</v>
      </c>
      <c r="B61" s="284">
        <v>456</v>
      </c>
      <c r="C61" s="215" t="s">
        <v>1337</v>
      </c>
      <c r="D61" s="215" t="s">
        <v>1338</v>
      </c>
      <c r="E61" s="216"/>
      <c r="F61" s="216"/>
      <c r="G61" s="216"/>
      <c r="H61" s="216"/>
      <c r="I61" s="216"/>
      <c r="J61" s="308"/>
      <c r="K61" s="216"/>
      <c r="L61" s="216"/>
      <c r="M61" s="216"/>
      <c r="N61" s="216"/>
      <c r="O61" s="215">
        <v>2</v>
      </c>
      <c r="P61" s="215">
        <v>2</v>
      </c>
      <c r="Q61" s="308"/>
      <c r="R61" s="308"/>
      <c r="S61" s="309" t="s">
        <v>249</v>
      </c>
      <c r="T61" s="214"/>
      <c r="U61" s="217"/>
      <c r="V61" s="218"/>
    </row>
    <row r="62" spans="1:22" ht="30.75" thickBot="1" x14ac:dyDescent="0.3">
      <c r="A62" s="284" t="str">
        <f t="shared" si="0"/>
        <v>TE_518</v>
      </c>
      <c r="B62" s="284">
        <v>518</v>
      </c>
      <c r="C62" s="215" t="s">
        <v>1339</v>
      </c>
      <c r="D62" s="215" t="s">
        <v>1340</v>
      </c>
      <c r="E62" s="216"/>
      <c r="F62" s="216"/>
      <c r="G62" s="216"/>
      <c r="H62" s="216"/>
      <c r="I62" s="216"/>
      <c r="J62" s="308"/>
      <c r="K62" s="216"/>
      <c r="L62" s="216"/>
      <c r="M62" s="216"/>
      <c r="N62" s="216"/>
      <c r="O62" s="215">
        <v>6</v>
      </c>
      <c r="P62" s="215">
        <v>3</v>
      </c>
      <c r="Q62" s="308"/>
      <c r="R62" s="308"/>
      <c r="S62" s="309" t="s">
        <v>249</v>
      </c>
      <c r="T62" s="214"/>
      <c r="U62" s="217"/>
      <c r="V62" s="218"/>
    </row>
    <row r="63" spans="1:22" ht="30.75" thickBot="1" x14ac:dyDescent="0.3">
      <c r="A63" s="284" t="str">
        <f t="shared" si="0"/>
        <v>TE_571</v>
      </c>
      <c r="B63" s="284">
        <v>571</v>
      </c>
      <c r="C63" s="215" t="s">
        <v>1341</v>
      </c>
      <c r="D63" s="215" t="s">
        <v>1342</v>
      </c>
      <c r="E63" s="216"/>
      <c r="F63" s="216"/>
      <c r="G63" s="216"/>
      <c r="H63" s="216"/>
      <c r="I63" s="216"/>
      <c r="J63" s="308"/>
      <c r="K63" s="216"/>
      <c r="L63" s="216"/>
      <c r="M63" s="216"/>
      <c r="N63" s="216"/>
      <c r="O63" s="215">
        <v>8</v>
      </c>
      <c r="P63" s="215">
        <v>4</v>
      </c>
      <c r="Q63" s="308"/>
      <c r="R63" s="308"/>
      <c r="S63" s="309" t="s">
        <v>249</v>
      </c>
      <c r="T63" s="214"/>
      <c r="U63" s="217"/>
      <c r="V63" s="218"/>
    </row>
    <row r="64" spans="1:22" ht="30.75" thickBot="1" x14ac:dyDescent="0.3">
      <c r="A64" s="284" t="str">
        <f t="shared" si="0"/>
        <v>TE_586</v>
      </c>
      <c r="B64" s="284">
        <v>586</v>
      </c>
      <c r="C64" s="215" t="s">
        <v>1343</v>
      </c>
      <c r="D64" s="215" t="s">
        <v>1344</v>
      </c>
      <c r="E64" s="216"/>
      <c r="F64" s="216"/>
      <c r="G64" s="216"/>
      <c r="H64" s="216"/>
      <c r="I64" s="216"/>
      <c r="J64" s="308"/>
      <c r="K64" s="216"/>
      <c r="L64" s="216"/>
      <c r="M64" s="216"/>
      <c r="N64" s="216"/>
      <c r="O64" s="215">
        <v>6</v>
      </c>
      <c r="P64" s="215">
        <v>3</v>
      </c>
      <c r="Q64" s="308"/>
      <c r="R64" s="308"/>
      <c r="S64" s="309" t="s">
        <v>249</v>
      </c>
      <c r="T64" s="214"/>
      <c r="U64" s="217"/>
      <c r="V64" s="218"/>
    </row>
    <row r="65" spans="1:22" ht="30.75" thickBot="1" x14ac:dyDescent="0.3">
      <c r="A65" s="284" t="str">
        <f t="shared" si="0"/>
        <v>TE_591</v>
      </c>
      <c r="B65" s="284">
        <v>591</v>
      </c>
      <c r="C65" s="215" t="s">
        <v>1333</v>
      </c>
      <c r="D65" s="215" t="s">
        <v>1345</v>
      </c>
      <c r="E65" s="216"/>
      <c r="F65" s="216"/>
      <c r="G65" s="216"/>
      <c r="H65" s="216"/>
      <c r="I65" s="216"/>
      <c r="J65" s="308"/>
      <c r="K65" s="216"/>
      <c r="L65" s="216"/>
      <c r="M65" s="216"/>
      <c r="N65" s="216"/>
      <c r="O65" s="215">
        <v>8</v>
      </c>
      <c r="P65" s="215">
        <v>3</v>
      </c>
      <c r="Q65" s="308"/>
      <c r="R65" s="308"/>
      <c r="S65" s="309" t="s">
        <v>249</v>
      </c>
      <c r="T65" s="214"/>
      <c r="U65" s="217"/>
      <c r="V65" s="218"/>
    </row>
    <row r="66" spans="1:22" ht="30.75" thickBot="1" x14ac:dyDescent="0.3">
      <c r="A66" s="284" t="str">
        <f t="shared" si="0"/>
        <v>TE_600</v>
      </c>
      <c r="B66" s="284">
        <v>600</v>
      </c>
      <c r="C66" s="215" t="s">
        <v>1346</v>
      </c>
      <c r="D66" s="215" t="s">
        <v>1347</v>
      </c>
      <c r="E66" s="216"/>
      <c r="F66" s="216"/>
      <c r="G66" s="216"/>
      <c r="H66" s="216"/>
      <c r="I66" s="216"/>
      <c r="J66" s="308"/>
      <c r="K66" s="216"/>
      <c r="L66" s="216"/>
      <c r="M66" s="216"/>
      <c r="N66" s="216"/>
      <c r="O66" s="215">
        <v>8</v>
      </c>
      <c r="P66" s="215">
        <v>4</v>
      </c>
      <c r="Q66" s="308"/>
      <c r="R66" s="308"/>
      <c r="S66" s="309" t="s">
        <v>249</v>
      </c>
      <c r="T66" s="214"/>
      <c r="U66" s="217"/>
      <c r="V66" s="218"/>
    </row>
    <row r="67" spans="1:22" ht="30.75" thickBot="1" x14ac:dyDescent="0.3">
      <c r="A67" s="284" t="str">
        <f t="shared" si="0"/>
        <v>TE_615</v>
      </c>
      <c r="B67" s="284">
        <v>615</v>
      </c>
      <c r="C67" s="215" t="s">
        <v>1337</v>
      </c>
      <c r="D67" s="215" t="s">
        <v>1348</v>
      </c>
      <c r="E67" s="216"/>
      <c r="F67" s="216"/>
      <c r="G67" s="216"/>
      <c r="H67" s="216"/>
      <c r="I67" s="216"/>
      <c r="J67" s="308"/>
      <c r="K67" s="216"/>
      <c r="L67" s="216"/>
      <c r="M67" s="216"/>
      <c r="N67" s="216"/>
      <c r="O67" s="215">
        <v>8</v>
      </c>
      <c r="P67" s="215">
        <v>3</v>
      </c>
      <c r="Q67" s="308"/>
      <c r="R67" s="308"/>
      <c r="S67" s="309" t="s">
        <v>249</v>
      </c>
      <c r="T67" s="214"/>
      <c r="U67" s="217"/>
      <c r="V67" s="218"/>
    </row>
    <row r="68" spans="1:22" ht="15.75" thickBot="1" x14ac:dyDescent="0.3">
      <c r="A68" s="284" t="str">
        <f t="shared" ref="A68:A131" si="1">CONCATENATE(LEFT(C68,2),"_",RIGHT(B68,4))</f>
        <v>TE_86</v>
      </c>
      <c r="B68" s="284">
        <v>86</v>
      </c>
      <c r="C68" s="215" t="s">
        <v>1349</v>
      </c>
      <c r="D68" s="215" t="s">
        <v>1350</v>
      </c>
      <c r="E68" s="216"/>
      <c r="F68" s="216"/>
      <c r="G68" s="216"/>
      <c r="H68" s="216"/>
      <c r="I68" s="216"/>
      <c r="J68" s="308"/>
      <c r="K68" s="216"/>
      <c r="L68" s="216"/>
      <c r="M68" s="216"/>
      <c r="N68" s="216"/>
      <c r="O68" s="215">
        <v>2</v>
      </c>
      <c r="P68" s="215">
        <v>1</v>
      </c>
      <c r="Q68" s="308"/>
      <c r="R68" s="308"/>
      <c r="S68" s="309" t="s">
        <v>249</v>
      </c>
      <c r="T68" s="214"/>
      <c r="U68" s="217"/>
      <c r="V68" s="218"/>
    </row>
    <row r="69" spans="1:22" ht="15.75" thickBot="1" x14ac:dyDescent="0.3">
      <c r="A69" s="284" t="str">
        <f t="shared" si="1"/>
        <v>TE_348</v>
      </c>
      <c r="B69" s="284">
        <v>348</v>
      </c>
      <c r="C69" s="215" t="s">
        <v>1351</v>
      </c>
      <c r="D69" s="215" t="s">
        <v>1352</v>
      </c>
      <c r="E69" s="216"/>
      <c r="F69" s="216"/>
      <c r="G69" s="216"/>
      <c r="H69" s="216"/>
      <c r="I69" s="216"/>
      <c r="J69" s="308"/>
      <c r="K69" s="216"/>
      <c r="L69" s="216"/>
      <c r="M69" s="216"/>
      <c r="N69" s="216"/>
      <c r="O69" s="215">
        <v>12</v>
      </c>
      <c r="P69" s="215">
        <v>4</v>
      </c>
      <c r="Q69" s="308"/>
      <c r="R69" s="308"/>
      <c r="S69" s="309" t="s">
        <v>249</v>
      </c>
      <c r="T69" s="214"/>
      <c r="U69" s="217"/>
      <c r="V69" s="218"/>
    </row>
    <row r="70" spans="1:22" ht="15.75" thickBot="1" x14ac:dyDescent="0.3">
      <c r="A70" s="284" t="str">
        <f t="shared" si="1"/>
        <v>TE_349</v>
      </c>
      <c r="B70" s="284">
        <v>349</v>
      </c>
      <c r="C70" s="215" t="s">
        <v>1351</v>
      </c>
      <c r="D70" s="215" t="s">
        <v>1353</v>
      </c>
      <c r="E70" s="216"/>
      <c r="F70" s="216"/>
      <c r="G70" s="216"/>
      <c r="H70" s="216"/>
      <c r="I70" s="216"/>
      <c r="J70" s="308"/>
      <c r="K70" s="216"/>
      <c r="L70" s="216"/>
      <c r="M70" s="216"/>
      <c r="N70" s="216"/>
      <c r="O70" s="215">
        <v>12</v>
      </c>
      <c r="P70" s="215">
        <v>4</v>
      </c>
      <c r="Q70" s="308"/>
      <c r="R70" s="308"/>
      <c r="S70" s="309" t="s">
        <v>249</v>
      </c>
      <c r="T70" s="214"/>
      <c r="U70" s="217"/>
      <c r="V70" s="218"/>
    </row>
    <row r="71" spans="1:22" ht="45.75" thickBot="1" x14ac:dyDescent="0.3">
      <c r="A71" s="284" t="str">
        <f t="shared" si="1"/>
        <v>TE_549</v>
      </c>
      <c r="B71" s="284">
        <v>549</v>
      </c>
      <c r="C71" s="215" t="s">
        <v>1335</v>
      </c>
      <c r="D71" s="215" t="s">
        <v>1354</v>
      </c>
      <c r="E71" s="216"/>
      <c r="F71" s="216"/>
      <c r="G71" s="216"/>
      <c r="H71" s="216"/>
      <c r="I71" s="216"/>
      <c r="J71" s="308"/>
      <c r="K71" s="216"/>
      <c r="L71" s="216"/>
      <c r="M71" s="216"/>
      <c r="N71" s="216"/>
      <c r="O71" s="215">
        <v>4</v>
      </c>
      <c r="P71" s="215">
        <v>3</v>
      </c>
      <c r="Q71" s="308"/>
      <c r="R71" s="308"/>
      <c r="S71" s="309" t="s">
        <v>249</v>
      </c>
      <c r="T71" s="214"/>
      <c r="U71" s="217"/>
      <c r="V71" s="218"/>
    </row>
    <row r="72" spans="1:22" ht="30.75" thickBot="1" x14ac:dyDescent="0.3">
      <c r="A72" s="284" t="str">
        <f t="shared" si="1"/>
        <v>TE_626</v>
      </c>
      <c r="B72" s="284">
        <v>626</v>
      </c>
      <c r="C72" s="215" t="s">
        <v>1335</v>
      </c>
      <c r="D72" s="215" t="s">
        <v>1355</v>
      </c>
      <c r="E72" s="216"/>
      <c r="F72" s="216"/>
      <c r="G72" s="216"/>
      <c r="H72" s="216"/>
      <c r="I72" s="216"/>
      <c r="J72" s="308"/>
      <c r="K72" s="216"/>
      <c r="L72" s="216"/>
      <c r="M72" s="216"/>
      <c r="N72" s="216"/>
      <c r="O72" s="215">
        <v>6</v>
      </c>
      <c r="P72" s="215">
        <v>3</v>
      </c>
      <c r="Q72" s="308"/>
      <c r="R72" s="308"/>
      <c r="S72" s="309" t="s">
        <v>249</v>
      </c>
      <c r="T72" s="214"/>
      <c r="U72" s="217"/>
      <c r="V72" s="218"/>
    </row>
    <row r="73" spans="1:22" ht="30.75" thickBot="1" x14ac:dyDescent="0.3">
      <c r="A73" s="284" t="str">
        <f t="shared" si="1"/>
        <v>TE_632</v>
      </c>
      <c r="B73" s="284">
        <v>632</v>
      </c>
      <c r="C73" s="215" t="s">
        <v>1356</v>
      </c>
      <c r="D73" s="215" t="s">
        <v>1357</v>
      </c>
      <c r="E73" s="216"/>
      <c r="F73" s="216"/>
      <c r="G73" s="216"/>
      <c r="H73" s="216"/>
      <c r="I73" s="216"/>
      <c r="J73" s="308"/>
      <c r="K73" s="216"/>
      <c r="L73" s="216"/>
      <c r="M73" s="216"/>
      <c r="N73" s="216"/>
      <c r="O73" s="215">
        <v>3</v>
      </c>
      <c r="P73" s="215">
        <v>2</v>
      </c>
      <c r="Q73" s="308"/>
      <c r="R73" s="308"/>
      <c r="S73" s="309" t="s">
        <v>249</v>
      </c>
      <c r="T73" s="214"/>
      <c r="U73" s="217"/>
      <c r="V73" s="218"/>
    </row>
    <row r="74" spans="1:22" ht="30.75" thickBot="1" x14ac:dyDescent="0.3">
      <c r="A74" s="284" t="str">
        <f t="shared" si="1"/>
        <v>TE_185</v>
      </c>
      <c r="B74" s="284">
        <v>185</v>
      </c>
      <c r="C74" s="215" t="s">
        <v>1358</v>
      </c>
      <c r="D74" s="215" t="s">
        <v>1359</v>
      </c>
      <c r="E74" s="216"/>
      <c r="F74" s="216"/>
      <c r="G74" s="216"/>
      <c r="H74" s="216"/>
      <c r="I74" s="216"/>
      <c r="J74" s="308"/>
      <c r="K74" s="216"/>
      <c r="L74" s="216"/>
      <c r="M74" s="216"/>
      <c r="N74" s="216"/>
      <c r="O74" s="215">
        <v>6</v>
      </c>
      <c r="P74" s="215">
        <v>4</v>
      </c>
      <c r="Q74" s="308"/>
      <c r="R74" s="308"/>
      <c r="S74" s="309" t="s">
        <v>249</v>
      </c>
      <c r="T74" s="214"/>
      <c r="U74" s="217"/>
      <c r="V74" s="218"/>
    </row>
    <row r="75" spans="1:22" ht="30.75" thickBot="1" x14ac:dyDescent="0.3">
      <c r="A75" s="284" t="str">
        <f t="shared" si="1"/>
        <v>TE_216</v>
      </c>
      <c r="B75" s="284">
        <v>216</v>
      </c>
      <c r="C75" s="215" t="s">
        <v>1360</v>
      </c>
      <c r="D75" s="215" t="s">
        <v>1361</v>
      </c>
      <c r="E75" s="216"/>
      <c r="F75" s="216"/>
      <c r="G75" s="216"/>
      <c r="H75" s="216"/>
      <c r="I75" s="216"/>
      <c r="J75" s="308"/>
      <c r="K75" s="216"/>
      <c r="L75" s="216"/>
      <c r="M75" s="216"/>
      <c r="N75" s="216"/>
      <c r="O75" s="215">
        <v>6</v>
      </c>
      <c r="P75" s="215">
        <v>4</v>
      </c>
      <c r="Q75" s="308"/>
      <c r="R75" s="308"/>
      <c r="S75" s="309" t="s">
        <v>249</v>
      </c>
      <c r="T75" s="214"/>
      <c r="U75" s="217"/>
      <c r="V75" s="218"/>
    </row>
    <row r="76" spans="1:22" ht="30.75" thickBot="1" x14ac:dyDescent="0.3">
      <c r="A76" s="284" t="str">
        <f t="shared" si="1"/>
        <v>TE_357</v>
      </c>
      <c r="B76" s="284">
        <v>357</v>
      </c>
      <c r="C76" s="215" t="s">
        <v>1351</v>
      </c>
      <c r="D76" s="215" t="s">
        <v>1362</v>
      </c>
      <c r="E76" s="216"/>
      <c r="F76" s="216"/>
      <c r="G76" s="216"/>
      <c r="H76" s="216"/>
      <c r="I76" s="216"/>
      <c r="J76" s="308"/>
      <c r="K76" s="216"/>
      <c r="L76" s="216"/>
      <c r="M76" s="216"/>
      <c r="N76" s="216"/>
      <c r="O76" s="215">
        <v>8</v>
      </c>
      <c r="P76" s="215">
        <v>4</v>
      </c>
      <c r="Q76" s="308"/>
      <c r="R76" s="308"/>
      <c r="S76" s="309" t="s">
        <v>249</v>
      </c>
      <c r="T76" s="214"/>
      <c r="U76" s="217"/>
      <c r="V76" s="218"/>
    </row>
    <row r="77" spans="1:22" ht="30.75" thickBot="1" x14ac:dyDescent="0.3">
      <c r="A77" s="284" t="str">
        <f t="shared" si="1"/>
        <v>TE_467</v>
      </c>
      <c r="B77" s="284">
        <v>467</v>
      </c>
      <c r="C77" s="215" t="s">
        <v>1363</v>
      </c>
      <c r="D77" s="215" t="s">
        <v>1364</v>
      </c>
      <c r="E77" s="216"/>
      <c r="F77" s="216"/>
      <c r="G77" s="216"/>
      <c r="H77" s="216"/>
      <c r="I77" s="216"/>
      <c r="J77" s="308"/>
      <c r="K77" s="216"/>
      <c r="L77" s="216"/>
      <c r="M77" s="216"/>
      <c r="N77" s="216"/>
      <c r="O77" s="215">
        <v>9</v>
      </c>
      <c r="P77" s="215">
        <v>4</v>
      </c>
      <c r="Q77" s="308"/>
      <c r="R77" s="308"/>
      <c r="S77" s="309" t="s">
        <v>249</v>
      </c>
      <c r="T77" s="214"/>
      <c r="U77" s="217"/>
      <c r="V77" s="218"/>
    </row>
    <row r="78" spans="1:22" ht="30.75" thickBot="1" x14ac:dyDescent="0.3">
      <c r="A78" s="284" t="str">
        <f t="shared" si="1"/>
        <v>TE_642</v>
      </c>
      <c r="B78" s="284">
        <v>642</v>
      </c>
      <c r="C78" s="215" t="s">
        <v>1365</v>
      </c>
      <c r="D78" s="215" t="s">
        <v>1366</v>
      </c>
      <c r="E78" s="216"/>
      <c r="F78" s="216"/>
      <c r="G78" s="216"/>
      <c r="H78" s="216"/>
      <c r="I78" s="216"/>
      <c r="J78" s="308"/>
      <c r="K78" s="216"/>
      <c r="L78" s="216"/>
      <c r="M78" s="216"/>
      <c r="N78" s="216"/>
      <c r="O78" s="215">
        <v>4</v>
      </c>
      <c r="P78" s="215">
        <v>3</v>
      </c>
      <c r="Q78" s="308"/>
      <c r="R78" s="308"/>
      <c r="S78" s="309" t="s">
        <v>249</v>
      </c>
      <c r="T78" s="214"/>
      <c r="U78" s="217"/>
      <c r="V78" s="218"/>
    </row>
    <row r="79" spans="1:22" ht="15.75" thickBot="1" x14ac:dyDescent="0.3">
      <c r="A79" s="284" t="str">
        <f t="shared" si="1"/>
        <v>TE_63</v>
      </c>
      <c r="B79" s="284">
        <v>63</v>
      </c>
      <c r="C79" s="215" t="s">
        <v>1367</v>
      </c>
      <c r="D79" s="215" t="s">
        <v>1368</v>
      </c>
      <c r="E79" s="216"/>
      <c r="F79" s="216"/>
      <c r="G79" s="216"/>
      <c r="H79" s="216"/>
      <c r="I79" s="216"/>
      <c r="J79" s="308"/>
      <c r="K79" s="216"/>
      <c r="L79" s="216"/>
      <c r="M79" s="216"/>
      <c r="N79" s="216"/>
      <c r="O79" s="215">
        <v>4</v>
      </c>
      <c r="P79" s="215">
        <v>3</v>
      </c>
      <c r="Q79" s="308"/>
      <c r="R79" s="308"/>
      <c r="S79" s="309" t="s">
        <v>249</v>
      </c>
      <c r="T79" s="214"/>
      <c r="U79" s="217"/>
      <c r="V79" s="218"/>
    </row>
    <row r="80" spans="1:22" ht="30.75" thickBot="1" x14ac:dyDescent="0.3">
      <c r="A80" s="284" t="str">
        <f t="shared" si="1"/>
        <v>TE_125</v>
      </c>
      <c r="B80" s="284">
        <v>125</v>
      </c>
      <c r="C80" s="215" t="s">
        <v>1369</v>
      </c>
      <c r="D80" s="215" t="s">
        <v>1370</v>
      </c>
      <c r="E80" s="216"/>
      <c r="F80" s="216"/>
      <c r="G80" s="216"/>
      <c r="H80" s="216"/>
      <c r="I80" s="216"/>
      <c r="J80" s="308"/>
      <c r="K80" s="216"/>
      <c r="L80" s="216"/>
      <c r="M80" s="216"/>
      <c r="N80" s="216"/>
      <c r="O80" s="215">
        <v>4</v>
      </c>
      <c r="P80" s="215">
        <v>3</v>
      </c>
      <c r="Q80" s="308"/>
      <c r="R80" s="308"/>
      <c r="S80" s="309" t="s">
        <v>249</v>
      </c>
      <c r="T80" s="214"/>
      <c r="U80" s="217"/>
      <c r="V80" s="218"/>
    </row>
    <row r="81" spans="1:22" ht="30.75" thickBot="1" x14ac:dyDescent="0.3">
      <c r="A81" s="284" t="str">
        <f t="shared" si="1"/>
        <v>TE_191</v>
      </c>
      <c r="B81" s="284">
        <v>191</v>
      </c>
      <c r="C81" s="215" t="s">
        <v>1358</v>
      </c>
      <c r="D81" s="215" t="s">
        <v>1371</v>
      </c>
      <c r="E81" s="216"/>
      <c r="F81" s="216"/>
      <c r="G81" s="216"/>
      <c r="H81" s="216"/>
      <c r="I81" s="216"/>
      <c r="J81" s="308"/>
      <c r="K81" s="216"/>
      <c r="L81" s="216"/>
      <c r="M81" s="216"/>
      <c r="N81" s="216"/>
      <c r="O81" s="215">
        <v>4</v>
      </c>
      <c r="P81" s="215">
        <v>4</v>
      </c>
      <c r="Q81" s="308"/>
      <c r="R81" s="308"/>
      <c r="S81" s="309" t="s">
        <v>249</v>
      </c>
      <c r="T81" s="214"/>
      <c r="U81" s="217"/>
      <c r="V81" s="218"/>
    </row>
    <row r="82" spans="1:22" ht="30.75" thickBot="1" x14ac:dyDescent="0.3">
      <c r="A82" s="284" t="str">
        <f t="shared" si="1"/>
        <v>TE_217</v>
      </c>
      <c r="B82" s="284">
        <v>217</v>
      </c>
      <c r="C82" s="215" t="s">
        <v>1360</v>
      </c>
      <c r="D82" s="215" t="s">
        <v>1372</v>
      </c>
      <c r="E82" s="216"/>
      <c r="F82" s="216"/>
      <c r="G82" s="216"/>
      <c r="H82" s="216"/>
      <c r="I82" s="216"/>
      <c r="J82" s="308"/>
      <c r="K82" s="216"/>
      <c r="L82" s="216"/>
      <c r="M82" s="216"/>
      <c r="N82" s="216"/>
      <c r="O82" s="215">
        <v>4</v>
      </c>
      <c r="P82" s="215">
        <v>4</v>
      </c>
      <c r="Q82" s="308"/>
      <c r="R82" s="308"/>
      <c r="S82" s="309" t="s">
        <v>249</v>
      </c>
      <c r="T82" s="214"/>
      <c r="U82" s="217"/>
      <c r="V82" s="218"/>
    </row>
    <row r="83" spans="1:22" ht="30.75" thickBot="1" x14ac:dyDescent="0.3">
      <c r="A83" s="284" t="str">
        <f t="shared" si="1"/>
        <v>TE_443</v>
      </c>
      <c r="B83" s="284">
        <v>443</v>
      </c>
      <c r="C83" s="215" t="s">
        <v>1351</v>
      </c>
      <c r="D83" s="215" t="s">
        <v>1373</v>
      </c>
      <c r="E83" s="216"/>
      <c r="F83" s="216"/>
      <c r="G83" s="216"/>
      <c r="H83" s="216"/>
      <c r="I83" s="216"/>
      <c r="J83" s="308"/>
      <c r="K83" s="216"/>
      <c r="L83" s="216"/>
      <c r="M83" s="216"/>
      <c r="N83" s="216"/>
      <c r="O83" s="215">
        <v>12</v>
      </c>
      <c r="P83" s="215">
        <v>4</v>
      </c>
      <c r="Q83" s="308"/>
      <c r="R83" s="308"/>
      <c r="S83" s="309" t="s">
        <v>249</v>
      </c>
      <c r="T83" s="214"/>
      <c r="U83" s="217"/>
      <c r="V83" s="218"/>
    </row>
    <row r="84" spans="1:22" ht="30.75" thickBot="1" x14ac:dyDescent="0.3">
      <c r="A84" s="284" t="str">
        <f t="shared" si="1"/>
        <v>TE_451</v>
      </c>
      <c r="B84" s="284">
        <v>451</v>
      </c>
      <c r="C84" s="215" t="s">
        <v>1367</v>
      </c>
      <c r="D84" s="215" t="s">
        <v>1374</v>
      </c>
      <c r="E84" s="216"/>
      <c r="F84" s="216"/>
      <c r="G84" s="216"/>
      <c r="H84" s="216"/>
      <c r="I84" s="216"/>
      <c r="J84" s="308"/>
      <c r="K84" s="216"/>
      <c r="L84" s="216"/>
      <c r="M84" s="216"/>
      <c r="N84" s="216"/>
      <c r="O84" s="215">
        <v>6</v>
      </c>
      <c r="P84" s="215">
        <v>4</v>
      </c>
      <c r="Q84" s="308"/>
      <c r="R84" s="308"/>
      <c r="S84" s="309" t="s">
        <v>249</v>
      </c>
      <c r="T84" s="214"/>
      <c r="U84" s="217"/>
      <c r="V84" s="218"/>
    </row>
    <row r="85" spans="1:22" ht="30.75" thickBot="1" x14ac:dyDescent="0.3">
      <c r="A85" s="284" t="str">
        <f t="shared" si="1"/>
        <v>TE_484</v>
      </c>
      <c r="B85" s="284">
        <v>484</v>
      </c>
      <c r="C85" s="215" t="s">
        <v>1349</v>
      </c>
      <c r="D85" s="215" t="s">
        <v>1375</v>
      </c>
      <c r="E85" s="216"/>
      <c r="F85" s="216"/>
      <c r="G85" s="216"/>
      <c r="H85" s="216"/>
      <c r="I85" s="216"/>
      <c r="J85" s="308"/>
      <c r="K85" s="216"/>
      <c r="L85" s="216"/>
      <c r="M85" s="216"/>
      <c r="N85" s="216"/>
      <c r="O85" s="215">
        <v>6</v>
      </c>
      <c r="P85" s="215">
        <v>4</v>
      </c>
      <c r="Q85" s="308"/>
      <c r="R85" s="308"/>
      <c r="S85" s="309" t="s">
        <v>249</v>
      </c>
      <c r="T85" s="214"/>
      <c r="U85" s="217"/>
      <c r="V85" s="218"/>
    </row>
    <row r="86" spans="1:22" ht="30.75" thickBot="1" x14ac:dyDescent="0.3">
      <c r="A86" s="284" t="str">
        <f t="shared" si="1"/>
        <v>TE_485</v>
      </c>
      <c r="B86" s="284">
        <v>485</v>
      </c>
      <c r="C86" s="215" t="s">
        <v>1349</v>
      </c>
      <c r="D86" s="215" t="s">
        <v>1376</v>
      </c>
      <c r="E86" s="216"/>
      <c r="F86" s="216"/>
      <c r="G86" s="216"/>
      <c r="H86" s="216"/>
      <c r="I86" s="216"/>
      <c r="J86" s="308"/>
      <c r="K86" s="216"/>
      <c r="L86" s="216"/>
      <c r="M86" s="216"/>
      <c r="N86" s="216"/>
      <c r="O86" s="215">
        <v>6</v>
      </c>
      <c r="P86" s="215">
        <v>4</v>
      </c>
      <c r="Q86" s="308"/>
      <c r="R86" s="308"/>
      <c r="S86" s="309" t="s">
        <v>249</v>
      </c>
      <c r="T86" s="214"/>
      <c r="U86" s="217"/>
      <c r="V86" s="218"/>
    </row>
    <row r="87" spans="1:22" ht="30.75" thickBot="1" x14ac:dyDescent="0.3">
      <c r="A87" s="284" t="str">
        <f t="shared" si="1"/>
        <v>TE_511</v>
      </c>
      <c r="B87" s="284">
        <v>511</v>
      </c>
      <c r="C87" s="215" t="s">
        <v>1377</v>
      </c>
      <c r="D87" s="215" t="s">
        <v>1378</v>
      </c>
      <c r="E87" s="216"/>
      <c r="F87" s="216"/>
      <c r="G87" s="216"/>
      <c r="H87" s="216"/>
      <c r="I87" s="216"/>
      <c r="J87" s="308"/>
      <c r="K87" s="216"/>
      <c r="L87" s="216"/>
      <c r="M87" s="216"/>
      <c r="N87" s="216"/>
      <c r="O87" s="215">
        <v>8</v>
      </c>
      <c r="P87" s="215">
        <v>3</v>
      </c>
      <c r="Q87" s="308"/>
      <c r="R87" s="308"/>
      <c r="S87" s="309" t="s">
        <v>249</v>
      </c>
      <c r="T87" s="214"/>
      <c r="U87" s="217"/>
      <c r="V87" s="218"/>
    </row>
    <row r="88" spans="1:22" ht="30.75" thickBot="1" x14ac:dyDescent="0.3">
      <c r="A88" s="284" t="str">
        <f t="shared" si="1"/>
        <v>TE_520</v>
      </c>
      <c r="B88" s="284">
        <v>520</v>
      </c>
      <c r="C88" s="215" t="s">
        <v>1360</v>
      </c>
      <c r="D88" s="215" t="s">
        <v>1379</v>
      </c>
      <c r="E88" s="216"/>
      <c r="F88" s="216"/>
      <c r="G88" s="216"/>
      <c r="H88" s="216"/>
      <c r="I88" s="216"/>
      <c r="J88" s="308"/>
      <c r="K88" s="216"/>
      <c r="L88" s="216"/>
      <c r="M88" s="216"/>
      <c r="N88" s="216"/>
      <c r="O88" s="215">
        <v>4</v>
      </c>
      <c r="P88" s="215">
        <v>3</v>
      </c>
      <c r="Q88" s="308"/>
      <c r="R88" s="308"/>
      <c r="S88" s="309" t="s">
        <v>249</v>
      </c>
      <c r="T88" s="214"/>
      <c r="U88" s="217"/>
      <c r="V88" s="218"/>
    </row>
    <row r="89" spans="1:22" ht="30.75" thickBot="1" x14ac:dyDescent="0.3">
      <c r="A89" s="284" t="str">
        <f t="shared" si="1"/>
        <v>TE_523</v>
      </c>
      <c r="B89" s="284">
        <v>523</v>
      </c>
      <c r="C89" s="215" t="s">
        <v>1360</v>
      </c>
      <c r="D89" s="215" t="s">
        <v>1380</v>
      </c>
      <c r="E89" s="216"/>
      <c r="F89" s="216"/>
      <c r="G89" s="216"/>
      <c r="H89" s="216"/>
      <c r="I89" s="216"/>
      <c r="J89" s="308"/>
      <c r="K89" s="216"/>
      <c r="L89" s="216"/>
      <c r="M89" s="216"/>
      <c r="N89" s="216"/>
      <c r="O89" s="215">
        <v>4</v>
      </c>
      <c r="P89" s="215">
        <v>3</v>
      </c>
      <c r="Q89" s="308"/>
      <c r="R89" s="308"/>
      <c r="S89" s="309" t="s">
        <v>249</v>
      </c>
      <c r="T89" s="214"/>
      <c r="U89" s="217"/>
      <c r="V89" s="218"/>
    </row>
    <row r="90" spans="1:22" ht="30.75" thickBot="1" x14ac:dyDescent="0.3">
      <c r="A90" s="284" t="str">
        <f t="shared" si="1"/>
        <v>TE_524</v>
      </c>
      <c r="B90" s="284">
        <v>524</v>
      </c>
      <c r="C90" s="215" t="s">
        <v>1360</v>
      </c>
      <c r="D90" s="215" t="s">
        <v>1381</v>
      </c>
      <c r="E90" s="216"/>
      <c r="F90" s="216"/>
      <c r="G90" s="216"/>
      <c r="H90" s="216"/>
      <c r="I90" s="216"/>
      <c r="J90" s="308"/>
      <c r="K90" s="216"/>
      <c r="L90" s="216"/>
      <c r="M90" s="216"/>
      <c r="N90" s="216"/>
      <c r="O90" s="215">
        <v>6</v>
      </c>
      <c r="P90" s="215">
        <v>3</v>
      </c>
      <c r="Q90" s="308"/>
      <c r="R90" s="308"/>
      <c r="S90" s="309" t="s">
        <v>249</v>
      </c>
      <c r="T90" s="214"/>
      <c r="U90" s="217"/>
      <c r="V90" s="218"/>
    </row>
    <row r="91" spans="1:22" ht="30.75" thickBot="1" x14ac:dyDescent="0.3">
      <c r="A91" s="284" t="str">
        <f t="shared" si="1"/>
        <v>TE_536</v>
      </c>
      <c r="B91" s="284">
        <v>536</v>
      </c>
      <c r="C91" s="215" t="s">
        <v>1382</v>
      </c>
      <c r="D91" s="215" t="s">
        <v>1383</v>
      </c>
      <c r="E91" s="216"/>
      <c r="F91" s="216"/>
      <c r="G91" s="216"/>
      <c r="H91" s="216"/>
      <c r="I91" s="216"/>
      <c r="J91" s="308"/>
      <c r="K91" s="216"/>
      <c r="L91" s="216"/>
      <c r="M91" s="216"/>
      <c r="N91" s="216"/>
      <c r="O91" s="215">
        <v>4</v>
      </c>
      <c r="P91" s="215">
        <v>3</v>
      </c>
      <c r="Q91" s="308"/>
      <c r="R91" s="308"/>
      <c r="S91" s="309" t="s">
        <v>249</v>
      </c>
      <c r="T91" s="214"/>
      <c r="U91" s="217"/>
      <c r="V91" s="218"/>
    </row>
    <row r="92" spans="1:22" ht="30.75" thickBot="1" x14ac:dyDescent="0.3">
      <c r="A92" s="284" t="str">
        <f t="shared" si="1"/>
        <v>TE_559</v>
      </c>
      <c r="B92" s="284">
        <v>559</v>
      </c>
      <c r="C92" s="215" t="s">
        <v>1382</v>
      </c>
      <c r="D92" s="215" t="s">
        <v>1384</v>
      </c>
      <c r="E92" s="216"/>
      <c r="F92" s="216"/>
      <c r="G92" s="216"/>
      <c r="H92" s="216"/>
      <c r="I92" s="216"/>
      <c r="J92" s="308"/>
      <c r="K92" s="216"/>
      <c r="L92" s="216"/>
      <c r="M92" s="216"/>
      <c r="N92" s="216"/>
      <c r="O92" s="215">
        <v>2</v>
      </c>
      <c r="P92" s="215">
        <v>2</v>
      </c>
      <c r="Q92" s="308"/>
      <c r="R92" s="308"/>
      <c r="S92" s="309" t="s">
        <v>249</v>
      </c>
      <c r="T92" s="214"/>
      <c r="U92" s="217"/>
      <c r="V92" s="218"/>
    </row>
    <row r="93" spans="1:22" ht="30.75" thickBot="1" x14ac:dyDescent="0.3">
      <c r="A93" s="284" t="str">
        <f t="shared" si="1"/>
        <v>TE_565</v>
      </c>
      <c r="B93" s="284">
        <v>565</v>
      </c>
      <c r="C93" s="215" t="s">
        <v>1377</v>
      </c>
      <c r="D93" s="215" t="s">
        <v>1385</v>
      </c>
      <c r="E93" s="216"/>
      <c r="F93" s="216"/>
      <c r="G93" s="216"/>
      <c r="H93" s="216"/>
      <c r="I93" s="216"/>
      <c r="J93" s="308"/>
      <c r="K93" s="216"/>
      <c r="L93" s="216"/>
      <c r="M93" s="216"/>
      <c r="N93" s="216"/>
      <c r="O93" s="215">
        <v>3</v>
      </c>
      <c r="P93" s="215">
        <v>2</v>
      </c>
      <c r="Q93" s="308"/>
      <c r="R93" s="308"/>
      <c r="S93" s="309" t="s">
        <v>249</v>
      </c>
      <c r="T93" s="214"/>
      <c r="U93" s="217"/>
      <c r="V93" s="218"/>
    </row>
    <row r="94" spans="1:22" ht="30.75" thickBot="1" x14ac:dyDescent="0.3">
      <c r="A94" s="284" t="str">
        <f t="shared" si="1"/>
        <v>TE_643</v>
      </c>
      <c r="B94" s="284">
        <v>643</v>
      </c>
      <c r="C94" s="215" t="s">
        <v>1365</v>
      </c>
      <c r="D94" s="215" t="s">
        <v>1386</v>
      </c>
      <c r="E94" s="216"/>
      <c r="F94" s="216"/>
      <c r="G94" s="216"/>
      <c r="H94" s="216"/>
      <c r="I94" s="216"/>
      <c r="J94" s="308"/>
      <c r="K94" s="216"/>
      <c r="L94" s="216"/>
      <c r="M94" s="216"/>
      <c r="N94" s="216"/>
      <c r="O94" s="215">
        <v>4</v>
      </c>
      <c r="P94" s="215">
        <v>3</v>
      </c>
      <c r="Q94" s="308"/>
      <c r="R94" s="308"/>
      <c r="S94" s="309" t="s">
        <v>249</v>
      </c>
      <c r="T94" s="214"/>
      <c r="U94" s="217"/>
      <c r="V94" s="218"/>
    </row>
    <row r="95" spans="1:22" ht="30.75" thickBot="1" x14ac:dyDescent="0.3">
      <c r="A95" s="284" t="str">
        <f t="shared" si="1"/>
        <v>TE_460</v>
      </c>
      <c r="B95" s="284">
        <v>460</v>
      </c>
      <c r="C95" s="215" t="s">
        <v>1387</v>
      </c>
      <c r="D95" s="215" t="s">
        <v>1388</v>
      </c>
      <c r="E95" s="216"/>
      <c r="F95" s="216"/>
      <c r="G95" s="216"/>
      <c r="H95" s="216"/>
      <c r="I95" s="216"/>
      <c r="J95" s="308"/>
      <c r="K95" s="216"/>
      <c r="L95" s="216"/>
      <c r="M95" s="216"/>
      <c r="N95" s="216"/>
      <c r="O95" s="215">
        <v>5</v>
      </c>
      <c r="P95" s="215">
        <v>3</v>
      </c>
      <c r="Q95" s="308"/>
      <c r="R95" s="308"/>
      <c r="S95" s="309" t="s">
        <v>249</v>
      </c>
      <c r="T95" s="214"/>
      <c r="U95" s="217"/>
      <c r="V95" s="218"/>
    </row>
    <row r="96" spans="1:22" ht="30.75" thickBot="1" x14ac:dyDescent="0.3">
      <c r="A96" s="284" t="str">
        <f t="shared" si="1"/>
        <v>TE_476</v>
      </c>
      <c r="B96" s="284">
        <v>476</v>
      </c>
      <c r="C96" s="215" t="s">
        <v>1389</v>
      </c>
      <c r="D96" s="215" t="s">
        <v>1390</v>
      </c>
      <c r="E96" s="216"/>
      <c r="F96" s="216"/>
      <c r="G96" s="216"/>
      <c r="H96" s="216"/>
      <c r="I96" s="216"/>
      <c r="J96" s="308"/>
      <c r="K96" s="216"/>
      <c r="L96" s="216"/>
      <c r="M96" s="216"/>
      <c r="N96" s="216"/>
      <c r="O96" s="215">
        <v>5</v>
      </c>
      <c r="P96" s="215">
        <v>3</v>
      </c>
      <c r="Q96" s="308"/>
      <c r="R96" s="308"/>
      <c r="S96" s="309" t="s">
        <v>249</v>
      </c>
      <c r="T96" s="214"/>
      <c r="U96" s="217"/>
      <c r="V96" s="218"/>
    </row>
    <row r="97" spans="1:22" ht="30.75" thickBot="1" x14ac:dyDescent="0.3">
      <c r="A97" s="284" t="str">
        <f t="shared" si="1"/>
        <v>TE_487</v>
      </c>
      <c r="B97" s="284">
        <v>487</v>
      </c>
      <c r="C97" s="215" t="s">
        <v>1391</v>
      </c>
      <c r="D97" s="215" t="s">
        <v>1392</v>
      </c>
      <c r="E97" s="216"/>
      <c r="F97" s="216"/>
      <c r="G97" s="216"/>
      <c r="H97" s="216"/>
      <c r="I97" s="216"/>
      <c r="J97" s="308"/>
      <c r="K97" s="216"/>
      <c r="L97" s="216"/>
      <c r="M97" s="216"/>
      <c r="N97" s="216"/>
      <c r="O97" s="215">
        <v>4</v>
      </c>
      <c r="P97" s="215">
        <v>3</v>
      </c>
      <c r="Q97" s="308"/>
      <c r="R97" s="308"/>
      <c r="S97" s="309" t="s">
        <v>249</v>
      </c>
      <c r="T97" s="214"/>
      <c r="U97" s="217"/>
      <c r="V97" s="218"/>
    </row>
    <row r="98" spans="1:22" ht="30.75" thickBot="1" x14ac:dyDescent="0.3">
      <c r="A98" s="284" t="str">
        <f t="shared" si="1"/>
        <v>TE_501</v>
      </c>
      <c r="B98" s="284">
        <v>501</v>
      </c>
      <c r="C98" s="215" t="s">
        <v>1393</v>
      </c>
      <c r="D98" s="215" t="s">
        <v>1394</v>
      </c>
      <c r="E98" s="216"/>
      <c r="F98" s="216"/>
      <c r="G98" s="216"/>
      <c r="H98" s="216"/>
      <c r="I98" s="216"/>
      <c r="J98" s="308"/>
      <c r="K98" s="216"/>
      <c r="L98" s="216"/>
      <c r="M98" s="216"/>
      <c r="N98" s="216"/>
      <c r="O98" s="215">
        <v>4</v>
      </c>
      <c r="P98" s="215">
        <v>3</v>
      </c>
      <c r="Q98" s="308"/>
      <c r="R98" s="308"/>
      <c r="S98" s="309" t="s">
        <v>249</v>
      </c>
      <c r="T98" s="214"/>
      <c r="U98" s="217"/>
      <c r="V98" s="218"/>
    </row>
    <row r="99" spans="1:22" ht="30.75" thickBot="1" x14ac:dyDescent="0.3">
      <c r="A99" s="284" t="str">
        <f t="shared" si="1"/>
        <v>TE_514</v>
      </c>
      <c r="B99" s="284">
        <v>514</v>
      </c>
      <c r="C99" s="215" t="s">
        <v>1377</v>
      </c>
      <c r="D99" s="215" t="s">
        <v>1395</v>
      </c>
      <c r="E99" s="216"/>
      <c r="F99" s="216"/>
      <c r="G99" s="216"/>
      <c r="H99" s="216"/>
      <c r="I99" s="216"/>
      <c r="J99" s="308"/>
      <c r="K99" s="216"/>
      <c r="L99" s="216"/>
      <c r="M99" s="216"/>
      <c r="N99" s="216"/>
      <c r="O99" s="215">
        <v>12</v>
      </c>
      <c r="P99" s="215">
        <v>4</v>
      </c>
      <c r="Q99" s="308"/>
      <c r="R99" s="308"/>
      <c r="S99" s="309" t="s">
        <v>249</v>
      </c>
      <c r="T99" s="214"/>
      <c r="U99" s="217"/>
      <c r="V99" s="218"/>
    </row>
    <row r="100" spans="1:22" ht="30.75" thickBot="1" x14ac:dyDescent="0.3">
      <c r="A100" s="284" t="str">
        <f t="shared" si="1"/>
        <v>TE_517</v>
      </c>
      <c r="B100" s="284">
        <v>517</v>
      </c>
      <c r="C100" s="215" t="s">
        <v>1396</v>
      </c>
      <c r="D100" s="215" t="s">
        <v>1397</v>
      </c>
      <c r="E100" s="216"/>
      <c r="F100" s="216"/>
      <c r="G100" s="216"/>
      <c r="H100" s="216"/>
      <c r="I100" s="216"/>
      <c r="J100" s="308"/>
      <c r="K100" s="216"/>
      <c r="L100" s="216"/>
      <c r="M100" s="216"/>
      <c r="N100" s="216"/>
      <c r="O100" s="215">
        <v>6</v>
      </c>
      <c r="P100" s="215">
        <v>3</v>
      </c>
      <c r="Q100" s="308"/>
      <c r="R100" s="308"/>
      <c r="S100" s="309" t="s">
        <v>249</v>
      </c>
      <c r="T100" s="214"/>
      <c r="U100" s="217"/>
      <c r="V100" s="218"/>
    </row>
    <row r="101" spans="1:22" ht="30.75" thickBot="1" x14ac:dyDescent="0.3">
      <c r="A101" s="284" t="str">
        <f t="shared" si="1"/>
        <v>TE_539</v>
      </c>
      <c r="B101" s="284">
        <v>539</v>
      </c>
      <c r="C101" s="215" t="s">
        <v>1369</v>
      </c>
      <c r="D101" s="215" t="s">
        <v>1398</v>
      </c>
      <c r="E101" s="216"/>
      <c r="F101" s="216"/>
      <c r="G101" s="216"/>
      <c r="H101" s="216"/>
      <c r="I101" s="216"/>
      <c r="J101" s="308"/>
      <c r="K101" s="216"/>
      <c r="L101" s="216"/>
      <c r="M101" s="216"/>
      <c r="N101" s="216"/>
      <c r="O101" s="215">
        <v>3</v>
      </c>
      <c r="P101" s="215">
        <v>2</v>
      </c>
      <c r="Q101" s="308"/>
      <c r="R101" s="308"/>
      <c r="S101" s="309" t="s">
        <v>249</v>
      </c>
      <c r="T101" s="214"/>
      <c r="U101" s="217"/>
      <c r="V101" s="218"/>
    </row>
    <row r="102" spans="1:22" ht="30.75" thickBot="1" x14ac:dyDescent="0.3">
      <c r="A102" s="284" t="str">
        <f t="shared" si="1"/>
        <v>TE_592</v>
      </c>
      <c r="B102" s="284">
        <v>592</v>
      </c>
      <c r="C102" s="215" t="s">
        <v>1399</v>
      </c>
      <c r="D102" s="215" t="s">
        <v>1400</v>
      </c>
      <c r="E102" s="216"/>
      <c r="F102" s="216"/>
      <c r="G102" s="216"/>
      <c r="H102" s="216"/>
      <c r="I102" s="216"/>
      <c r="J102" s="308"/>
      <c r="K102" s="216"/>
      <c r="L102" s="216"/>
      <c r="M102" s="216"/>
      <c r="N102" s="216"/>
      <c r="O102" s="215">
        <v>6</v>
      </c>
      <c r="P102" s="215">
        <v>3</v>
      </c>
      <c r="Q102" s="308"/>
      <c r="R102" s="308"/>
      <c r="S102" s="309" t="s">
        <v>249</v>
      </c>
      <c r="T102" s="214"/>
      <c r="U102" s="217"/>
      <c r="V102" s="218"/>
    </row>
    <row r="103" spans="1:22" ht="15.75" thickBot="1" x14ac:dyDescent="0.3">
      <c r="A103" s="284" t="str">
        <f t="shared" si="1"/>
        <v>LA_0116</v>
      </c>
      <c r="B103" s="284" t="s">
        <v>1401</v>
      </c>
      <c r="C103" s="215" t="s">
        <v>1402</v>
      </c>
      <c r="D103" s="215" t="s">
        <v>1403</v>
      </c>
      <c r="E103" s="216"/>
      <c r="F103" s="216"/>
      <c r="G103" s="216"/>
      <c r="H103" s="216"/>
      <c r="I103" s="216"/>
      <c r="J103" s="308"/>
      <c r="K103" s="216"/>
      <c r="L103" s="216"/>
      <c r="M103" s="216"/>
      <c r="N103" s="216"/>
      <c r="O103" s="215">
        <v>6</v>
      </c>
      <c r="P103" s="215">
        <v>3</v>
      </c>
      <c r="Q103" s="308"/>
      <c r="R103" s="308"/>
      <c r="S103" s="309" t="s">
        <v>249</v>
      </c>
      <c r="T103" s="214"/>
      <c r="U103" s="217"/>
      <c r="V103" s="218"/>
    </row>
    <row r="104" spans="1:22" ht="30.75" thickBot="1" x14ac:dyDescent="0.3">
      <c r="A104" s="284" t="str">
        <f t="shared" si="1"/>
        <v>LA_0138</v>
      </c>
      <c r="B104" s="284" t="s">
        <v>1404</v>
      </c>
      <c r="C104" s="215" t="s">
        <v>1405</v>
      </c>
      <c r="D104" s="215" t="s">
        <v>1406</v>
      </c>
      <c r="E104" s="216"/>
      <c r="F104" s="216"/>
      <c r="G104" s="216"/>
      <c r="H104" s="216"/>
      <c r="I104" s="216"/>
      <c r="J104" s="308"/>
      <c r="K104" s="216"/>
      <c r="L104" s="216"/>
      <c r="M104" s="216"/>
      <c r="N104" s="216"/>
      <c r="O104" s="215">
        <v>6</v>
      </c>
      <c r="P104" s="215">
        <v>3</v>
      </c>
      <c r="Q104" s="308"/>
      <c r="R104" s="308"/>
      <c r="S104" s="309" t="s">
        <v>249</v>
      </c>
      <c r="T104" s="214"/>
      <c r="U104" s="217"/>
      <c r="V104" s="218"/>
    </row>
    <row r="105" spans="1:22" ht="30.75" thickBot="1" x14ac:dyDescent="0.3">
      <c r="A105" s="284" t="str">
        <f t="shared" si="1"/>
        <v>LA_0141</v>
      </c>
      <c r="B105" s="284" t="s">
        <v>1407</v>
      </c>
      <c r="C105" s="215" t="s">
        <v>1405</v>
      </c>
      <c r="D105" s="215" t="s">
        <v>1408</v>
      </c>
      <c r="E105" s="216"/>
      <c r="F105" s="216"/>
      <c r="G105" s="216"/>
      <c r="H105" s="216"/>
      <c r="I105" s="216"/>
      <c r="J105" s="308"/>
      <c r="K105" s="216"/>
      <c r="L105" s="216"/>
      <c r="M105" s="216"/>
      <c r="N105" s="216"/>
      <c r="O105" s="215">
        <v>8</v>
      </c>
      <c r="P105" s="215">
        <v>3</v>
      </c>
      <c r="Q105" s="308"/>
      <c r="R105" s="308"/>
      <c r="S105" s="309" t="s">
        <v>249</v>
      </c>
      <c r="T105" s="214"/>
      <c r="U105" s="217"/>
      <c r="V105" s="218"/>
    </row>
    <row r="106" spans="1:22" ht="30.75" thickBot="1" x14ac:dyDescent="0.3">
      <c r="A106" s="284" t="str">
        <f t="shared" si="1"/>
        <v>LA_0139</v>
      </c>
      <c r="B106" s="284" t="s">
        <v>1409</v>
      </c>
      <c r="C106" s="215" t="s">
        <v>1405</v>
      </c>
      <c r="D106" s="215" t="s">
        <v>1410</v>
      </c>
      <c r="E106" s="216"/>
      <c r="F106" s="216"/>
      <c r="G106" s="216"/>
      <c r="H106" s="216"/>
      <c r="I106" s="216"/>
      <c r="J106" s="308"/>
      <c r="K106" s="216"/>
      <c r="L106" s="216"/>
      <c r="M106" s="216"/>
      <c r="N106" s="216"/>
      <c r="O106" s="215">
        <v>7</v>
      </c>
      <c r="P106" s="215">
        <v>3</v>
      </c>
      <c r="Q106" s="308"/>
      <c r="R106" s="308"/>
      <c r="S106" s="309" t="s">
        <v>249</v>
      </c>
      <c r="T106" s="214"/>
      <c r="U106" s="217"/>
      <c r="V106" s="218"/>
    </row>
    <row r="107" spans="1:22" ht="30.75" thickBot="1" x14ac:dyDescent="0.3">
      <c r="A107" s="284" t="str">
        <f t="shared" si="1"/>
        <v>LA_0140</v>
      </c>
      <c r="B107" s="284" t="s">
        <v>1411</v>
      </c>
      <c r="C107" s="215" t="s">
        <v>1405</v>
      </c>
      <c r="D107" s="215" t="s">
        <v>1412</v>
      </c>
      <c r="E107" s="216"/>
      <c r="F107" s="216"/>
      <c r="G107" s="216"/>
      <c r="H107" s="216"/>
      <c r="I107" s="216"/>
      <c r="J107" s="308"/>
      <c r="K107" s="216"/>
      <c r="L107" s="216"/>
      <c r="M107" s="216"/>
      <c r="N107" s="216"/>
      <c r="O107" s="215">
        <v>7</v>
      </c>
      <c r="P107" s="215">
        <v>3</v>
      </c>
      <c r="Q107" s="308"/>
      <c r="R107" s="308"/>
      <c r="S107" s="309" t="s">
        <v>249</v>
      </c>
      <c r="T107" s="214"/>
      <c r="U107" s="217"/>
      <c r="V107" s="218"/>
    </row>
    <row r="108" spans="1:22" ht="30.75" thickBot="1" x14ac:dyDescent="0.3">
      <c r="A108" s="284" t="str">
        <f t="shared" si="1"/>
        <v>LA_0143</v>
      </c>
      <c r="B108" s="284" t="s">
        <v>1413</v>
      </c>
      <c r="C108" s="215" t="s">
        <v>1414</v>
      </c>
      <c r="D108" s="215" t="s">
        <v>1415</v>
      </c>
      <c r="E108" s="216"/>
      <c r="F108" s="216"/>
      <c r="G108" s="216"/>
      <c r="H108" s="216"/>
      <c r="I108" s="216"/>
      <c r="J108" s="308"/>
      <c r="K108" s="216"/>
      <c r="L108" s="216"/>
      <c r="M108" s="216"/>
      <c r="N108" s="216"/>
      <c r="O108" s="215">
        <v>6</v>
      </c>
      <c r="P108" s="215">
        <v>3</v>
      </c>
      <c r="Q108" s="308"/>
      <c r="R108" s="308"/>
      <c r="S108" s="309" t="s">
        <v>249</v>
      </c>
      <c r="T108" s="214"/>
      <c r="U108" s="217"/>
      <c r="V108" s="218"/>
    </row>
    <row r="109" spans="1:22" ht="30.75" thickBot="1" x14ac:dyDescent="0.3">
      <c r="A109" s="284" t="str">
        <f t="shared" si="1"/>
        <v>LA_0148</v>
      </c>
      <c r="B109" s="284" t="s">
        <v>1416</v>
      </c>
      <c r="C109" s="215" t="s">
        <v>1417</v>
      </c>
      <c r="D109" s="215" t="s">
        <v>1418</v>
      </c>
      <c r="E109" s="216"/>
      <c r="F109" s="216"/>
      <c r="G109" s="216"/>
      <c r="H109" s="216"/>
      <c r="I109" s="216"/>
      <c r="J109" s="308"/>
      <c r="K109" s="216"/>
      <c r="L109" s="216"/>
      <c r="M109" s="216"/>
      <c r="N109" s="216"/>
      <c r="O109" s="215">
        <v>6</v>
      </c>
      <c r="P109" s="215">
        <v>3</v>
      </c>
      <c r="Q109" s="308"/>
      <c r="R109" s="308"/>
      <c r="S109" s="309" t="s">
        <v>249</v>
      </c>
      <c r="T109" s="214"/>
      <c r="U109" s="217"/>
      <c r="V109" s="218"/>
    </row>
    <row r="110" spans="1:22" ht="15.75" thickBot="1" x14ac:dyDescent="0.3">
      <c r="A110" s="284" t="str">
        <f t="shared" si="1"/>
        <v>LA_0176</v>
      </c>
      <c r="B110" s="284" t="s">
        <v>1419</v>
      </c>
      <c r="C110" s="215" t="s">
        <v>1420</v>
      </c>
      <c r="D110" s="215" t="s">
        <v>1421</v>
      </c>
      <c r="E110" s="216"/>
      <c r="F110" s="216"/>
      <c r="G110" s="216"/>
      <c r="H110" s="216"/>
      <c r="I110" s="216"/>
      <c r="J110" s="308"/>
      <c r="K110" s="216"/>
      <c r="L110" s="216"/>
      <c r="M110" s="216"/>
      <c r="N110" s="216"/>
      <c r="O110" s="215">
        <v>6</v>
      </c>
      <c r="P110" s="215">
        <v>3</v>
      </c>
      <c r="Q110" s="308"/>
      <c r="R110" s="308"/>
      <c r="S110" s="309" t="s">
        <v>249</v>
      </c>
      <c r="T110" s="214"/>
      <c r="U110" s="217"/>
      <c r="V110" s="218"/>
    </row>
    <row r="111" spans="1:22" ht="30.75" thickBot="1" x14ac:dyDescent="0.3">
      <c r="A111" s="284" t="str">
        <f t="shared" si="1"/>
        <v>LA_0189</v>
      </c>
      <c r="B111" s="284" t="s">
        <v>1422</v>
      </c>
      <c r="C111" s="215" t="s">
        <v>1423</v>
      </c>
      <c r="D111" s="215" t="s">
        <v>1424</v>
      </c>
      <c r="E111" s="216"/>
      <c r="F111" s="216"/>
      <c r="G111" s="216"/>
      <c r="H111" s="216"/>
      <c r="I111" s="216"/>
      <c r="J111" s="308"/>
      <c r="K111" s="216"/>
      <c r="L111" s="216"/>
      <c r="M111" s="216"/>
      <c r="N111" s="216"/>
      <c r="O111" s="215">
        <v>6</v>
      </c>
      <c r="P111" s="215">
        <v>3</v>
      </c>
      <c r="Q111" s="308"/>
      <c r="R111" s="308"/>
      <c r="S111" s="309" t="s">
        <v>249</v>
      </c>
      <c r="T111" s="214"/>
      <c r="U111" s="217"/>
      <c r="V111" s="218"/>
    </row>
    <row r="112" spans="1:22" ht="15.75" thickBot="1" x14ac:dyDescent="0.3">
      <c r="A112" s="284" t="str">
        <f t="shared" si="1"/>
        <v>LA_0218</v>
      </c>
      <c r="B112" s="284" t="s">
        <v>1425</v>
      </c>
      <c r="C112" s="215" t="s">
        <v>1426</v>
      </c>
      <c r="D112" s="215" t="s">
        <v>1427</v>
      </c>
      <c r="E112" s="216"/>
      <c r="F112" s="216"/>
      <c r="G112" s="216"/>
      <c r="H112" s="216"/>
      <c r="I112" s="216"/>
      <c r="J112" s="308"/>
      <c r="K112" s="216"/>
      <c r="L112" s="216"/>
      <c r="M112" s="216"/>
      <c r="N112" s="216"/>
      <c r="O112" s="215">
        <v>6</v>
      </c>
      <c r="P112" s="215">
        <v>3</v>
      </c>
      <c r="Q112" s="308"/>
      <c r="R112" s="308"/>
      <c r="S112" s="309" t="s">
        <v>249</v>
      </c>
      <c r="T112" s="214"/>
      <c r="U112" s="217"/>
      <c r="V112" s="218"/>
    </row>
    <row r="113" spans="1:22" ht="30.75" thickBot="1" x14ac:dyDescent="0.3">
      <c r="A113" s="284" t="str">
        <f t="shared" si="1"/>
        <v>LA_0219</v>
      </c>
      <c r="B113" s="284" t="s">
        <v>1428</v>
      </c>
      <c r="C113" s="215" t="s">
        <v>1429</v>
      </c>
      <c r="D113" s="215" t="s">
        <v>1430</v>
      </c>
      <c r="E113" s="216"/>
      <c r="F113" s="216"/>
      <c r="G113" s="216"/>
      <c r="H113" s="216"/>
      <c r="I113" s="216"/>
      <c r="J113" s="308"/>
      <c r="K113" s="216"/>
      <c r="L113" s="216"/>
      <c r="M113" s="216"/>
      <c r="N113" s="216"/>
      <c r="O113" s="215">
        <v>6</v>
      </c>
      <c r="P113" s="215">
        <v>3</v>
      </c>
      <c r="Q113" s="308"/>
      <c r="R113" s="308"/>
      <c r="S113" s="309" t="s">
        <v>249</v>
      </c>
      <c r="T113" s="214"/>
      <c r="U113" s="217"/>
      <c r="V113" s="218"/>
    </row>
    <row r="114" spans="1:22" ht="30.75" thickBot="1" x14ac:dyDescent="0.3">
      <c r="A114" s="284" t="str">
        <f t="shared" si="1"/>
        <v>LA_0506</v>
      </c>
      <c r="B114" s="284" t="s">
        <v>1431</v>
      </c>
      <c r="C114" s="215" t="s">
        <v>1432</v>
      </c>
      <c r="D114" s="215" t="s">
        <v>1433</v>
      </c>
      <c r="E114" s="216"/>
      <c r="F114" s="216"/>
      <c r="G114" s="216"/>
      <c r="H114" s="216"/>
      <c r="I114" s="216"/>
      <c r="J114" s="308"/>
      <c r="K114" s="216"/>
      <c r="L114" s="216"/>
      <c r="M114" s="216"/>
      <c r="N114" s="216"/>
      <c r="O114" s="215">
        <v>2</v>
      </c>
      <c r="P114" s="215">
        <v>3</v>
      </c>
      <c r="Q114" s="308"/>
      <c r="R114" s="308"/>
      <c r="S114" s="309" t="s">
        <v>249</v>
      </c>
      <c r="T114" s="214"/>
      <c r="U114" s="217"/>
      <c r="V114" s="218"/>
    </row>
    <row r="115" spans="1:22" ht="30.75" thickBot="1" x14ac:dyDescent="0.3">
      <c r="A115" s="284" t="str">
        <f t="shared" si="1"/>
        <v>LA_0507</v>
      </c>
      <c r="B115" s="284" t="s">
        <v>1434</v>
      </c>
      <c r="C115" s="215" t="s">
        <v>1432</v>
      </c>
      <c r="D115" s="215" t="s">
        <v>1435</v>
      </c>
      <c r="E115" s="216"/>
      <c r="F115" s="216"/>
      <c r="G115" s="216"/>
      <c r="H115" s="216"/>
      <c r="I115" s="216"/>
      <c r="J115" s="308"/>
      <c r="K115" s="216"/>
      <c r="L115" s="216"/>
      <c r="M115" s="216"/>
      <c r="N115" s="216"/>
      <c r="O115" s="215">
        <v>2</v>
      </c>
      <c r="P115" s="215">
        <v>3</v>
      </c>
      <c r="Q115" s="308"/>
      <c r="R115" s="308"/>
      <c r="S115" s="309" t="s">
        <v>249</v>
      </c>
      <c r="T115" s="214"/>
      <c r="U115" s="217"/>
      <c r="V115" s="218"/>
    </row>
    <row r="116" spans="1:22" ht="15.75" thickBot="1" x14ac:dyDescent="0.3">
      <c r="A116" s="284" t="str">
        <f t="shared" si="1"/>
        <v>LA_0509</v>
      </c>
      <c r="B116" s="284" t="s">
        <v>1436</v>
      </c>
      <c r="C116" s="215" t="s">
        <v>1432</v>
      </c>
      <c r="D116" s="215" t="s">
        <v>1437</v>
      </c>
      <c r="E116" s="216"/>
      <c r="F116" s="216"/>
      <c r="G116" s="216"/>
      <c r="H116" s="216"/>
      <c r="I116" s="216"/>
      <c r="J116" s="308"/>
      <c r="K116" s="216"/>
      <c r="L116" s="216"/>
      <c r="M116" s="216"/>
      <c r="N116" s="216"/>
      <c r="O116" s="215">
        <v>4</v>
      </c>
      <c r="P116" s="215">
        <v>3</v>
      </c>
      <c r="Q116" s="308"/>
      <c r="R116" s="308"/>
      <c r="S116" s="309" t="s">
        <v>249</v>
      </c>
      <c r="T116" s="214"/>
      <c r="U116" s="217"/>
      <c r="V116" s="218"/>
    </row>
    <row r="117" spans="1:22" ht="15.75" thickBot="1" x14ac:dyDescent="0.3">
      <c r="A117" s="284" t="str">
        <f t="shared" si="1"/>
        <v>LA_0511</v>
      </c>
      <c r="B117" s="284" t="s">
        <v>1438</v>
      </c>
      <c r="C117" s="215" t="s">
        <v>1432</v>
      </c>
      <c r="D117" s="215" t="s">
        <v>1439</v>
      </c>
      <c r="E117" s="216"/>
      <c r="F117" s="216"/>
      <c r="G117" s="216"/>
      <c r="H117" s="216"/>
      <c r="I117" s="216"/>
      <c r="J117" s="308"/>
      <c r="K117" s="216"/>
      <c r="L117" s="216"/>
      <c r="M117" s="216"/>
      <c r="N117" s="216"/>
      <c r="O117" s="215">
        <v>4</v>
      </c>
      <c r="P117" s="215">
        <v>3</v>
      </c>
      <c r="Q117" s="308"/>
      <c r="R117" s="308"/>
      <c r="S117" s="309" t="s">
        <v>249</v>
      </c>
      <c r="T117" s="214"/>
      <c r="U117" s="217"/>
      <c r="V117" s="218"/>
    </row>
    <row r="118" spans="1:22" ht="15.75" thickBot="1" x14ac:dyDescent="0.3">
      <c r="A118" s="284" t="str">
        <f t="shared" si="1"/>
        <v>LA_0244</v>
      </c>
      <c r="B118" s="284" t="s">
        <v>1440</v>
      </c>
      <c r="C118" s="215" t="s">
        <v>1441</v>
      </c>
      <c r="D118" s="215" t="s">
        <v>1442</v>
      </c>
      <c r="E118" s="216"/>
      <c r="F118" s="216"/>
      <c r="G118" s="216"/>
      <c r="H118" s="216"/>
      <c r="I118" s="216"/>
      <c r="J118" s="308"/>
      <c r="K118" s="216"/>
      <c r="L118" s="216"/>
      <c r="M118" s="216"/>
      <c r="N118" s="216"/>
      <c r="O118" s="215">
        <v>6</v>
      </c>
      <c r="P118" s="215">
        <v>3</v>
      </c>
      <c r="Q118" s="308"/>
      <c r="R118" s="308"/>
      <c r="S118" s="309" t="s">
        <v>249</v>
      </c>
      <c r="T118" s="214"/>
      <c r="U118" s="217"/>
      <c r="V118" s="218"/>
    </row>
    <row r="119" spans="1:22" ht="30.75" thickBot="1" x14ac:dyDescent="0.3">
      <c r="A119" s="284" t="str">
        <f t="shared" si="1"/>
        <v>LA_0245</v>
      </c>
      <c r="B119" s="284" t="s">
        <v>1443</v>
      </c>
      <c r="C119" s="215" t="s">
        <v>1444</v>
      </c>
      <c r="D119" s="215" t="s">
        <v>1445</v>
      </c>
      <c r="E119" s="216"/>
      <c r="F119" s="216"/>
      <c r="G119" s="216"/>
      <c r="H119" s="216"/>
      <c r="I119" s="216"/>
      <c r="J119" s="308"/>
      <c r="K119" s="216"/>
      <c r="L119" s="216"/>
      <c r="M119" s="216"/>
      <c r="N119" s="216"/>
      <c r="O119" s="215">
        <v>6</v>
      </c>
      <c r="P119" s="215">
        <v>3</v>
      </c>
      <c r="Q119" s="308"/>
      <c r="R119" s="308"/>
      <c r="S119" s="309" t="s">
        <v>249</v>
      </c>
      <c r="T119" s="214"/>
      <c r="U119" s="217"/>
      <c r="V119" s="218"/>
    </row>
    <row r="120" spans="1:22" ht="30.75" thickBot="1" x14ac:dyDescent="0.3">
      <c r="A120" s="284" t="str">
        <f t="shared" si="1"/>
        <v>LA_0254</v>
      </c>
      <c r="B120" s="284" t="s">
        <v>1446</v>
      </c>
      <c r="C120" s="215" t="s">
        <v>1447</v>
      </c>
      <c r="D120" s="215" t="s">
        <v>1448</v>
      </c>
      <c r="E120" s="216"/>
      <c r="F120" s="216"/>
      <c r="G120" s="216"/>
      <c r="H120" s="216"/>
      <c r="I120" s="216"/>
      <c r="J120" s="308"/>
      <c r="K120" s="216"/>
      <c r="L120" s="216"/>
      <c r="M120" s="216"/>
      <c r="N120" s="216"/>
      <c r="O120" s="215">
        <v>6</v>
      </c>
      <c r="P120" s="215">
        <v>3</v>
      </c>
      <c r="Q120" s="308"/>
      <c r="R120" s="308"/>
      <c r="S120" s="309" t="s">
        <v>249</v>
      </c>
      <c r="T120" s="214"/>
      <c r="U120" s="217"/>
      <c r="V120" s="218"/>
    </row>
    <row r="121" spans="1:22" ht="15.75" thickBot="1" x14ac:dyDescent="0.3">
      <c r="A121" s="284" t="str">
        <f t="shared" si="1"/>
        <v>LA_0484</v>
      </c>
      <c r="B121" s="284" t="s">
        <v>1449</v>
      </c>
      <c r="C121" s="215" t="s">
        <v>1450</v>
      </c>
      <c r="D121" s="215" t="s">
        <v>1451</v>
      </c>
      <c r="E121" s="216"/>
      <c r="F121" s="216"/>
      <c r="G121" s="216"/>
      <c r="H121" s="216"/>
      <c r="I121" s="216"/>
      <c r="J121" s="308"/>
      <c r="K121" s="216"/>
      <c r="L121" s="216"/>
      <c r="M121" s="216"/>
      <c r="N121" s="216"/>
      <c r="O121" s="215">
        <v>6</v>
      </c>
      <c r="P121" s="215">
        <v>3</v>
      </c>
      <c r="Q121" s="308"/>
      <c r="R121" s="308"/>
      <c r="S121" s="309" t="s">
        <v>249</v>
      </c>
      <c r="T121" s="214"/>
      <c r="U121" s="217"/>
      <c r="V121" s="218"/>
    </row>
    <row r="122" spans="1:22" ht="15.75" thickBot="1" x14ac:dyDescent="0.3">
      <c r="A122" s="284" t="str">
        <f t="shared" si="1"/>
        <v>LA_0290</v>
      </c>
      <c r="B122" s="284" t="s">
        <v>1452</v>
      </c>
      <c r="C122" s="215" t="s">
        <v>1453</v>
      </c>
      <c r="D122" s="215" t="s">
        <v>1454</v>
      </c>
      <c r="E122" s="216"/>
      <c r="F122" s="216"/>
      <c r="G122" s="216"/>
      <c r="H122" s="216"/>
      <c r="I122" s="216"/>
      <c r="J122" s="308"/>
      <c r="K122" s="216"/>
      <c r="L122" s="216"/>
      <c r="M122" s="216"/>
      <c r="N122" s="216"/>
      <c r="O122" s="215">
        <v>6</v>
      </c>
      <c r="P122" s="215">
        <v>3</v>
      </c>
      <c r="Q122" s="308"/>
      <c r="R122" s="308"/>
      <c r="S122" s="309" t="s">
        <v>249</v>
      </c>
      <c r="T122" s="214"/>
      <c r="U122" s="217"/>
      <c r="V122" s="218"/>
    </row>
    <row r="123" spans="1:22" ht="30.75" thickBot="1" x14ac:dyDescent="0.3">
      <c r="A123" s="284" t="str">
        <f t="shared" si="1"/>
        <v>LA_0358</v>
      </c>
      <c r="B123" s="284" t="s">
        <v>1455</v>
      </c>
      <c r="C123" s="215" t="s">
        <v>1456</v>
      </c>
      <c r="D123" s="215" t="s">
        <v>1457</v>
      </c>
      <c r="E123" s="216"/>
      <c r="F123" s="216"/>
      <c r="G123" s="216"/>
      <c r="H123" s="216"/>
      <c r="I123" s="216"/>
      <c r="J123" s="308"/>
      <c r="K123" s="216"/>
      <c r="L123" s="216"/>
      <c r="M123" s="216"/>
      <c r="N123" s="216"/>
      <c r="O123" s="215">
        <v>6</v>
      </c>
      <c r="P123" s="215">
        <v>3</v>
      </c>
      <c r="Q123" s="308"/>
      <c r="R123" s="308"/>
      <c r="S123" s="309" t="s">
        <v>249</v>
      </c>
      <c r="T123" s="214"/>
      <c r="U123" s="217"/>
      <c r="V123" s="218"/>
    </row>
    <row r="124" spans="1:22" ht="30.75" thickBot="1" x14ac:dyDescent="0.3">
      <c r="A124" s="284" t="str">
        <f t="shared" si="1"/>
        <v>LA_0370</v>
      </c>
      <c r="B124" s="284" t="s">
        <v>1458</v>
      </c>
      <c r="C124" s="215" t="s">
        <v>1459</v>
      </c>
      <c r="D124" s="215" t="s">
        <v>1460</v>
      </c>
      <c r="E124" s="216"/>
      <c r="F124" s="216"/>
      <c r="G124" s="216"/>
      <c r="H124" s="216"/>
      <c r="I124" s="216"/>
      <c r="J124" s="308"/>
      <c r="K124" s="216"/>
      <c r="L124" s="216"/>
      <c r="M124" s="216"/>
      <c r="N124" s="216"/>
      <c r="O124" s="215">
        <v>6</v>
      </c>
      <c r="P124" s="215">
        <v>3</v>
      </c>
      <c r="Q124" s="308"/>
      <c r="R124" s="308"/>
      <c r="S124" s="309" t="s">
        <v>249</v>
      </c>
      <c r="T124" s="214"/>
      <c r="U124" s="217"/>
      <c r="V124" s="218"/>
    </row>
    <row r="125" spans="1:22" ht="30.75" thickBot="1" x14ac:dyDescent="0.3">
      <c r="A125" s="284" t="str">
        <f t="shared" si="1"/>
        <v>LA_0374</v>
      </c>
      <c r="B125" s="284" t="s">
        <v>1461</v>
      </c>
      <c r="C125" s="215" t="s">
        <v>1462</v>
      </c>
      <c r="D125" s="215" t="s">
        <v>1463</v>
      </c>
      <c r="E125" s="216"/>
      <c r="F125" s="216"/>
      <c r="G125" s="216"/>
      <c r="H125" s="216"/>
      <c r="I125" s="216"/>
      <c r="J125" s="308"/>
      <c r="K125" s="216"/>
      <c r="L125" s="216"/>
      <c r="M125" s="216"/>
      <c r="N125" s="216"/>
      <c r="O125" s="215">
        <v>6</v>
      </c>
      <c r="P125" s="215">
        <v>3</v>
      </c>
      <c r="Q125" s="308"/>
      <c r="R125" s="308"/>
      <c r="S125" s="309" t="s">
        <v>249</v>
      </c>
      <c r="T125" s="214"/>
      <c r="U125" s="217"/>
      <c r="V125" s="218"/>
    </row>
    <row r="126" spans="1:22" ht="30.75" thickBot="1" x14ac:dyDescent="0.3">
      <c r="A126" s="284" t="str">
        <f t="shared" si="1"/>
        <v>LA_0449</v>
      </c>
      <c r="B126" s="284" t="s">
        <v>1464</v>
      </c>
      <c r="C126" s="215" t="s">
        <v>1462</v>
      </c>
      <c r="D126" s="215" t="s">
        <v>1465</v>
      </c>
      <c r="E126" s="216"/>
      <c r="F126" s="216"/>
      <c r="G126" s="216"/>
      <c r="H126" s="216"/>
      <c r="I126" s="216"/>
      <c r="J126" s="308"/>
      <c r="K126" s="216"/>
      <c r="L126" s="216"/>
      <c r="M126" s="216"/>
      <c r="N126" s="216"/>
      <c r="O126" s="215">
        <v>6</v>
      </c>
      <c r="P126" s="215">
        <v>3</v>
      </c>
      <c r="Q126" s="308"/>
      <c r="R126" s="308"/>
      <c r="S126" s="309" t="s">
        <v>249</v>
      </c>
      <c r="T126" s="214"/>
      <c r="U126" s="217"/>
      <c r="V126" s="218"/>
    </row>
    <row r="127" spans="1:22" ht="30.75" thickBot="1" x14ac:dyDescent="0.3">
      <c r="A127" s="284" t="str">
        <f t="shared" si="1"/>
        <v>LA_0001</v>
      </c>
      <c r="B127" s="284" t="s">
        <v>1466</v>
      </c>
      <c r="C127" s="215" t="s">
        <v>1467</v>
      </c>
      <c r="D127" s="215" t="s">
        <v>1468</v>
      </c>
      <c r="E127" s="216"/>
      <c r="F127" s="216"/>
      <c r="G127" s="216"/>
      <c r="H127" s="216"/>
      <c r="I127" s="216"/>
      <c r="J127" s="308"/>
      <c r="K127" s="216"/>
      <c r="L127" s="216"/>
      <c r="M127" s="216"/>
      <c r="N127" s="216"/>
      <c r="O127" s="215">
        <v>26</v>
      </c>
      <c r="P127" s="215">
        <v>3</v>
      </c>
      <c r="Q127" s="308"/>
      <c r="R127" s="308"/>
      <c r="S127" s="309" t="s">
        <v>249</v>
      </c>
      <c r="T127" s="214"/>
      <c r="U127" s="217"/>
      <c r="V127" s="218"/>
    </row>
    <row r="128" spans="1:22" ht="30.75" thickBot="1" x14ac:dyDescent="0.3">
      <c r="A128" s="284" t="str">
        <f t="shared" si="1"/>
        <v>LA_0002</v>
      </c>
      <c r="B128" s="284" t="s">
        <v>1469</v>
      </c>
      <c r="C128" s="215" t="s">
        <v>1467</v>
      </c>
      <c r="D128" s="215" t="s">
        <v>1470</v>
      </c>
      <c r="E128" s="216"/>
      <c r="F128" s="216"/>
      <c r="G128" s="216"/>
      <c r="H128" s="216"/>
      <c r="I128" s="216"/>
      <c r="J128" s="308"/>
      <c r="K128" s="216"/>
      <c r="L128" s="216"/>
      <c r="M128" s="216"/>
      <c r="N128" s="216"/>
      <c r="O128" s="215">
        <v>27</v>
      </c>
      <c r="P128" s="215">
        <v>3</v>
      </c>
      <c r="Q128" s="308"/>
      <c r="R128" s="308"/>
      <c r="S128" s="309" t="s">
        <v>249</v>
      </c>
      <c r="T128" s="214"/>
      <c r="U128" s="217"/>
      <c r="V128" s="218"/>
    </row>
    <row r="129" spans="1:22" ht="15.75" thickBot="1" x14ac:dyDescent="0.3">
      <c r="A129" s="284" t="str">
        <f t="shared" si="1"/>
        <v>LA_0277</v>
      </c>
      <c r="B129" s="284" t="s">
        <v>1471</v>
      </c>
      <c r="C129" s="215" t="s">
        <v>1450</v>
      </c>
      <c r="D129" s="215" t="s">
        <v>1472</v>
      </c>
      <c r="E129" s="216"/>
      <c r="F129" s="216"/>
      <c r="G129" s="216"/>
      <c r="H129" s="216"/>
      <c r="I129" s="216"/>
      <c r="J129" s="308"/>
      <c r="K129" s="216"/>
      <c r="L129" s="216"/>
      <c r="M129" s="216"/>
      <c r="N129" s="216"/>
      <c r="O129" s="215">
        <v>6</v>
      </c>
      <c r="P129" s="215">
        <v>3</v>
      </c>
      <c r="Q129" s="308"/>
      <c r="R129" s="308"/>
      <c r="S129" s="309" t="s">
        <v>249</v>
      </c>
      <c r="T129" s="214"/>
      <c r="U129" s="217"/>
      <c r="V129" s="218"/>
    </row>
    <row r="130" spans="1:22" ht="30.75" thickBot="1" x14ac:dyDescent="0.3">
      <c r="A130" s="284" t="str">
        <f t="shared" si="1"/>
        <v>LA_0359</v>
      </c>
      <c r="B130" s="284" t="s">
        <v>1473</v>
      </c>
      <c r="C130" s="215" t="s">
        <v>1474</v>
      </c>
      <c r="D130" s="215" t="s">
        <v>1475</v>
      </c>
      <c r="E130" s="216"/>
      <c r="F130" s="216"/>
      <c r="G130" s="216"/>
      <c r="H130" s="216"/>
      <c r="I130" s="216"/>
      <c r="J130" s="308"/>
      <c r="K130" s="216"/>
      <c r="L130" s="216"/>
      <c r="M130" s="216"/>
      <c r="N130" s="216"/>
      <c r="O130" s="215">
        <v>6</v>
      </c>
      <c r="P130" s="215">
        <v>3</v>
      </c>
      <c r="Q130" s="308"/>
      <c r="R130" s="308"/>
      <c r="S130" s="309" t="s">
        <v>249</v>
      </c>
      <c r="T130" s="214"/>
      <c r="U130" s="217"/>
      <c r="V130" s="218"/>
    </row>
    <row r="131" spans="1:22" ht="45.75" thickBot="1" x14ac:dyDescent="0.3">
      <c r="A131" s="284" t="str">
        <f t="shared" si="1"/>
        <v>LA_0136</v>
      </c>
      <c r="B131" s="284" t="s">
        <v>1476</v>
      </c>
      <c r="C131" s="215" t="s">
        <v>1405</v>
      </c>
      <c r="D131" s="215" t="s">
        <v>1477</v>
      </c>
      <c r="E131" s="216"/>
      <c r="F131" s="216"/>
      <c r="G131" s="216"/>
      <c r="H131" s="216"/>
      <c r="I131" s="216"/>
      <c r="J131" s="308"/>
      <c r="K131" s="216"/>
      <c r="L131" s="216"/>
      <c r="M131" s="216"/>
      <c r="N131" s="216"/>
      <c r="O131" s="215">
        <v>12</v>
      </c>
      <c r="P131" s="215">
        <v>3</v>
      </c>
      <c r="Q131" s="308"/>
      <c r="R131" s="308"/>
      <c r="S131" s="309" t="s">
        <v>249</v>
      </c>
      <c r="T131" s="214"/>
      <c r="U131" s="217"/>
      <c r="V131" s="218"/>
    </row>
    <row r="132" spans="1:22" ht="30.75" thickBot="1" x14ac:dyDescent="0.3">
      <c r="A132" s="284" t="str">
        <f t="shared" ref="A132:A134" si="2">CONCATENATE(LEFT(C132,2),"_",RIGHT(B132,4))</f>
        <v>LA_0188</v>
      </c>
      <c r="B132" s="284" t="s">
        <v>1478</v>
      </c>
      <c r="C132" s="215" t="s">
        <v>1423</v>
      </c>
      <c r="D132" s="215" t="s">
        <v>1479</v>
      </c>
      <c r="E132" s="216"/>
      <c r="F132" s="216"/>
      <c r="G132" s="216"/>
      <c r="H132" s="216"/>
      <c r="I132" s="216"/>
      <c r="J132" s="308"/>
      <c r="K132" s="216"/>
      <c r="L132" s="216"/>
      <c r="M132" s="216"/>
      <c r="N132" s="216"/>
      <c r="O132" s="215">
        <v>12</v>
      </c>
      <c r="P132" s="215">
        <v>3</v>
      </c>
      <c r="Q132" s="308"/>
      <c r="R132" s="308"/>
      <c r="S132" s="309" t="s">
        <v>249</v>
      </c>
      <c r="T132" s="214"/>
      <c r="U132" s="217"/>
      <c r="V132" s="218"/>
    </row>
    <row r="133" spans="1:22" ht="30.75" thickBot="1" x14ac:dyDescent="0.3">
      <c r="A133" s="284" t="str">
        <f t="shared" si="2"/>
        <v>LA_0362</v>
      </c>
      <c r="B133" s="284" t="s">
        <v>1480</v>
      </c>
      <c r="C133" s="215" t="s">
        <v>1474</v>
      </c>
      <c r="D133" s="215" t="s">
        <v>1481</v>
      </c>
      <c r="E133" s="216"/>
      <c r="F133" s="216"/>
      <c r="G133" s="216"/>
      <c r="H133" s="216"/>
      <c r="I133" s="216"/>
      <c r="J133" s="308"/>
      <c r="K133" s="216"/>
      <c r="L133" s="216"/>
      <c r="M133" s="216"/>
      <c r="N133" s="216"/>
      <c r="O133" s="215">
        <v>6</v>
      </c>
      <c r="P133" s="215">
        <v>3</v>
      </c>
      <c r="Q133" s="308"/>
      <c r="R133" s="308"/>
      <c r="S133" s="309" t="s">
        <v>249</v>
      </c>
      <c r="T133" s="214"/>
      <c r="U133" s="217"/>
      <c r="V133" s="218"/>
    </row>
    <row r="134" spans="1:22" ht="30.75" thickBot="1" x14ac:dyDescent="0.3">
      <c r="A134" s="284" t="str">
        <f t="shared" si="2"/>
        <v>LA_0357</v>
      </c>
      <c r="B134" s="284" t="s">
        <v>1482</v>
      </c>
      <c r="C134" s="215" t="s">
        <v>1456</v>
      </c>
      <c r="D134" s="215" t="s">
        <v>1483</v>
      </c>
      <c r="E134" s="216"/>
      <c r="F134" s="216"/>
      <c r="G134" s="216"/>
      <c r="H134" s="216"/>
      <c r="I134" s="216"/>
      <c r="J134" s="308"/>
      <c r="K134" s="216"/>
      <c r="L134" s="216"/>
      <c r="M134" s="216"/>
      <c r="N134" s="216"/>
      <c r="O134" s="215">
        <v>6</v>
      </c>
      <c r="P134" s="215">
        <v>3</v>
      </c>
      <c r="Q134" s="308"/>
      <c r="R134" s="308"/>
      <c r="S134" s="309" t="s">
        <v>249</v>
      </c>
      <c r="T134" s="214"/>
      <c r="U134" s="217"/>
      <c r="V134" s="218"/>
    </row>
    <row r="135" spans="1:22" x14ac:dyDescent="0.25">
      <c r="O135" s="19"/>
      <c r="P135" s="19"/>
    </row>
    <row r="138" spans="1:22" x14ac:dyDescent="0.25">
      <c r="O138" s="19"/>
      <c r="P138" s="19"/>
    </row>
    <row r="139" spans="1:22" x14ac:dyDescent="0.25">
      <c r="O139" s="19"/>
      <c r="P139" s="19"/>
    </row>
    <row r="140" spans="1:22" x14ac:dyDescent="0.25">
      <c r="O140" s="19"/>
      <c r="P140" s="19"/>
    </row>
    <row r="141" spans="1:22" x14ac:dyDescent="0.25">
      <c r="O141" s="19"/>
      <c r="P141" s="19"/>
    </row>
    <row r="142" spans="1:22" x14ac:dyDescent="0.25">
      <c r="O142" s="19"/>
      <c r="P142" s="19"/>
    </row>
    <row r="143" spans="1:22" x14ac:dyDescent="0.25">
      <c r="O143" s="19"/>
      <c r="P143" s="19"/>
    </row>
    <row r="144" spans="1:22" x14ac:dyDescent="0.25">
      <c r="O144" s="19"/>
      <c r="P144" s="19"/>
    </row>
    <row r="145" spans="15:16" x14ac:dyDescent="0.25">
      <c r="O145" s="19"/>
      <c r="P145" s="19"/>
    </row>
    <row r="146" spans="15:16" x14ac:dyDescent="0.25">
      <c r="O146" s="19"/>
      <c r="P146" s="19"/>
    </row>
    <row r="147" spans="15:16" x14ac:dyDescent="0.25">
      <c r="O147" s="19"/>
      <c r="P147" s="19"/>
    </row>
    <row r="148" spans="15:16" x14ac:dyDescent="0.25">
      <c r="O148" s="19"/>
      <c r="P148" s="19"/>
    </row>
    <row r="149" spans="15:16" x14ac:dyDescent="0.25">
      <c r="O149" s="19"/>
      <c r="P149" s="19"/>
    </row>
    <row r="150" spans="15:16" x14ac:dyDescent="0.25">
      <c r="O150" s="19"/>
      <c r="P150" s="19"/>
    </row>
    <row r="153" spans="15:16" x14ac:dyDescent="0.25">
      <c r="O153" s="19"/>
      <c r="P153" s="19"/>
    </row>
    <row r="154" spans="15:16" x14ac:dyDescent="0.25">
      <c r="O154" s="19"/>
      <c r="P154" s="19"/>
    </row>
    <row r="157" spans="15:16" x14ac:dyDescent="0.25">
      <c r="O157" s="19"/>
      <c r="P157" s="19"/>
    </row>
    <row r="158" spans="15:16" x14ac:dyDescent="0.25">
      <c r="O158" s="19"/>
      <c r="P158" s="19"/>
    </row>
    <row r="159" spans="15:16" x14ac:dyDescent="0.25">
      <c r="O159" s="19"/>
      <c r="P159" s="19"/>
    </row>
    <row r="162" spans="15:16" x14ac:dyDescent="0.25">
      <c r="O162" s="19"/>
      <c r="P162" s="19"/>
    </row>
    <row r="163" spans="15:16" x14ac:dyDescent="0.25">
      <c r="O163" s="19"/>
      <c r="P163" s="19"/>
    </row>
    <row r="166" spans="15:16" x14ac:dyDescent="0.25">
      <c r="O166" s="19"/>
      <c r="P166" s="19"/>
    </row>
    <row r="167" spans="15:16" x14ac:dyDescent="0.25">
      <c r="O167" s="19"/>
      <c r="P167" s="19"/>
    </row>
    <row r="170" spans="15:16" x14ac:dyDescent="0.25">
      <c r="O170" s="19"/>
      <c r="P170" s="19"/>
    </row>
    <row r="171" spans="15:16" x14ac:dyDescent="0.25">
      <c r="O171" s="19"/>
      <c r="P171" s="19"/>
    </row>
    <row r="174" spans="15:16" x14ac:dyDescent="0.25">
      <c r="O174" s="19"/>
      <c r="P174" s="19"/>
    </row>
    <row r="175" spans="15:16" x14ac:dyDescent="0.25">
      <c r="O175" s="19"/>
      <c r="P175" s="19"/>
    </row>
    <row r="176" spans="15:16" x14ac:dyDescent="0.25">
      <c r="O176" s="19"/>
      <c r="P176" s="19"/>
    </row>
    <row r="179" spans="15:16" x14ac:dyDescent="0.25">
      <c r="O179" s="19"/>
      <c r="P179" s="19"/>
    </row>
    <row r="180" spans="15:16" x14ac:dyDescent="0.25">
      <c r="O180" s="19"/>
      <c r="P180" s="19"/>
    </row>
    <row r="183" spans="15:16" x14ac:dyDescent="0.25">
      <c r="O183" s="19"/>
      <c r="P183" s="19"/>
    </row>
    <row r="184" spans="15:16" x14ac:dyDescent="0.25">
      <c r="O184" s="19"/>
      <c r="P184" s="19"/>
    </row>
    <row r="187" spans="15:16" x14ac:dyDescent="0.25">
      <c r="O187" s="19"/>
      <c r="P187" s="19"/>
    </row>
    <row r="188" spans="15:16" x14ac:dyDescent="0.25">
      <c r="O188" s="19"/>
      <c r="P188" s="19"/>
    </row>
    <row r="189" spans="15:16" x14ac:dyDescent="0.25">
      <c r="O189" s="19"/>
      <c r="P189" s="19"/>
    </row>
    <row r="190" spans="15:16" x14ac:dyDescent="0.25">
      <c r="O190" s="19"/>
      <c r="P190" s="19"/>
    </row>
    <row r="191" spans="15:16" x14ac:dyDescent="0.25">
      <c r="O191" s="19"/>
      <c r="P191" s="19"/>
    </row>
    <row r="194" spans="15:16" x14ac:dyDescent="0.25">
      <c r="O194" s="19"/>
      <c r="P194" s="19"/>
    </row>
    <row r="195" spans="15:16" x14ac:dyDescent="0.25">
      <c r="O195" s="19"/>
      <c r="P195" s="19"/>
    </row>
    <row r="196" spans="15:16" x14ac:dyDescent="0.25">
      <c r="O196" s="19"/>
      <c r="P196" s="19"/>
    </row>
    <row r="197" spans="15:16" x14ac:dyDescent="0.25">
      <c r="O197" s="19"/>
      <c r="P197" s="19"/>
    </row>
  </sheetData>
  <mergeCells count="2">
    <mergeCell ref="T1:V1"/>
    <mergeCell ref="A1:S1"/>
  </mergeCells>
  <phoneticPr fontId="7" type="noConversion"/>
  <dataValidations count="8">
    <dataValidation type="list" allowBlank="1" showInputMessage="1" showErrorMessage="1" sqref="N3:N134" xr:uid="{00000000-0002-0000-0100-000000000000}">
      <formula1>gra_col</formula1>
    </dataValidation>
    <dataValidation type="list" allowBlank="1" showInputMessage="1" showErrorMessage="1" sqref="N3:N134 K3:K134" xr:uid="{00000000-0002-0000-0100-000001000000}">
      <formula1>per_cos</formula1>
    </dataValidation>
    <dataValidation type="list" allowBlank="1" showInputMessage="1" showErrorMessage="1" sqref="K3:K134 G3:G134 N3:N134 I3:I134" xr:uid="{00000000-0002-0000-0100-000002000000}">
      <formula1>pia</formula1>
    </dataValidation>
    <dataValidation type="list" allowBlank="1" showInputMessage="1" showErrorMessage="1" sqref="H3:H134 F3:F134" xr:uid="{00000000-0002-0000-0100-000003000000}">
      <formula1>esp</formula1>
    </dataValidation>
    <dataValidation type="list" allowBlank="1" showInputMessage="1" showErrorMessage="1" sqref="M3:M134" xr:uid="{00000000-0002-0000-0100-000004000000}">
      <formula1>tip_cos</formula1>
    </dataValidation>
    <dataValidation type="list" allowBlank="1" showInputMessage="1" showErrorMessage="1" sqref="L3:L134" xr:uid="{00000000-0002-0000-0100-000005000000}">
      <formula1>tip_edi</formula1>
    </dataValidation>
    <dataValidation type="list" allowBlank="1" showInputMessage="1" showErrorMessage="1" sqref="K3:N134 E3:I134" xr:uid="{00000000-0002-0000-0100-000006000000}">
      <formula1>con</formula1>
    </dataValidation>
    <dataValidation type="whole" allowBlank="1" showInputMessage="1" showErrorMessage="1" sqref="J3:J134" xr:uid="{00000000-0002-0000-0100-000007000000}">
      <formula1>1900</formula1>
      <formula2>2005</formula2>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4"/>
  <dimension ref="A1:BJ502"/>
  <sheetViews>
    <sheetView zoomScale="80" zoomScaleNormal="80" workbookViewId="0">
      <pane xSplit="1" ySplit="1" topLeftCell="B71" activePane="bottomRight" state="frozen"/>
      <selection pane="topRight" activeCell="B1" sqref="B1"/>
      <selection pane="bottomLeft" activeCell="A2" sqref="A2"/>
      <selection pane="bottomRight" activeCell="L86" sqref="L86"/>
    </sheetView>
  </sheetViews>
  <sheetFormatPr defaultColWidth="9.140625" defaultRowHeight="15" outlineLevelCol="1" x14ac:dyDescent="0.25"/>
  <cols>
    <col min="1" max="1" width="9.140625" style="130"/>
    <col min="2" max="2" width="11.5703125" style="9" bestFit="1" customWidth="1"/>
    <col min="3" max="3" width="12.42578125" style="9" bestFit="1" customWidth="1"/>
    <col min="4" max="4" width="9.140625" style="9"/>
    <col min="5" max="5" width="18.28515625" style="9" customWidth="1" outlineLevel="1"/>
    <col min="6" max="6" width="16.5703125" style="9" customWidth="1" outlineLevel="1"/>
    <col min="7" max="7" width="11.5703125" style="9" customWidth="1" outlineLevel="1"/>
    <col min="8" max="8" width="14" style="9" customWidth="1" outlineLevel="1"/>
    <col min="9" max="9" width="15" style="9" customWidth="1"/>
    <col min="10" max="10" width="9.140625" style="9"/>
    <col min="11" max="11" width="21.140625" style="9" customWidth="1"/>
    <col min="12" max="13" width="13.5703125" style="9" customWidth="1"/>
    <col min="14" max="16" width="26.7109375" style="9" customWidth="1"/>
    <col min="17" max="17" width="16.42578125" style="9" customWidth="1"/>
    <col min="18" max="18" width="20.85546875" style="9" customWidth="1"/>
    <col min="19" max="19" width="20.5703125" style="9" customWidth="1"/>
    <col min="20" max="20" width="14.140625" style="9" customWidth="1"/>
    <col min="21" max="21" width="13.7109375" style="9" customWidth="1"/>
    <col min="22" max="22" width="17.85546875" style="9" customWidth="1"/>
    <col min="23" max="23" width="14.140625" style="9" customWidth="1"/>
    <col min="24" max="24" width="15.42578125" style="9" customWidth="1"/>
    <col min="25" max="28" width="9.140625" style="9"/>
    <col min="29" max="29" width="18" style="9" customWidth="1"/>
    <col min="30" max="30" width="9.140625" style="9"/>
    <col min="31" max="31" width="18" style="9" customWidth="1"/>
    <col min="32" max="32" width="9.140625" style="9"/>
    <col min="33" max="33" width="17.28515625" style="9" customWidth="1"/>
    <col min="34" max="34" width="9.140625" style="9"/>
    <col min="35" max="35" width="14.5703125" style="9" customWidth="1"/>
    <col min="36" max="36" width="9.140625" style="9"/>
    <col min="37" max="37" width="15.140625" style="9" customWidth="1"/>
    <col min="38" max="38" width="9.140625" style="9"/>
    <col min="39" max="39" width="17.42578125" style="9" customWidth="1"/>
    <col min="40" max="50" width="9.140625" style="9"/>
    <col min="51" max="51" width="9.7109375" style="9" bestFit="1" customWidth="1"/>
    <col min="52" max="52" width="11" style="9" customWidth="1"/>
    <col min="53" max="53" width="20.28515625" style="9" customWidth="1"/>
    <col min="54" max="54" width="17.7109375" style="9" customWidth="1"/>
    <col min="55" max="56" width="9.140625" style="9"/>
    <col min="57" max="57" width="36.28515625" style="9" customWidth="1"/>
    <col min="58" max="58" width="21" style="9" customWidth="1"/>
    <col min="59" max="59" width="16" style="9" customWidth="1"/>
    <col min="60" max="16384" width="9.140625" style="9"/>
  </cols>
  <sheetData>
    <row r="1" spans="1:62" s="132" customFormat="1" ht="20.25" thickTop="1" thickBot="1" x14ac:dyDescent="0.35">
      <c r="A1" s="192" t="s">
        <v>597</v>
      </c>
      <c r="B1" s="160" t="s">
        <v>596</v>
      </c>
      <c r="C1" s="421" t="s">
        <v>774</v>
      </c>
      <c r="D1" s="422"/>
      <c r="E1" s="418" t="s">
        <v>391</v>
      </c>
      <c r="F1" s="419"/>
      <c r="G1" s="419"/>
      <c r="H1" s="420"/>
      <c r="I1" s="416" t="s">
        <v>553</v>
      </c>
      <c r="J1" s="417"/>
      <c r="K1" s="413" t="s">
        <v>600</v>
      </c>
      <c r="L1" s="414"/>
      <c r="M1" s="414"/>
      <c r="N1" s="414"/>
      <c r="O1" s="414"/>
      <c r="P1" s="414"/>
      <c r="Q1" s="414"/>
      <c r="R1" s="414"/>
      <c r="S1" s="414"/>
      <c r="T1" s="414"/>
      <c r="U1" s="414"/>
      <c r="V1" s="414"/>
      <c r="W1" s="414"/>
      <c r="X1" s="414"/>
      <c r="Y1" s="414"/>
      <c r="Z1" s="414"/>
      <c r="AA1" s="414"/>
      <c r="AB1" s="414"/>
      <c r="AC1" s="414"/>
      <c r="AD1" s="414"/>
      <c r="AE1" s="414"/>
      <c r="AF1" s="414"/>
      <c r="AG1" s="414"/>
      <c r="AH1" s="414"/>
      <c r="AI1" s="414"/>
      <c r="AJ1" s="414"/>
      <c r="AK1" s="414"/>
      <c r="AL1" s="414"/>
      <c r="AM1" s="414"/>
      <c r="AN1" s="414"/>
      <c r="AO1" s="414"/>
      <c r="AP1" s="414"/>
      <c r="AQ1" s="414"/>
      <c r="AR1" s="414"/>
      <c r="AS1" s="414"/>
      <c r="AT1" s="414"/>
      <c r="AU1" s="414"/>
      <c r="AV1" s="414"/>
      <c r="AW1" s="414"/>
      <c r="AX1" s="414"/>
      <c r="AY1" s="414"/>
      <c r="AZ1" s="414"/>
      <c r="BA1" s="414"/>
      <c r="BB1" s="414"/>
      <c r="BC1" s="415"/>
      <c r="BD1" s="413" t="s">
        <v>715</v>
      </c>
      <c r="BE1" s="414"/>
      <c r="BF1" s="414"/>
      <c r="BG1" s="414"/>
      <c r="BH1" s="415"/>
    </row>
    <row r="2" spans="1:62" ht="60.75" thickBot="1" x14ac:dyDescent="0.3">
      <c r="A2" s="404" t="str">
        <f>CONCATENATE("IE_",RIGHT(B2,4),"_",D4)</f>
        <v>IE_B150_19</v>
      </c>
      <c r="B2" s="407" t="str">
        <f>+'11. Output_finale_OF '!C3</f>
        <v>PE_B150</v>
      </c>
      <c r="C2" s="22" t="s">
        <v>270</v>
      </c>
      <c r="D2" s="31">
        <v>12</v>
      </c>
      <c r="E2" s="22" t="s">
        <v>554</v>
      </c>
      <c r="F2" s="97" t="s">
        <v>467</v>
      </c>
      <c r="G2" s="109" t="s">
        <v>563</v>
      </c>
      <c r="H2" s="32">
        <v>1</v>
      </c>
      <c r="I2" s="22" t="s">
        <v>564</v>
      </c>
      <c r="J2" s="31">
        <v>79.3</v>
      </c>
      <c r="K2" s="22" t="s">
        <v>556</v>
      </c>
      <c r="L2" s="25" t="s">
        <v>531</v>
      </c>
      <c r="M2" s="109" t="s">
        <v>557</v>
      </c>
      <c r="N2" s="25" t="s">
        <v>509</v>
      </c>
      <c r="O2" s="22" t="s">
        <v>680</v>
      </c>
      <c r="P2" s="31">
        <v>0.54</v>
      </c>
      <c r="Q2" s="22" t="s">
        <v>682</v>
      </c>
      <c r="R2" s="31"/>
      <c r="S2" s="22" t="s">
        <v>684</v>
      </c>
      <c r="T2" s="31">
        <v>1.1100000000000001</v>
      </c>
      <c r="U2" s="108" t="s">
        <v>558</v>
      </c>
      <c r="V2" s="28"/>
      <c r="W2" s="109" t="s">
        <v>687</v>
      </c>
      <c r="X2" s="31"/>
      <c r="Y2" s="108" t="s">
        <v>559</v>
      </c>
      <c r="Z2" s="28" t="s">
        <v>482</v>
      </c>
      <c r="AA2" s="109" t="s">
        <v>575</v>
      </c>
      <c r="AB2" s="25" t="s">
        <v>212</v>
      </c>
      <c r="AC2" s="106" t="s">
        <v>690</v>
      </c>
      <c r="AD2" s="28" t="s">
        <v>691</v>
      </c>
      <c r="AE2" s="22" t="s">
        <v>1176</v>
      </c>
      <c r="AF2" s="31">
        <v>37.119999999999997</v>
      </c>
      <c r="AG2" s="29" t="s">
        <v>694</v>
      </c>
      <c r="AH2" s="101">
        <v>10.24</v>
      </c>
      <c r="AI2" s="22" t="s">
        <v>697</v>
      </c>
      <c r="AJ2" s="31">
        <v>19.82</v>
      </c>
      <c r="AK2" s="22" t="s">
        <v>700</v>
      </c>
      <c r="AL2" s="31">
        <v>29.57</v>
      </c>
      <c r="AM2" s="22" t="s">
        <v>703</v>
      </c>
      <c r="AN2" s="31">
        <v>20.309999999999999</v>
      </c>
      <c r="AO2" s="154"/>
      <c r="AP2" s="158" t="s">
        <v>720</v>
      </c>
      <c r="AQ2" s="158" t="s">
        <v>721</v>
      </c>
      <c r="AR2" s="158" t="s">
        <v>722</v>
      </c>
      <c r="AS2" s="159" t="s">
        <v>723</v>
      </c>
      <c r="AT2" s="234"/>
      <c r="AU2" s="158" t="s">
        <v>720</v>
      </c>
      <c r="AV2" s="158" t="s">
        <v>721</v>
      </c>
      <c r="AW2" s="158" t="s">
        <v>722</v>
      </c>
      <c r="AX2" s="159" t="s">
        <v>723</v>
      </c>
      <c r="AY2" s="22" t="s">
        <v>561</v>
      </c>
      <c r="AZ2" s="31">
        <v>19.3</v>
      </c>
      <c r="BA2" s="22" t="s">
        <v>1492</v>
      </c>
      <c r="BB2" s="31">
        <v>26.4</v>
      </c>
      <c r="BC2" s="22" t="s">
        <v>562</v>
      </c>
      <c r="BD2" s="98">
        <f>+AD3+AD4+AF2+AF3+AV4+AX4+AZ3+AZ2+BB2+BB3+BB4</f>
        <v>229.25</v>
      </c>
      <c r="BE2" s="96" t="s">
        <v>712</v>
      </c>
      <c r="BF2" s="25" t="s">
        <v>212</v>
      </c>
      <c r="BG2" s="106" t="s">
        <v>714</v>
      </c>
      <c r="BH2" s="25" t="s">
        <v>212</v>
      </c>
      <c r="BI2" s="22" t="s">
        <v>672</v>
      </c>
      <c r="BJ2" s="97">
        <f>+J3</f>
        <v>79.3</v>
      </c>
    </row>
    <row r="3" spans="1:62" ht="60.75" thickBot="1" x14ac:dyDescent="0.3">
      <c r="A3" s="405"/>
      <c r="B3" s="408"/>
      <c r="C3" s="22" t="s">
        <v>271</v>
      </c>
      <c r="D3" s="31">
        <v>1628</v>
      </c>
      <c r="E3" s="22" t="s">
        <v>443</v>
      </c>
      <c r="F3" s="25" t="s">
        <v>670</v>
      </c>
      <c r="G3" s="109" t="s">
        <v>570</v>
      </c>
      <c r="H3" s="32">
        <v>1</v>
      </c>
      <c r="I3" s="22" t="s">
        <v>672</v>
      </c>
      <c r="J3" s="31">
        <v>79.3</v>
      </c>
      <c r="K3" s="22" t="s">
        <v>565</v>
      </c>
      <c r="L3" s="25" t="s">
        <v>673</v>
      </c>
      <c r="M3" s="109" t="s">
        <v>678</v>
      </c>
      <c r="N3" s="25" t="s">
        <v>494</v>
      </c>
      <c r="O3" s="22" t="s">
        <v>681</v>
      </c>
      <c r="P3" s="31">
        <v>1.1499999999999999</v>
      </c>
      <c r="Q3" s="22" t="s">
        <v>683</v>
      </c>
      <c r="R3" s="31"/>
      <c r="S3" s="109" t="s">
        <v>576</v>
      </c>
      <c r="T3" s="25"/>
      <c r="U3" s="108" t="s">
        <v>685</v>
      </c>
      <c r="V3" s="101"/>
      <c r="W3" s="109" t="s">
        <v>573</v>
      </c>
      <c r="X3" s="25" t="s">
        <v>480</v>
      </c>
      <c r="Y3" s="108" t="s">
        <v>567</v>
      </c>
      <c r="Z3" s="28" t="s">
        <v>533</v>
      </c>
      <c r="AA3" s="109" t="s">
        <v>577</v>
      </c>
      <c r="AB3" s="25" t="s">
        <v>213</v>
      </c>
      <c r="AC3" s="29" t="s">
        <v>1174</v>
      </c>
      <c r="AD3" s="101">
        <v>13.76</v>
      </c>
      <c r="AE3" s="22" t="s">
        <v>1177</v>
      </c>
      <c r="AF3" s="31">
        <v>31.87</v>
      </c>
      <c r="AG3" s="29" t="s">
        <v>695</v>
      </c>
      <c r="AH3" s="101">
        <v>0</v>
      </c>
      <c r="AI3" s="22" t="s">
        <v>698</v>
      </c>
      <c r="AJ3" s="31">
        <v>4.08</v>
      </c>
      <c r="AK3" s="22" t="s">
        <v>701</v>
      </c>
      <c r="AL3" s="31">
        <v>0.84</v>
      </c>
      <c r="AM3" s="22" t="s">
        <v>704</v>
      </c>
      <c r="AN3" s="31">
        <v>4.66</v>
      </c>
      <c r="AO3" s="129" t="s">
        <v>1490</v>
      </c>
      <c r="AP3" s="101">
        <v>0</v>
      </c>
      <c r="AQ3" s="101">
        <v>4</v>
      </c>
      <c r="AR3" s="101">
        <v>1</v>
      </c>
      <c r="AS3" s="31">
        <v>4</v>
      </c>
      <c r="AT3" s="129" t="s">
        <v>725</v>
      </c>
      <c r="AU3" s="101">
        <v>0</v>
      </c>
      <c r="AV3" s="101">
        <v>1</v>
      </c>
      <c r="AW3" s="101">
        <v>0</v>
      </c>
      <c r="AX3" s="31">
        <v>1</v>
      </c>
      <c r="AY3" s="22" t="s">
        <v>569</v>
      </c>
      <c r="AZ3" s="31">
        <v>0</v>
      </c>
      <c r="BA3" s="22" t="s">
        <v>1493</v>
      </c>
      <c r="BB3" s="31">
        <v>0</v>
      </c>
      <c r="BC3" s="22" t="s">
        <v>264</v>
      </c>
      <c r="BD3" s="35">
        <f>96.32*3.2</f>
        <v>308.22399999999999</v>
      </c>
      <c r="BE3" s="96" t="s">
        <v>1031</v>
      </c>
      <c r="BF3" s="31"/>
      <c r="BG3" s="22" t="s">
        <v>779</v>
      </c>
      <c r="BH3" s="97">
        <v>1</v>
      </c>
    </row>
    <row r="4" spans="1:62" ht="45.75" thickBot="1" x14ac:dyDescent="0.3">
      <c r="A4" s="406"/>
      <c r="B4" s="409"/>
      <c r="C4" s="22" t="s">
        <v>775</v>
      </c>
      <c r="D4" s="376" t="s">
        <v>1619</v>
      </c>
      <c r="E4" s="22" t="s">
        <v>555</v>
      </c>
      <c r="F4" s="31">
        <v>2.9</v>
      </c>
      <c r="G4" s="109" t="s">
        <v>322</v>
      </c>
      <c r="H4" s="307">
        <v>44807</v>
      </c>
      <c r="I4" s="209"/>
      <c r="J4" s="210"/>
      <c r="K4" s="22" t="s">
        <v>572</v>
      </c>
      <c r="L4" s="25" t="s">
        <v>475</v>
      </c>
      <c r="M4" s="109" t="s">
        <v>679</v>
      </c>
      <c r="N4" s="31">
        <v>35</v>
      </c>
      <c r="O4" s="109" t="s">
        <v>464</v>
      </c>
      <c r="P4" s="25"/>
      <c r="Q4" s="109" t="s">
        <v>677</v>
      </c>
      <c r="R4" s="25" t="s">
        <v>512</v>
      </c>
      <c r="S4" s="22" t="s">
        <v>686</v>
      </c>
      <c r="T4" s="31"/>
      <c r="U4" s="108" t="s">
        <v>566</v>
      </c>
      <c r="V4" s="28"/>
      <c r="W4" s="109" t="s">
        <v>688</v>
      </c>
      <c r="X4" s="31">
        <v>1.25</v>
      </c>
      <c r="Y4" s="108" t="s">
        <v>574</v>
      </c>
      <c r="Z4" s="28" t="s">
        <v>534</v>
      </c>
      <c r="AA4" s="109" t="s">
        <v>689</v>
      </c>
      <c r="AB4" s="31">
        <v>6</v>
      </c>
      <c r="AC4" s="29" t="s">
        <v>1175</v>
      </c>
      <c r="AD4" s="101">
        <v>30.88</v>
      </c>
      <c r="AE4" s="126"/>
      <c r="AF4" s="127"/>
      <c r="AG4" s="29" t="s">
        <v>696</v>
      </c>
      <c r="AH4" s="101">
        <v>0</v>
      </c>
      <c r="AI4" s="22" t="s">
        <v>699</v>
      </c>
      <c r="AJ4" s="31">
        <v>0.9</v>
      </c>
      <c r="AK4" s="22" t="s">
        <v>702</v>
      </c>
      <c r="AL4" s="31">
        <v>0.18</v>
      </c>
      <c r="AM4" s="22" t="s">
        <v>705</v>
      </c>
      <c r="AN4" s="31">
        <v>0.87</v>
      </c>
      <c r="AO4" s="129" t="s">
        <v>1491</v>
      </c>
      <c r="AP4" s="101">
        <v>0</v>
      </c>
      <c r="AQ4" s="101">
        <v>1</v>
      </c>
      <c r="AR4" s="101">
        <v>0</v>
      </c>
      <c r="AS4" s="31">
        <v>1</v>
      </c>
      <c r="AT4" s="126"/>
      <c r="AU4" s="22" t="s">
        <v>560</v>
      </c>
      <c r="AV4" s="31">
        <v>0</v>
      </c>
      <c r="AW4" s="22" t="s">
        <v>568</v>
      </c>
      <c r="AX4" s="31">
        <v>0</v>
      </c>
      <c r="AY4" s="96"/>
      <c r="AZ4" s="107"/>
      <c r="BA4" s="22" t="s">
        <v>1494</v>
      </c>
      <c r="BB4" s="31">
        <v>69.92</v>
      </c>
      <c r="BC4" s="128" t="s">
        <v>706</v>
      </c>
      <c r="BD4" s="98">
        <f>IF(BD3=0,"ASS",+BD2/BD3)</f>
        <v>0.74377725290697672</v>
      </c>
      <c r="BE4" s="96" t="s">
        <v>713</v>
      </c>
      <c r="BF4" s="31"/>
      <c r="BG4" s="22" t="s">
        <v>780</v>
      </c>
      <c r="BH4" s="97">
        <f>VLOOKUP(B2,'1. Elenco_edifici_ED'!$A:$S,15,FALSE)</f>
        <v>16</v>
      </c>
    </row>
    <row r="5" spans="1:62" ht="3.75" customHeight="1" x14ac:dyDescent="0.25">
      <c r="A5" s="193"/>
      <c r="B5" s="155"/>
      <c r="C5" s="77"/>
      <c r="D5" s="156"/>
      <c r="E5" s="77"/>
      <c r="F5" s="77"/>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157"/>
      <c r="BD5" s="311"/>
      <c r="BE5" s="77"/>
      <c r="BF5" s="77"/>
      <c r="BG5" s="77"/>
      <c r="BH5" s="77"/>
    </row>
    <row r="6" spans="1:62" ht="3.75" customHeight="1" x14ac:dyDescent="0.25">
      <c r="A6" s="193"/>
      <c r="B6" s="155"/>
      <c r="C6" s="77"/>
      <c r="D6" s="156"/>
      <c r="E6" s="77"/>
      <c r="F6" s="77"/>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157"/>
      <c r="BD6" s="311"/>
      <c r="BE6" s="77"/>
      <c r="BF6" s="77"/>
      <c r="BG6" s="77"/>
      <c r="BH6" s="77"/>
    </row>
    <row r="7" spans="1:62" ht="3.75" customHeight="1" collapsed="1" thickBot="1" x14ac:dyDescent="0.3">
      <c r="A7" s="194"/>
      <c r="B7" s="77"/>
      <c r="C7" s="77"/>
      <c r="D7" s="77"/>
      <c r="E7" s="77"/>
      <c r="F7" s="77"/>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311"/>
      <c r="BE7" s="77"/>
      <c r="BF7" s="77"/>
      <c r="BG7" s="77"/>
      <c r="BH7" s="77"/>
    </row>
    <row r="8" spans="1:62" ht="60.75" thickBot="1" x14ac:dyDescent="0.3">
      <c r="A8" s="404" t="str">
        <f>CONCATENATE("IE_",RIGHT(B8,4),"_",D10)</f>
        <v>IE_B150_20</v>
      </c>
      <c r="B8" s="407" t="str">
        <f>+B2</f>
        <v>PE_B150</v>
      </c>
      <c r="C8" s="22" t="s">
        <v>270</v>
      </c>
      <c r="D8" s="31">
        <v>12</v>
      </c>
      <c r="E8" s="22" t="s">
        <v>554</v>
      </c>
      <c r="F8" s="97" t="s">
        <v>467</v>
      </c>
      <c r="G8" s="109" t="s">
        <v>563</v>
      </c>
      <c r="H8" s="32">
        <v>1</v>
      </c>
      <c r="I8" s="22" t="s">
        <v>564</v>
      </c>
      <c r="J8" s="31">
        <v>79.3</v>
      </c>
      <c r="K8" s="22" t="s">
        <v>556</v>
      </c>
      <c r="L8" s="25" t="s">
        <v>531</v>
      </c>
      <c r="M8" s="109" t="s">
        <v>557</v>
      </c>
      <c r="N8" s="25" t="s">
        <v>509</v>
      </c>
      <c r="O8" s="22" t="s">
        <v>680</v>
      </c>
      <c r="P8" s="31">
        <v>0.54</v>
      </c>
      <c r="Q8" s="22" t="s">
        <v>682</v>
      </c>
      <c r="R8" s="31"/>
      <c r="S8" s="22" t="s">
        <v>684</v>
      </c>
      <c r="T8" s="31">
        <v>1.1100000000000001</v>
      </c>
      <c r="U8" s="108" t="s">
        <v>558</v>
      </c>
      <c r="V8" s="28"/>
      <c r="W8" s="109" t="s">
        <v>687</v>
      </c>
      <c r="X8" s="31"/>
      <c r="Y8" s="108" t="s">
        <v>559</v>
      </c>
      <c r="Z8" s="28" t="s">
        <v>498</v>
      </c>
      <c r="AA8" s="109" t="s">
        <v>575</v>
      </c>
      <c r="AB8" s="25" t="s">
        <v>212</v>
      </c>
      <c r="AC8" s="106" t="s">
        <v>690</v>
      </c>
      <c r="AD8" s="28" t="s">
        <v>691</v>
      </c>
      <c r="AE8" s="22" t="s">
        <v>1176</v>
      </c>
      <c r="AF8" s="101">
        <v>13.76</v>
      </c>
      <c r="AG8" s="29" t="s">
        <v>694</v>
      </c>
      <c r="AH8" s="101">
        <v>0</v>
      </c>
      <c r="AI8" s="22" t="s">
        <v>697</v>
      </c>
      <c r="AJ8" s="31">
        <v>19.82</v>
      </c>
      <c r="AK8" s="22" t="s">
        <v>700</v>
      </c>
      <c r="AL8" s="101">
        <v>10.24</v>
      </c>
      <c r="AM8" s="22" t="s">
        <v>703</v>
      </c>
      <c r="AN8" s="31">
        <v>20.309999999999999</v>
      </c>
      <c r="AO8" s="154"/>
      <c r="AP8" s="158" t="s">
        <v>720</v>
      </c>
      <c r="AQ8" s="158" t="s">
        <v>721</v>
      </c>
      <c r="AR8" s="158" t="s">
        <v>722</v>
      </c>
      <c r="AS8" s="159" t="s">
        <v>723</v>
      </c>
      <c r="AT8" s="234"/>
      <c r="AU8" s="158" t="s">
        <v>720</v>
      </c>
      <c r="AV8" s="158" t="s">
        <v>721</v>
      </c>
      <c r="AW8" s="158" t="s">
        <v>722</v>
      </c>
      <c r="AX8" s="159" t="s">
        <v>723</v>
      </c>
      <c r="AY8" s="22" t="s">
        <v>561</v>
      </c>
      <c r="AZ8" s="31">
        <v>19.3</v>
      </c>
      <c r="BA8" s="22" t="s">
        <v>1492</v>
      </c>
      <c r="BB8" s="31">
        <v>26.4</v>
      </c>
      <c r="BC8" s="22" t="s">
        <v>562</v>
      </c>
      <c r="BD8" s="98">
        <f>+AD9+AD10+AF8+AF9+AV10+AX10+AZ9+AZ8+BB8+BB9+BB10</f>
        <v>192.13</v>
      </c>
      <c r="BE8" s="96" t="s">
        <v>712</v>
      </c>
      <c r="BF8" s="25" t="s">
        <v>212</v>
      </c>
      <c r="BG8" s="106" t="s">
        <v>714</v>
      </c>
      <c r="BH8" s="25" t="s">
        <v>213</v>
      </c>
      <c r="BI8" s="22" t="s">
        <v>672</v>
      </c>
      <c r="BJ8" s="97">
        <f>+J9</f>
        <v>79.3</v>
      </c>
    </row>
    <row r="9" spans="1:62" ht="60.75" thickBot="1" x14ac:dyDescent="0.3">
      <c r="A9" s="405"/>
      <c r="B9" s="408"/>
      <c r="C9" s="22" t="s">
        <v>271</v>
      </c>
      <c r="D9" s="31">
        <v>1628</v>
      </c>
      <c r="E9" s="22" t="s">
        <v>443</v>
      </c>
      <c r="F9" s="25" t="s">
        <v>670</v>
      </c>
      <c r="G9" s="109" t="s">
        <v>570</v>
      </c>
      <c r="H9" s="32">
        <v>1</v>
      </c>
      <c r="I9" s="22" t="s">
        <v>672</v>
      </c>
      <c r="J9" s="31">
        <v>79.3</v>
      </c>
      <c r="K9" s="22" t="s">
        <v>565</v>
      </c>
      <c r="L9" s="25" t="s">
        <v>673</v>
      </c>
      <c r="M9" s="109" t="s">
        <v>678</v>
      </c>
      <c r="N9" s="25" t="s">
        <v>494</v>
      </c>
      <c r="O9" s="22" t="s">
        <v>681</v>
      </c>
      <c r="P9" s="31">
        <v>1.1499999999999999</v>
      </c>
      <c r="Q9" s="22" t="s">
        <v>683</v>
      </c>
      <c r="R9" s="31"/>
      <c r="S9" s="109" t="s">
        <v>576</v>
      </c>
      <c r="T9" s="25" t="s">
        <v>479</v>
      </c>
      <c r="U9" s="108" t="s">
        <v>685</v>
      </c>
      <c r="V9" s="101"/>
      <c r="W9" s="109" t="s">
        <v>573</v>
      </c>
      <c r="X9" s="25" t="s">
        <v>480</v>
      </c>
      <c r="Y9" s="108" t="s">
        <v>567</v>
      </c>
      <c r="Z9" s="28" t="s">
        <v>533</v>
      </c>
      <c r="AA9" s="109" t="s">
        <v>577</v>
      </c>
      <c r="AB9" s="25" t="s">
        <v>213</v>
      </c>
      <c r="AC9" s="29" t="s">
        <v>1174</v>
      </c>
      <c r="AD9" s="101">
        <v>0</v>
      </c>
      <c r="AE9" s="22" t="s">
        <v>1177</v>
      </c>
      <c r="AF9" s="31">
        <v>31.87</v>
      </c>
      <c r="AG9" s="29" t="s">
        <v>695</v>
      </c>
      <c r="AH9" s="101">
        <v>0</v>
      </c>
      <c r="AI9" s="22" t="s">
        <v>698</v>
      </c>
      <c r="AJ9" s="31">
        <v>4.08</v>
      </c>
      <c r="AK9" s="22" t="s">
        <v>701</v>
      </c>
      <c r="AL9" s="31">
        <v>0</v>
      </c>
      <c r="AM9" s="22" t="s">
        <v>704</v>
      </c>
      <c r="AN9" s="31">
        <v>4.66</v>
      </c>
      <c r="AO9" s="129" t="s">
        <v>1490</v>
      </c>
      <c r="AP9" s="101">
        <v>0</v>
      </c>
      <c r="AQ9" s="101">
        <v>4</v>
      </c>
      <c r="AR9" s="101">
        <v>0</v>
      </c>
      <c r="AS9" s="31">
        <v>4</v>
      </c>
      <c r="AT9" s="129" t="s">
        <v>725</v>
      </c>
      <c r="AU9" s="101">
        <v>0</v>
      </c>
      <c r="AV9" s="101">
        <v>1</v>
      </c>
      <c r="AW9" s="101">
        <v>0</v>
      </c>
      <c r="AX9" s="31">
        <v>1</v>
      </c>
      <c r="AY9" s="22" t="s">
        <v>569</v>
      </c>
      <c r="AZ9" s="31">
        <v>0</v>
      </c>
      <c r="BA9" s="22" t="s">
        <v>1493</v>
      </c>
      <c r="BB9" s="31">
        <v>0</v>
      </c>
      <c r="BC9" s="22" t="s">
        <v>264</v>
      </c>
      <c r="BD9" s="35">
        <f>96.32*3.2</f>
        <v>308.22399999999999</v>
      </c>
      <c r="BE9" s="96" t="s">
        <v>1031</v>
      </c>
      <c r="BF9" s="31"/>
      <c r="BG9" s="22" t="s">
        <v>779</v>
      </c>
      <c r="BH9" s="97">
        <f t="shared" ref="BH9" si="0">+BH3+1</f>
        <v>2</v>
      </c>
    </row>
    <row r="10" spans="1:62" ht="45.75" thickBot="1" x14ac:dyDescent="0.3">
      <c r="A10" s="406"/>
      <c r="B10" s="409"/>
      <c r="C10" s="22" t="s">
        <v>775</v>
      </c>
      <c r="D10" s="376" t="s">
        <v>1645</v>
      </c>
      <c r="E10" s="22" t="s">
        <v>555</v>
      </c>
      <c r="F10" s="31">
        <v>2.9</v>
      </c>
      <c r="G10" s="109" t="s">
        <v>322</v>
      </c>
      <c r="H10" s="307">
        <v>44807</v>
      </c>
      <c r="I10" s="209"/>
      <c r="J10" s="210"/>
      <c r="K10" s="22" t="s">
        <v>572</v>
      </c>
      <c r="L10" s="25" t="s">
        <v>475</v>
      </c>
      <c r="M10" s="109" t="s">
        <v>679</v>
      </c>
      <c r="N10" s="31">
        <v>35</v>
      </c>
      <c r="O10" s="109" t="s">
        <v>464</v>
      </c>
      <c r="P10" s="25"/>
      <c r="Q10" s="109" t="s">
        <v>677</v>
      </c>
      <c r="R10" s="25" t="s">
        <v>512</v>
      </c>
      <c r="S10" s="22" t="s">
        <v>686</v>
      </c>
      <c r="T10" s="31">
        <v>1.25</v>
      </c>
      <c r="U10" s="108" t="s">
        <v>566</v>
      </c>
      <c r="V10" s="28"/>
      <c r="W10" s="109" t="s">
        <v>688</v>
      </c>
      <c r="X10" s="31">
        <v>1.5</v>
      </c>
      <c r="Y10" s="108" t="s">
        <v>574</v>
      </c>
      <c r="Z10" s="28" t="s">
        <v>534</v>
      </c>
      <c r="AA10" s="109" t="s">
        <v>689</v>
      </c>
      <c r="AB10" s="31">
        <v>3.7</v>
      </c>
      <c r="AC10" s="29" t="s">
        <v>1175</v>
      </c>
      <c r="AD10" s="101">
        <v>30.88</v>
      </c>
      <c r="AE10" s="126"/>
      <c r="AF10" s="127"/>
      <c r="AG10" s="29" t="s">
        <v>696</v>
      </c>
      <c r="AH10" s="101">
        <v>0</v>
      </c>
      <c r="AI10" s="22" t="s">
        <v>699</v>
      </c>
      <c r="AJ10" s="31">
        <v>0.9</v>
      </c>
      <c r="AK10" s="22" t="s">
        <v>702</v>
      </c>
      <c r="AL10" s="31">
        <v>0</v>
      </c>
      <c r="AM10" s="22" t="s">
        <v>705</v>
      </c>
      <c r="AN10" s="31">
        <v>0.87</v>
      </c>
      <c r="AO10" s="129" t="s">
        <v>1491</v>
      </c>
      <c r="AP10" s="101">
        <v>0</v>
      </c>
      <c r="AQ10" s="101">
        <v>1</v>
      </c>
      <c r="AR10" s="101">
        <v>0</v>
      </c>
      <c r="AS10" s="31">
        <v>1</v>
      </c>
      <c r="AT10" s="126"/>
      <c r="AU10" s="22" t="s">
        <v>560</v>
      </c>
      <c r="AV10" s="31">
        <v>0</v>
      </c>
      <c r="AW10" s="22" t="s">
        <v>568</v>
      </c>
      <c r="AX10" s="31">
        <v>0</v>
      </c>
      <c r="AY10" s="96"/>
      <c r="AZ10" s="107"/>
      <c r="BA10" s="22" t="s">
        <v>1494</v>
      </c>
      <c r="BB10" s="31">
        <v>69.92</v>
      </c>
      <c r="BC10" s="128" t="s">
        <v>706</v>
      </c>
      <c r="BD10" s="98">
        <f>IF(BD9=0,"ASS",+BD8/BD9)</f>
        <v>0.62334535921926915</v>
      </c>
      <c r="BE10" s="96" t="s">
        <v>713</v>
      </c>
      <c r="BF10" s="31"/>
      <c r="BG10" s="22" t="s">
        <v>780</v>
      </c>
      <c r="BH10" s="97">
        <f>VLOOKUP(B8,'1. Elenco_edifici_ED'!$A:$S,15,FALSE)</f>
        <v>16</v>
      </c>
    </row>
    <row r="11" spans="1:62" ht="3.75" customHeight="1" x14ac:dyDescent="0.25">
      <c r="A11" s="193"/>
      <c r="B11" s="155"/>
      <c r="C11" s="77"/>
      <c r="D11" s="156"/>
      <c r="E11" s="77"/>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157"/>
      <c r="BD11" s="311"/>
      <c r="BE11" s="77"/>
      <c r="BF11" s="77"/>
      <c r="BG11" s="77"/>
      <c r="BH11" s="77"/>
    </row>
    <row r="12" spans="1:62" ht="3.75" customHeight="1" x14ac:dyDescent="0.25">
      <c r="A12" s="193"/>
      <c r="B12" s="155"/>
      <c r="C12" s="77"/>
      <c r="D12" s="156"/>
      <c r="E12" s="77"/>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157"/>
      <c r="BD12" s="311"/>
      <c r="BE12" s="77"/>
      <c r="BF12" s="77"/>
      <c r="BG12" s="77"/>
      <c r="BH12" s="77"/>
    </row>
    <row r="13" spans="1:62" ht="3.75" customHeight="1" collapsed="1" thickBot="1" x14ac:dyDescent="0.3">
      <c r="A13" s="194"/>
      <c r="B13" s="77"/>
      <c r="C13" s="77"/>
      <c r="D13" s="77"/>
      <c r="E13" s="77"/>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311"/>
      <c r="BE13" s="77"/>
      <c r="BF13" s="77"/>
      <c r="BG13" s="77"/>
      <c r="BH13" s="77"/>
    </row>
    <row r="14" spans="1:62" ht="60.75" thickBot="1" x14ac:dyDescent="0.3">
      <c r="A14" s="404" t="str">
        <f>CONCATENATE("IE_",RIGHT(B14,4),"_",D16)</f>
        <v>IE_B150_21</v>
      </c>
      <c r="B14" s="407" t="str">
        <f t="shared" ref="B14" si="1">+B8</f>
        <v>PE_B150</v>
      </c>
      <c r="C14" s="22" t="s">
        <v>270</v>
      </c>
      <c r="D14" s="31">
        <v>12</v>
      </c>
      <c r="E14" s="22" t="s">
        <v>554</v>
      </c>
      <c r="F14" s="97" t="s">
        <v>467</v>
      </c>
      <c r="G14" s="109" t="s">
        <v>563</v>
      </c>
      <c r="H14" s="32">
        <v>1</v>
      </c>
      <c r="I14" s="22" t="s">
        <v>564</v>
      </c>
      <c r="J14" s="31">
        <v>79.3</v>
      </c>
      <c r="K14" s="22" t="s">
        <v>556</v>
      </c>
      <c r="L14" s="25" t="s">
        <v>673</v>
      </c>
      <c r="M14" s="109" t="s">
        <v>557</v>
      </c>
      <c r="N14" s="25" t="s">
        <v>509</v>
      </c>
      <c r="O14" s="22" t="s">
        <v>680</v>
      </c>
      <c r="P14" s="31">
        <v>0.54</v>
      </c>
      <c r="Q14" s="22" t="s">
        <v>682</v>
      </c>
      <c r="R14" s="31"/>
      <c r="S14" s="22" t="s">
        <v>684</v>
      </c>
      <c r="T14" s="31">
        <v>1.1100000000000001</v>
      </c>
      <c r="U14" s="108" t="s">
        <v>558</v>
      </c>
      <c r="V14" s="28" t="s">
        <v>480</v>
      </c>
      <c r="W14" s="109" t="s">
        <v>687</v>
      </c>
      <c r="X14" s="31"/>
      <c r="Y14" s="108" t="s">
        <v>559</v>
      </c>
      <c r="Z14" s="28" t="s">
        <v>482</v>
      </c>
      <c r="AA14" s="109" t="s">
        <v>575</v>
      </c>
      <c r="AB14" s="25" t="s">
        <v>212</v>
      </c>
      <c r="AC14" s="106" t="s">
        <v>690</v>
      </c>
      <c r="AD14" s="28" t="s">
        <v>691</v>
      </c>
      <c r="AE14" s="22" t="s">
        <v>1176</v>
      </c>
      <c r="AF14" s="31">
        <v>37.119999999999997</v>
      </c>
      <c r="AG14" s="29" t="s">
        <v>694</v>
      </c>
      <c r="AH14" s="101">
        <v>10.24</v>
      </c>
      <c r="AI14" s="22" t="s">
        <v>697</v>
      </c>
      <c r="AJ14" s="31">
        <v>19.82</v>
      </c>
      <c r="AK14" s="22" t="s">
        <v>700</v>
      </c>
      <c r="AL14" s="31">
        <v>29.57</v>
      </c>
      <c r="AM14" s="22" t="s">
        <v>703</v>
      </c>
      <c r="AN14" s="31">
        <v>20.309999999999999</v>
      </c>
      <c r="AO14" s="154"/>
      <c r="AP14" s="158" t="s">
        <v>720</v>
      </c>
      <c r="AQ14" s="158" t="s">
        <v>721</v>
      </c>
      <c r="AR14" s="158" t="s">
        <v>722</v>
      </c>
      <c r="AS14" s="159" t="s">
        <v>723</v>
      </c>
      <c r="AT14" s="234"/>
      <c r="AU14" s="158" t="s">
        <v>720</v>
      </c>
      <c r="AV14" s="158" t="s">
        <v>721</v>
      </c>
      <c r="AW14" s="158" t="s">
        <v>722</v>
      </c>
      <c r="AX14" s="159" t="s">
        <v>723</v>
      </c>
      <c r="AY14" s="22" t="s">
        <v>561</v>
      </c>
      <c r="AZ14" s="31">
        <v>19.3</v>
      </c>
      <c r="BA14" s="22" t="s">
        <v>1492</v>
      </c>
      <c r="BB14" s="31">
        <v>0</v>
      </c>
      <c r="BC14" s="22" t="s">
        <v>562</v>
      </c>
      <c r="BD14" s="98">
        <f>+AD15+AD16+AF14+AF15+AV16+AX16+AZ15+AZ14+BB14+BB15+BB16</f>
        <v>229.25</v>
      </c>
      <c r="BE14" s="96" t="s">
        <v>712</v>
      </c>
      <c r="BF14" s="25" t="s">
        <v>212</v>
      </c>
      <c r="BG14" s="106" t="s">
        <v>714</v>
      </c>
      <c r="BH14" s="25" t="s">
        <v>212</v>
      </c>
      <c r="BI14" s="22" t="s">
        <v>672</v>
      </c>
      <c r="BJ14" s="97">
        <f>+J15</f>
        <v>79.3</v>
      </c>
    </row>
    <row r="15" spans="1:62" ht="60.75" thickBot="1" x14ac:dyDescent="0.3">
      <c r="A15" s="405"/>
      <c r="B15" s="408"/>
      <c r="C15" s="22" t="s">
        <v>271</v>
      </c>
      <c r="D15" s="31">
        <v>1628</v>
      </c>
      <c r="E15" s="22" t="s">
        <v>443</v>
      </c>
      <c r="F15" s="25" t="s">
        <v>670</v>
      </c>
      <c r="G15" s="109" t="s">
        <v>570</v>
      </c>
      <c r="H15" s="32">
        <v>2</v>
      </c>
      <c r="I15" s="22" t="s">
        <v>672</v>
      </c>
      <c r="J15" s="31">
        <v>79.3</v>
      </c>
      <c r="K15" s="22" t="s">
        <v>565</v>
      </c>
      <c r="L15" s="25" t="s">
        <v>474</v>
      </c>
      <c r="M15" s="109" t="s">
        <v>678</v>
      </c>
      <c r="N15" s="25" t="s">
        <v>494</v>
      </c>
      <c r="O15" s="22" t="s">
        <v>681</v>
      </c>
      <c r="P15" s="31">
        <v>1.1499999999999999</v>
      </c>
      <c r="Q15" s="22" t="s">
        <v>683</v>
      </c>
      <c r="R15" s="31"/>
      <c r="S15" s="109" t="s">
        <v>576</v>
      </c>
      <c r="T15" s="25"/>
      <c r="U15" s="108" t="s">
        <v>685</v>
      </c>
      <c r="V15" s="101">
        <v>1.5</v>
      </c>
      <c r="W15" s="109" t="s">
        <v>573</v>
      </c>
      <c r="X15" s="25"/>
      <c r="Y15" s="108" t="s">
        <v>567</v>
      </c>
      <c r="Z15" s="28" t="s">
        <v>533</v>
      </c>
      <c r="AA15" s="109" t="s">
        <v>577</v>
      </c>
      <c r="AB15" s="25" t="s">
        <v>213</v>
      </c>
      <c r="AC15" s="29" t="s">
        <v>1174</v>
      </c>
      <c r="AD15" s="101">
        <v>13.76</v>
      </c>
      <c r="AE15" s="22" t="s">
        <v>1177</v>
      </c>
      <c r="AF15" s="31">
        <v>31.87</v>
      </c>
      <c r="AG15" s="29" t="s">
        <v>695</v>
      </c>
      <c r="AH15" s="101">
        <v>0</v>
      </c>
      <c r="AI15" s="22" t="s">
        <v>698</v>
      </c>
      <c r="AJ15" s="31">
        <v>4.08</v>
      </c>
      <c r="AK15" s="22" t="s">
        <v>701</v>
      </c>
      <c r="AL15" s="31">
        <v>0.84</v>
      </c>
      <c r="AM15" s="22" t="s">
        <v>704</v>
      </c>
      <c r="AN15" s="31">
        <v>4.66</v>
      </c>
      <c r="AO15" s="129" t="s">
        <v>1490</v>
      </c>
      <c r="AP15" s="101">
        <v>0</v>
      </c>
      <c r="AQ15" s="101">
        <v>4</v>
      </c>
      <c r="AR15" s="101">
        <v>1</v>
      </c>
      <c r="AS15" s="31">
        <v>4</v>
      </c>
      <c r="AT15" s="129" t="s">
        <v>725</v>
      </c>
      <c r="AU15" s="101">
        <v>0</v>
      </c>
      <c r="AV15" s="101">
        <v>1</v>
      </c>
      <c r="AW15" s="101">
        <v>0</v>
      </c>
      <c r="AX15" s="31">
        <v>1</v>
      </c>
      <c r="AY15" s="22" t="s">
        <v>569</v>
      </c>
      <c r="AZ15" s="31">
        <v>0</v>
      </c>
      <c r="BA15" s="22" t="s">
        <v>1493</v>
      </c>
      <c r="BB15" s="31">
        <v>0</v>
      </c>
      <c r="BC15" s="22" t="s">
        <v>264</v>
      </c>
      <c r="BD15" s="35">
        <f>96.32*3.2</f>
        <v>308.22399999999999</v>
      </c>
      <c r="BE15" s="96" t="s">
        <v>1031</v>
      </c>
      <c r="BF15" s="31"/>
      <c r="BG15" s="22" t="s">
        <v>779</v>
      </c>
      <c r="BH15" s="97">
        <v>1</v>
      </c>
    </row>
    <row r="16" spans="1:62" ht="45.75" thickBot="1" x14ac:dyDescent="0.3">
      <c r="A16" s="406"/>
      <c r="B16" s="409"/>
      <c r="C16" s="22" t="s">
        <v>775</v>
      </c>
      <c r="D16" s="376" t="s">
        <v>1620</v>
      </c>
      <c r="E16" s="22" t="s">
        <v>555</v>
      </c>
      <c r="F16" s="31">
        <v>2.9</v>
      </c>
      <c r="G16" s="109" t="s">
        <v>322</v>
      </c>
      <c r="H16" s="307">
        <v>44807</v>
      </c>
      <c r="I16" s="209"/>
      <c r="J16" s="210"/>
      <c r="K16" s="22" t="s">
        <v>572</v>
      </c>
      <c r="L16" s="25" t="s">
        <v>475</v>
      </c>
      <c r="M16" s="109" t="s">
        <v>679</v>
      </c>
      <c r="N16" s="31">
        <v>35</v>
      </c>
      <c r="O16" s="109" t="s">
        <v>464</v>
      </c>
      <c r="P16" s="25"/>
      <c r="Q16" s="109" t="s">
        <v>677</v>
      </c>
      <c r="R16" s="25" t="s">
        <v>512</v>
      </c>
      <c r="S16" s="22" t="s">
        <v>686</v>
      </c>
      <c r="T16" s="31"/>
      <c r="U16" s="108" t="s">
        <v>566</v>
      </c>
      <c r="V16" s="28"/>
      <c r="W16" s="109" t="s">
        <v>688</v>
      </c>
      <c r="X16" s="31"/>
      <c r="Y16" s="108" t="s">
        <v>574</v>
      </c>
      <c r="Z16" s="28" t="s">
        <v>534</v>
      </c>
      <c r="AA16" s="109" t="s">
        <v>689</v>
      </c>
      <c r="AB16" s="31">
        <v>6</v>
      </c>
      <c r="AC16" s="29" t="s">
        <v>1175</v>
      </c>
      <c r="AD16" s="101">
        <v>30.88</v>
      </c>
      <c r="AE16" s="126"/>
      <c r="AF16" s="127"/>
      <c r="AG16" s="29" t="s">
        <v>696</v>
      </c>
      <c r="AH16" s="101">
        <v>0</v>
      </c>
      <c r="AI16" s="22" t="s">
        <v>699</v>
      </c>
      <c r="AJ16" s="31">
        <v>0.9</v>
      </c>
      <c r="AK16" s="22" t="s">
        <v>702</v>
      </c>
      <c r="AL16" s="31">
        <v>0.18</v>
      </c>
      <c r="AM16" s="22" t="s">
        <v>705</v>
      </c>
      <c r="AN16" s="31">
        <v>0.87</v>
      </c>
      <c r="AO16" s="129" t="s">
        <v>1491</v>
      </c>
      <c r="AP16" s="101">
        <v>0</v>
      </c>
      <c r="AQ16" s="101">
        <v>1</v>
      </c>
      <c r="AR16" s="101">
        <v>0</v>
      </c>
      <c r="AS16" s="31">
        <v>1</v>
      </c>
      <c r="AT16" s="126"/>
      <c r="AU16" s="22" t="s">
        <v>560</v>
      </c>
      <c r="AV16" s="31">
        <v>0</v>
      </c>
      <c r="AW16" s="22" t="s">
        <v>568</v>
      </c>
      <c r="AX16" s="31">
        <v>96.32</v>
      </c>
      <c r="AY16" s="96"/>
      <c r="AZ16" s="107"/>
      <c r="BA16" s="22" t="s">
        <v>1494</v>
      </c>
      <c r="BB16" s="31">
        <v>0</v>
      </c>
      <c r="BC16" s="128" t="s">
        <v>706</v>
      </c>
      <c r="BD16" s="98">
        <f>IF(BD15=0,"ASS",+BD14/BD15)</f>
        <v>0.74377725290697672</v>
      </c>
      <c r="BE16" s="96" t="s">
        <v>713</v>
      </c>
      <c r="BF16" s="31"/>
      <c r="BG16" s="22" t="s">
        <v>780</v>
      </c>
      <c r="BH16" s="97">
        <f>VLOOKUP(B14,'1. Elenco_edifici_ED'!$A:$S,15,FALSE)</f>
        <v>16</v>
      </c>
    </row>
    <row r="17" spans="1:62" ht="3.75" customHeight="1" x14ac:dyDescent="0.25">
      <c r="A17" s="193"/>
      <c r="B17" s="155"/>
      <c r="C17" s="77"/>
      <c r="D17" s="156"/>
      <c r="E17" s="7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157"/>
      <c r="BD17" s="311"/>
      <c r="BE17" s="77"/>
      <c r="BF17" s="77"/>
      <c r="BG17" s="77"/>
      <c r="BH17" s="77"/>
    </row>
    <row r="18" spans="1:62" ht="3.75" customHeight="1" x14ac:dyDescent="0.25">
      <c r="A18" s="193"/>
      <c r="B18" s="155"/>
      <c r="C18" s="77"/>
      <c r="D18" s="156"/>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157"/>
      <c r="BD18" s="311"/>
      <c r="BE18" s="77"/>
      <c r="BF18" s="77"/>
      <c r="BG18" s="77"/>
      <c r="BH18" s="77"/>
    </row>
    <row r="19" spans="1:62" ht="3.75" customHeight="1" collapsed="1" thickBot="1" x14ac:dyDescent="0.3">
      <c r="A19" s="194"/>
      <c r="B19" s="77"/>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311"/>
      <c r="BE19" s="77"/>
      <c r="BF19" s="77"/>
      <c r="BG19" s="77"/>
      <c r="BH19" s="77"/>
    </row>
    <row r="20" spans="1:62" ht="60.75" thickBot="1" x14ac:dyDescent="0.3">
      <c r="A20" s="410" t="str">
        <f>CONCATENATE("IE_",RIGHT(B20,4),"_",D22)</f>
        <v>IE_B150_22</v>
      </c>
      <c r="B20" s="407" t="str">
        <f t="shared" ref="B20" si="2">+B14</f>
        <v>PE_B150</v>
      </c>
      <c r="C20" s="22" t="s">
        <v>270</v>
      </c>
      <c r="D20" s="31">
        <v>12</v>
      </c>
      <c r="E20" s="22" t="s">
        <v>554</v>
      </c>
      <c r="F20" s="97" t="s">
        <v>467</v>
      </c>
      <c r="G20" s="109" t="s">
        <v>563</v>
      </c>
      <c r="H20" s="32">
        <v>1</v>
      </c>
      <c r="I20" s="22" t="s">
        <v>564</v>
      </c>
      <c r="J20" s="31">
        <v>79.3</v>
      </c>
      <c r="K20" s="22" t="s">
        <v>556</v>
      </c>
      <c r="L20" s="25" t="s">
        <v>673</v>
      </c>
      <c r="M20" s="109" t="s">
        <v>557</v>
      </c>
      <c r="N20" s="25" t="s">
        <v>509</v>
      </c>
      <c r="O20" s="22" t="s">
        <v>680</v>
      </c>
      <c r="P20" s="31">
        <v>0.54</v>
      </c>
      <c r="Q20" s="22" t="s">
        <v>682</v>
      </c>
      <c r="R20" s="31"/>
      <c r="S20" s="22" t="s">
        <v>684</v>
      </c>
      <c r="T20" s="31">
        <v>1.1100000000000001</v>
      </c>
      <c r="U20" s="108" t="s">
        <v>558</v>
      </c>
      <c r="V20" s="28" t="s">
        <v>480</v>
      </c>
      <c r="W20" s="109" t="s">
        <v>687</v>
      </c>
      <c r="X20" s="31"/>
      <c r="Y20" s="108" t="s">
        <v>559</v>
      </c>
      <c r="Z20" s="28" t="s">
        <v>498</v>
      </c>
      <c r="AA20" s="109" t="s">
        <v>575</v>
      </c>
      <c r="AB20" s="25" t="s">
        <v>212</v>
      </c>
      <c r="AC20" s="106" t="s">
        <v>690</v>
      </c>
      <c r="AD20" s="28" t="s">
        <v>691</v>
      </c>
      <c r="AE20" s="22" t="s">
        <v>1176</v>
      </c>
      <c r="AF20" s="101">
        <v>13.76</v>
      </c>
      <c r="AG20" s="29" t="s">
        <v>694</v>
      </c>
      <c r="AH20" s="101">
        <v>0</v>
      </c>
      <c r="AI20" s="22" t="s">
        <v>697</v>
      </c>
      <c r="AJ20" s="31">
        <v>19.82</v>
      </c>
      <c r="AK20" s="22" t="s">
        <v>700</v>
      </c>
      <c r="AL20" s="101">
        <v>10.24</v>
      </c>
      <c r="AM20" s="22" t="s">
        <v>703</v>
      </c>
      <c r="AN20" s="31">
        <v>20.309999999999999</v>
      </c>
      <c r="AO20" s="154"/>
      <c r="AP20" s="158" t="s">
        <v>720</v>
      </c>
      <c r="AQ20" s="158" t="s">
        <v>721</v>
      </c>
      <c r="AR20" s="158" t="s">
        <v>722</v>
      </c>
      <c r="AS20" s="159" t="s">
        <v>723</v>
      </c>
      <c r="AT20" s="234"/>
      <c r="AU20" s="158" t="s">
        <v>720</v>
      </c>
      <c r="AV20" s="158" t="s">
        <v>721</v>
      </c>
      <c r="AW20" s="158" t="s">
        <v>722</v>
      </c>
      <c r="AX20" s="159" t="s">
        <v>723</v>
      </c>
      <c r="AY20" s="22" t="s">
        <v>561</v>
      </c>
      <c r="AZ20" s="31">
        <v>19.3</v>
      </c>
      <c r="BA20" s="22" t="s">
        <v>1492</v>
      </c>
      <c r="BB20" s="31">
        <v>0</v>
      </c>
      <c r="BC20" s="22" t="s">
        <v>562</v>
      </c>
      <c r="BD20" s="98">
        <f>+AD21+AD22+AF20+AF21+AV22+AX22+AZ21+AZ20+BB20+BB21+BB22</f>
        <v>192.13</v>
      </c>
      <c r="BE20" s="96" t="s">
        <v>712</v>
      </c>
      <c r="BF20" s="25" t="s">
        <v>212</v>
      </c>
      <c r="BG20" s="106" t="s">
        <v>714</v>
      </c>
      <c r="BH20" s="25" t="s">
        <v>212</v>
      </c>
      <c r="BI20" s="22" t="s">
        <v>672</v>
      </c>
      <c r="BJ20" s="97">
        <f>+J21</f>
        <v>79.3</v>
      </c>
    </row>
    <row r="21" spans="1:62" ht="60.75" thickBot="1" x14ac:dyDescent="0.3">
      <c r="A21" s="411"/>
      <c r="B21" s="408"/>
      <c r="C21" s="22" t="s">
        <v>271</v>
      </c>
      <c r="D21" s="31">
        <v>1628</v>
      </c>
      <c r="E21" s="22" t="s">
        <v>443</v>
      </c>
      <c r="F21" s="25" t="s">
        <v>670</v>
      </c>
      <c r="G21" s="109" t="s">
        <v>570</v>
      </c>
      <c r="H21" s="32">
        <v>2</v>
      </c>
      <c r="I21" s="22" t="s">
        <v>672</v>
      </c>
      <c r="J21" s="31">
        <v>79.3</v>
      </c>
      <c r="K21" s="22" t="s">
        <v>565</v>
      </c>
      <c r="L21" s="25" t="s">
        <v>474</v>
      </c>
      <c r="M21" s="109" t="s">
        <v>678</v>
      </c>
      <c r="N21" s="25" t="s">
        <v>494</v>
      </c>
      <c r="O21" s="22" t="s">
        <v>681</v>
      </c>
      <c r="P21" s="31">
        <v>1.1499999999999999</v>
      </c>
      <c r="Q21" s="22" t="s">
        <v>683</v>
      </c>
      <c r="R21" s="31"/>
      <c r="S21" s="109" t="s">
        <v>576</v>
      </c>
      <c r="T21" s="25"/>
      <c r="U21" s="108" t="s">
        <v>685</v>
      </c>
      <c r="V21" s="101">
        <v>1.5</v>
      </c>
      <c r="W21" s="109" t="s">
        <v>573</v>
      </c>
      <c r="X21" s="25"/>
      <c r="Y21" s="108" t="s">
        <v>567</v>
      </c>
      <c r="Z21" s="28" t="s">
        <v>533</v>
      </c>
      <c r="AA21" s="109" t="s">
        <v>577</v>
      </c>
      <c r="AB21" s="25" t="s">
        <v>213</v>
      </c>
      <c r="AC21" s="29" t="s">
        <v>1174</v>
      </c>
      <c r="AD21" s="101">
        <v>0</v>
      </c>
      <c r="AE21" s="22" t="s">
        <v>1177</v>
      </c>
      <c r="AF21" s="31">
        <v>31.87</v>
      </c>
      <c r="AG21" s="29" t="s">
        <v>695</v>
      </c>
      <c r="AH21" s="101">
        <v>0</v>
      </c>
      <c r="AI21" s="22" t="s">
        <v>698</v>
      </c>
      <c r="AJ21" s="31">
        <v>4.08</v>
      </c>
      <c r="AK21" s="22" t="s">
        <v>701</v>
      </c>
      <c r="AL21" s="101">
        <v>0</v>
      </c>
      <c r="AM21" s="22" t="s">
        <v>704</v>
      </c>
      <c r="AN21" s="31">
        <v>4.66</v>
      </c>
      <c r="AO21" s="129" t="s">
        <v>1490</v>
      </c>
      <c r="AP21" s="101">
        <v>0</v>
      </c>
      <c r="AQ21" s="101">
        <v>4</v>
      </c>
      <c r="AR21" s="101">
        <v>0</v>
      </c>
      <c r="AS21" s="31">
        <v>4</v>
      </c>
      <c r="AT21" s="129" t="s">
        <v>725</v>
      </c>
      <c r="AU21" s="101">
        <v>0</v>
      </c>
      <c r="AV21" s="101">
        <v>1</v>
      </c>
      <c r="AW21" s="101">
        <v>0</v>
      </c>
      <c r="AX21" s="31">
        <v>1</v>
      </c>
      <c r="AY21" s="22" t="s">
        <v>569</v>
      </c>
      <c r="AZ21" s="31">
        <v>0</v>
      </c>
      <c r="BA21" s="22" t="s">
        <v>1493</v>
      </c>
      <c r="BB21" s="31">
        <v>0</v>
      </c>
      <c r="BC21" s="22" t="s">
        <v>264</v>
      </c>
      <c r="BD21" s="35">
        <f>96.32*3.2</f>
        <v>308.22399999999999</v>
      </c>
      <c r="BE21" s="96" t="s">
        <v>1031</v>
      </c>
      <c r="BF21" s="31"/>
      <c r="BG21" s="22" t="s">
        <v>779</v>
      </c>
      <c r="BH21" s="97">
        <f>+BH15+1</f>
        <v>2</v>
      </c>
    </row>
    <row r="22" spans="1:62" ht="45.75" thickBot="1" x14ac:dyDescent="0.3">
      <c r="A22" s="412"/>
      <c r="B22" s="409"/>
      <c r="C22" s="22" t="s">
        <v>775</v>
      </c>
      <c r="D22" s="310" t="s">
        <v>1595</v>
      </c>
      <c r="E22" s="22" t="s">
        <v>555</v>
      </c>
      <c r="F22" s="31">
        <v>2.9</v>
      </c>
      <c r="G22" s="109" t="s">
        <v>322</v>
      </c>
      <c r="H22" s="307">
        <v>44807</v>
      </c>
      <c r="I22" s="209"/>
      <c r="J22" s="210"/>
      <c r="K22" s="22" t="s">
        <v>572</v>
      </c>
      <c r="L22" s="25" t="s">
        <v>475</v>
      </c>
      <c r="M22" s="109" t="s">
        <v>679</v>
      </c>
      <c r="N22" s="31">
        <v>35</v>
      </c>
      <c r="O22" s="109" t="s">
        <v>464</v>
      </c>
      <c r="P22" s="25"/>
      <c r="Q22" s="109" t="s">
        <v>677</v>
      </c>
      <c r="R22" s="25" t="s">
        <v>512</v>
      </c>
      <c r="S22" s="22" t="s">
        <v>686</v>
      </c>
      <c r="T22" s="31"/>
      <c r="U22" s="108" t="s">
        <v>566</v>
      </c>
      <c r="V22" s="28"/>
      <c r="W22" s="109" t="s">
        <v>688</v>
      </c>
      <c r="X22" s="31"/>
      <c r="Y22" s="108" t="s">
        <v>574</v>
      </c>
      <c r="Z22" s="28" t="s">
        <v>515</v>
      </c>
      <c r="AA22" s="109" t="s">
        <v>689</v>
      </c>
      <c r="AB22" s="31">
        <v>3.7</v>
      </c>
      <c r="AC22" s="29" t="s">
        <v>1175</v>
      </c>
      <c r="AD22" s="101">
        <v>30.88</v>
      </c>
      <c r="AE22" s="126"/>
      <c r="AF22" s="127"/>
      <c r="AG22" s="29" t="s">
        <v>696</v>
      </c>
      <c r="AH22" s="101">
        <v>0</v>
      </c>
      <c r="AI22" s="22" t="s">
        <v>699</v>
      </c>
      <c r="AJ22" s="31">
        <v>0.9</v>
      </c>
      <c r="AK22" s="22" t="s">
        <v>702</v>
      </c>
      <c r="AL22" s="101">
        <v>0</v>
      </c>
      <c r="AM22" s="22" t="s">
        <v>705</v>
      </c>
      <c r="AN22" s="31">
        <v>0.87</v>
      </c>
      <c r="AO22" s="129" t="s">
        <v>1491</v>
      </c>
      <c r="AP22" s="101">
        <v>0</v>
      </c>
      <c r="AQ22" s="101">
        <v>1</v>
      </c>
      <c r="AR22" s="101">
        <v>0</v>
      </c>
      <c r="AS22" s="31">
        <v>1</v>
      </c>
      <c r="AT22" s="126"/>
      <c r="AU22" s="22" t="s">
        <v>560</v>
      </c>
      <c r="AV22" s="31">
        <v>0</v>
      </c>
      <c r="AW22" s="22" t="s">
        <v>568</v>
      </c>
      <c r="AX22" s="31">
        <v>96.32</v>
      </c>
      <c r="AY22" s="96"/>
      <c r="AZ22" s="107"/>
      <c r="BA22" s="22" t="s">
        <v>1494</v>
      </c>
      <c r="BB22" s="31">
        <v>0</v>
      </c>
      <c r="BC22" s="128" t="s">
        <v>706</v>
      </c>
      <c r="BD22" s="98">
        <f>IF(BD21=0,"ASS",+BD20/BD21)</f>
        <v>0.62334535921926915</v>
      </c>
      <c r="BE22" s="96" t="s">
        <v>713</v>
      </c>
      <c r="BF22" s="31"/>
      <c r="BG22" s="22" t="s">
        <v>780</v>
      </c>
      <c r="BH22" s="97">
        <f>VLOOKUP(B20,'1. Elenco_edifici_ED'!$A:$S,15,FALSE)</f>
        <v>16</v>
      </c>
    </row>
    <row r="23" spans="1:62" ht="3.75" customHeight="1" x14ac:dyDescent="0.25">
      <c r="A23" s="193"/>
      <c r="B23" s="155"/>
      <c r="C23" s="77"/>
      <c r="D23" s="156"/>
      <c r="E23" s="77"/>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157"/>
      <c r="BD23" s="311"/>
      <c r="BE23" s="77"/>
      <c r="BF23" s="77"/>
      <c r="BG23" s="77"/>
      <c r="BH23" s="77"/>
    </row>
    <row r="24" spans="1:62" ht="3.75" customHeight="1" x14ac:dyDescent="0.25">
      <c r="A24" s="193"/>
      <c r="B24" s="155"/>
      <c r="C24" s="77"/>
      <c r="D24" s="156"/>
      <c r="E24" s="77"/>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157"/>
      <c r="BD24" s="311"/>
      <c r="BE24" s="77"/>
      <c r="BF24" s="77"/>
      <c r="BG24" s="77"/>
      <c r="BH24" s="77"/>
    </row>
    <row r="25" spans="1:62" ht="3.75" customHeight="1" collapsed="1" thickBot="1" x14ac:dyDescent="0.3">
      <c r="A25" s="194"/>
      <c r="B25" s="77"/>
      <c r="C25" s="77"/>
      <c r="D25" s="77"/>
      <c r="E25" s="7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311"/>
      <c r="BE25" s="77"/>
      <c r="BF25" s="77"/>
      <c r="BG25" s="77"/>
      <c r="BH25" s="77"/>
    </row>
    <row r="26" spans="1:62" ht="60.75" thickBot="1" x14ac:dyDescent="0.3">
      <c r="A26" s="410" t="str">
        <f>CONCATENATE("IE_",RIGHT(B26,4),"_",D28)</f>
        <v>IE_B150_24</v>
      </c>
      <c r="B26" s="407" t="str">
        <f t="shared" ref="B26" si="3">+B20</f>
        <v>PE_B150</v>
      </c>
      <c r="C26" s="22" t="s">
        <v>270</v>
      </c>
      <c r="D26" s="31">
        <v>12</v>
      </c>
      <c r="E26" s="22" t="s">
        <v>554</v>
      </c>
      <c r="F26" s="97" t="s">
        <v>467</v>
      </c>
      <c r="G26" s="109" t="s">
        <v>563</v>
      </c>
      <c r="H26" s="32">
        <v>1</v>
      </c>
      <c r="I26" s="22" t="s">
        <v>564</v>
      </c>
      <c r="J26" s="31">
        <v>79.3</v>
      </c>
      <c r="K26" s="22" t="s">
        <v>556</v>
      </c>
      <c r="L26" s="25" t="s">
        <v>531</v>
      </c>
      <c r="M26" s="109" t="s">
        <v>557</v>
      </c>
      <c r="N26" s="25" t="s">
        <v>509</v>
      </c>
      <c r="O26" s="22" t="s">
        <v>680</v>
      </c>
      <c r="P26" s="31">
        <v>0.54</v>
      </c>
      <c r="Q26" s="22" t="s">
        <v>682</v>
      </c>
      <c r="R26" s="31"/>
      <c r="S26" s="22" t="s">
        <v>684</v>
      </c>
      <c r="T26" s="31">
        <v>1.1100000000000001</v>
      </c>
      <c r="U26" s="108" t="s">
        <v>558</v>
      </c>
      <c r="V26" s="28"/>
      <c r="W26" s="109" t="s">
        <v>687</v>
      </c>
      <c r="X26" s="31"/>
      <c r="Y26" s="108" t="s">
        <v>559</v>
      </c>
      <c r="Z26" s="28" t="s">
        <v>498</v>
      </c>
      <c r="AA26" s="109" t="s">
        <v>575</v>
      </c>
      <c r="AB26" s="25" t="s">
        <v>212</v>
      </c>
      <c r="AC26" s="106" t="s">
        <v>690</v>
      </c>
      <c r="AD26" s="28" t="s">
        <v>691</v>
      </c>
      <c r="AE26" s="22" t="s">
        <v>1176</v>
      </c>
      <c r="AF26" s="31">
        <v>0</v>
      </c>
      <c r="AG26" s="29" t="s">
        <v>694</v>
      </c>
      <c r="AH26" s="101">
        <v>10.24</v>
      </c>
      <c r="AI26" s="22" t="s">
        <v>697</v>
      </c>
      <c r="AJ26" s="31">
        <v>19.82</v>
      </c>
      <c r="AK26" s="22" t="s">
        <v>700</v>
      </c>
      <c r="AL26" s="31">
        <v>0</v>
      </c>
      <c r="AM26" s="22" t="s">
        <v>703</v>
      </c>
      <c r="AN26" s="31">
        <v>20.309999999999999</v>
      </c>
      <c r="AO26" s="154"/>
      <c r="AP26" s="158" t="s">
        <v>720</v>
      </c>
      <c r="AQ26" s="158" t="s">
        <v>721</v>
      </c>
      <c r="AR26" s="158" t="s">
        <v>722</v>
      </c>
      <c r="AS26" s="159" t="s">
        <v>723</v>
      </c>
      <c r="AT26" s="234"/>
      <c r="AU26" s="158" t="s">
        <v>720</v>
      </c>
      <c r="AV26" s="158" t="s">
        <v>721</v>
      </c>
      <c r="AW26" s="158" t="s">
        <v>722</v>
      </c>
      <c r="AX26" s="159" t="s">
        <v>723</v>
      </c>
      <c r="AY26" s="22" t="s">
        <v>561</v>
      </c>
      <c r="AZ26" s="31">
        <v>19.3</v>
      </c>
      <c r="BA26" s="22" t="s">
        <v>1492</v>
      </c>
      <c r="BB26" s="31">
        <v>26.4</v>
      </c>
      <c r="BC26" s="22" t="s">
        <v>562</v>
      </c>
      <c r="BD26" s="98">
        <f>+AD27+AD28+AF26+AF27+AV28+AX28+AZ27+AZ26+BB26+BB27+BB28</f>
        <v>192.13</v>
      </c>
      <c r="BE26" s="96" t="s">
        <v>712</v>
      </c>
      <c r="BF26" s="25" t="s">
        <v>212</v>
      </c>
      <c r="BG26" s="106" t="s">
        <v>714</v>
      </c>
      <c r="BH26" s="25" t="s">
        <v>213</v>
      </c>
      <c r="BI26" s="22" t="s">
        <v>672</v>
      </c>
      <c r="BJ26" s="97">
        <f>+J27</f>
        <v>79.3</v>
      </c>
    </row>
    <row r="27" spans="1:62" ht="60.75" thickBot="1" x14ac:dyDescent="0.3">
      <c r="A27" s="411"/>
      <c r="B27" s="408"/>
      <c r="C27" s="22" t="s">
        <v>271</v>
      </c>
      <c r="D27" s="31">
        <v>1627</v>
      </c>
      <c r="E27" s="22" t="s">
        <v>443</v>
      </c>
      <c r="F27" s="25" t="s">
        <v>670</v>
      </c>
      <c r="G27" s="109" t="s">
        <v>570</v>
      </c>
      <c r="H27" s="32">
        <v>1</v>
      </c>
      <c r="I27" s="22" t="s">
        <v>672</v>
      </c>
      <c r="J27" s="31">
        <v>79.3</v>
      </c>
      <c r="K27" s="22" t="s">
        <v>565</v>
      </c>
      <c r="L27" s="25" t="s">
        <v>673</v>
      </c>
      <c r="M27" s="109" t="s">
        <v>678</v>
      </c>
      <c r="N27" s="25" t="s">
        <v>494</v>
      </c>
      <c r="O27" s="22" t="s">
        <v>681</v>
      </c>
      <c r="P27" s="31">
        <v>1.1499999999999999</v>
      </c>
      <c r="Q27" s="22" t="s">
        <v>683</v>
      </c>
      <c r="R27" s="31"/>
      <c r="S27" s="109" t="s">
        <v>576</v>
      </c>
      <c r="T27" s="25" t="s">
        <v>479</v>
      </c>
      <c r="U27" s="108" t="s">
        <v>685</v>
      </c>
      <c r="V27" s="101"/>
      <c r="W27" s="109" t="s">
        <v>573</v>
      </c>
      <c r="X27" s="25" t="s">
        <v>480</v>
      </c>
      <c r="Y27" s="108" t="s">
        <v>567</v>
      </c>
      <c r="Z27" s="28" t="s">
        <v>533</v>
      </c>
      <c r="AA27" s="109" t="s">
        <v>577</v>
      </c>
      <c r="AB27" s="25" t="s">
        <v>213</v>
      </c>
      <c r="AC27" s="29" t="s">
        <v>1174</v>
      </c>
      <c r="AD27" s="101">
        <v>13.76</v>
      </c>
      <c r="AE27" s="22" t="s">
        <v>1177</v>
      </c>
      <c r="AF27" s="31">
        <v>31.87</v>
      </c>
      <c r="AG27" s="29" t="s">
        <v>695</v>
      </c>
      <c r="AH27" s="101">
        <v>0</v>
      </c>
      <c r="AI27" s="22" t="s">
        <v>698</v>
      </c>
      <c r="AJ27" s="31">
        <v>4.08</v>
      </c>
      <c r="AK27" s="22" t="s">
        <v>701</v>
      </c>
      <c r="AL27" s="31">
        <v>0</v>
      </c>
      <c r="AM27" s="22" t="s">
        <v>704</v>
      </c>
      <c r="AN27" s="31">
        <v>4.66</v>
      </c>
      <c r="AO27" s="129" t="s">
        <v>1490</v>
      </c>
      <c r="AP27" s="101">
        <v>0</v>
      </c>
      <c r="AQ27" s="101">
        <v>4</v>
      </c>
      <c r="AR27" s="101">
        <v>0</v>
      </c>
      <c r="AS27" s="31">
        <v>4</v>
      </c>
      <c r="AT27" s="129" t="s">
        <v>725</v>
      </c>
      <c r="AU27" s="101">
        <v>0</v>
      </c>
      <c r="AV27" s="101">
        <v>1</v>
      </c>
      <c r="AW27" s="101">
        <v>0</v>
      </c>
      <c r="AX27" s="31">
        <v>1</v>
      </c>
      <c r="AY27" s="22" t="s">
        <v>569</v>
      </c>
      <c r="AZ27" s="31">
        <v>0</v>
      </c>
      <c r="BA27" s="22" t="s">
        <v>1493</v>
      </c>
      <c r="BB27" s="31">
        <v>0</v>
      </c>
      <c r="BC27" s="22" t="s">
        <v>264</v>
      </c>
      <c r="BD27" s="35">
        <f>96.32*3.2</f>
        <v>308.22399999999999</v>
      </c>
      <c r="BE27" s="96" t="s">
        <v>1031</v>
      </c>
      <c r="BF27" s="31"/>
      <c r="BG27" s="22" t="s">
        <v>779</v>
      </c>
      <c r="BH27" s="97">
        <f t="shared" ref="BH27" si="4">+BH21+1</f>
        <v>3</v>
      </c>
    </row>
    <row r="28" spans="1:62" ht="45.75" thickBot="1" x14ac:dyDescent="0.3">
      <c r="A28" s="412"/>
      <c r="B28" s="409"/>
      <c r="C28" s="22" t="s">
        <v>775</v>
      </c>
      <c r="D28" s="310" t="s">
        <v>1646</v>
      </c>
      <c r="E28" s="22" t="s">
        <v>555</v>
      </c>
      <c r="F28" s="31">
        <v>2.9</v>
      </c>
      <c r="G28" s="109" t="s">
        <v>322</v>
      </c>
      <c r="H28" s="307">
        <v>44807</v>
      </c>
      <c r="I28" s="209"/>
      <c r="J28" s="210"/>
      <c r="K28" s="22" t="s">
        <v>572</v>
      </c>
      <c r="L28" s="25" t="s">
        <v>475</v>
      </c>
      <c r="M28" s="109" t="s">
        <v>679</v>
      </c>
      <c r="N28" s="31">
        <v>35</v>
      </c>
      <c r="O28" s="109" t="s">
        <v>464</v>
      </c>
      <c r="P28" s="25"/>
      <c r="Q28" s="109" t="s">
        <v>677</v>
      </c>
      <c r="R28" s="25" t="s">
        <v>512</v>
      </c>
      <c r="S28" s="22" t="s">
        <v>686</v>
      </c>
      <c r="T28" s="31">
        <v>1.25</v>
      </c>
      <c r="U28" s="108" t="s">
        <v>566</v>
      </c>
      <c r="V28" s="28"/>
      <c r="W28" s="109" t="s">
        <v>688</v>
      </c>
      <c r="X28" s="31">
        <v>1.5</v>
      </c>
      <c r="Y28" s="108" t="s">
        <v>574</v>
      </c>
      <c r="Z28" s="28" t="s">
        <v>534</v>
      </c>
      <c r="AA28" s="109" t="s">
        <v>689</v>
      </c>
      <c r="AB28" s="31">
        <v>3.7</v>
      </c>
      <c r="AC28" s="29" t="s">
        <v>1175</v>
      </c>
      <c r="AD28" s="101">
        <v>30.88</v>
      </c>
      <c r="AE28" s="126"/>
      <c r="AF28" s="127"/>
      <c r="AG28" s="29" t="s">
        <v>696</v>
      </c>
      <c r="AH28" s="101">
        <v>0</v>
      </c>
      <c r="AI28" s="22" t="s">
        <v>699</v>
      </c>
      <c r="AJ28" s="31">
        <v>0.9</v>
      </c>
      <c r="AK28" s="22" t="s">
        <v>702</v>
      </c>
      <c r="AL28" s="31">
        <v>0</v>
      </c>
      <c r="AM28" s="22" t="s">
        <v>705</v>
      </c>
      <c r="AN28" s="31">
        <v>0.87</v>
      </c>
      <c r="AO28" s="129" t="s">
        <v>1491</v>
      </c>
      <c r="AP28" s="101">
        <v>0</v>
      </c>
      <c r="AQ28" s="101">
        <v>1</v>
      </c>
      <c r="AR28" s="101">
        <v>0</v>
      </c>
      <c r="AS28" s="31">
        <v>1</v>
      </c>
      <c r="AT28" s="126"/>
      <c r="AU28" s="22" t="s">
        <v>560</v>
      </c>
      <c r="AV28" s="31">
        <v>0</v>
      </c>
      <c r="AW28" s="22" t="s">
        <v>568</v>
      </c>
      <c r="AX28" s="31">
        <v>0</v>
      </c>
      <c r="AY28" s="96"/>
      <c r="AZ28" s="107"/>
      <c r="BA28" s="22" t="s">
        <v>1494</v>
      </c>
      <c r="BB28" s="31">
        <v>69.92</v>
      </c>
      <c r="BC28" s="128" t="s">
        <v>706</v>
      </c>
      <c r="BD28" s="98">
        <f>IF(BD27=0,"ASS",+BD26/BD27)</f>
        <v>0.62334535921926915</v>
      </c>
      <c r="BE28" s="96" t="s">
        <v>713</v>
      </c>
      <c r="BF28" s="31"/>
      <c r="BG28" s="22" t="s">
        <v>780</v>
      </c>
      <c r="BH28" s="97">
        <f>VLOOKUP(B26,'[2]1. Elenco_edifici_ED'!$A:$S,15,FALSE)</f>
        <v>16</v>
      </c>
    </row>
    <row r="29" spans="1:62" ht="3.75" customHeight="1" x14ac:dyDescent="0.25">
      <c r="A29" s="193"/>
      <c r="B29" s="155"/>
      <c r="C29" s="77"/>
      <c r="D29" s="156"/>
      <c r="E29" s="7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157"/>
      <c r="BD29" s="311"/>
      <c r="BE29" s="77"/>
      <c r="BF29" s="77"/>
      <c r="BG29" s="77"/>
      <c r="BH29" s="77"/>
    </row>
    <row r="30" spans="1:62" ht="3.75" customHeight="1" x14ac:dyDescent="0.25">
      <c r="A30" s="193"/>
      <c r="B30" s="155"/>
      <c r="C30" s="77"/>
      <c r="D30" s="156"/>
      <c r="E30" s="7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157"/>
      <c r="BD30" s="311"/>
      <c r="BE30" s="77"/>
      <c r="BF30" s="77"/>
      <c r="BG30" s="77"/>
      <c r="BH30" s="77"/>
    </row>
    <row r="31" spans="1:62" ht="3.75" customHeight="1" collapsed="1" thickBot="1" x14ac:dyDescent="0.3">
      <c r="A31" s="194"/>
      <c r="B31" s="77"/>
      <c r="C31" s="77"/>
      <c r="D31" s="77"/>
      <c r="E31" s="7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311"/>
      <c r="BE31" s="77"/>
      <c r="BF31" s="77"/>
      <c r="BG31" s="77"/>
      <c r="BH31" s="77"/>
    </row>
    <row r="32" spans="1:62" ht="60.75" thickBot="1" x14ac:dyDescent="0.3">
      <c r="A32" s="410" t="str">
        <f>CONCATENATE("IE_",RIGHT(B32,4),"_",D34)</f>
        <v>IE_B150_25</v>
      </c>
      <c r="B32" s="407" t="str">
        <f t="shared" ref="B32" si="5">+B26</f>
        <v>PE_B150</v>
      </c>
      <c r="C32" s="22" t="s">
        <v>270</v>
      </c>
      <c r="D32" s="31">
        <v>12</v>
      </c>
      <c r="E32" s="22" t="s">
        <v>554</v>
      </c>
      <c r="F32" s="97" t="s">
        <v>467</v>
      </c>
      <c r="G32" s="109" t="s">
        <v>563</v>
      </c>
      <c r="H32" s="32">
        <v>1</v>
      </c>
      <c r="I32" s="22" t="s">
        <v>564</v>
      </c>
      <c r="J32" s="31">
        <v>79.3</v>
      </c>
      <c r="K32" s="22" t="s">
        <v>556</v>
      </c>
      <c r="L32" s="25" t="s">
        <v>531</v>
      </c>
      <c r="M32" s="109" t="s">
        <v>557</v>
      </c>
      <c r="N32" s="25" t="s">
        <v>509</v>
      </c>
      <c r="O32" s="22" t="s">
        <v>680</v>
      </c>
      <c r="P32" s="31">
        <v>0.54</v>
      </c>
      <c r="Q32" s="22" t="s">
        <v>682</v>
      </c>
      <c r="R32" s="31"/>
      <c r="S32" s="22" t="s">
        <v>684</v>
      </c>
      <c r="T32" s="31">
        <v>1.1100000000000001</v>
      </c>
      <c r="U32" s="108" t="s">
        <v>558</v>
      </c>
      <c r="V32" s="28"/>
      <c r="W32" s="109" t="s">
        <v>687</v>
      </c>
      <c r="X32" s="31"/>
      <c r="Y32" s="108" t="s">
        <v>559</v>
      </c>
      <c r="Z32" s="28" t="s">
        <v>498</v>
      </c>
      <c r="AA32" s="109" t="s">
        <v>575</v>
      </c>
      <c r="AB32" s="25" t="s">
        <v>212</v>
      </c>
      <c r="AC32" s="106" t="s">
        <v>690</v>
      </c>
      <c r="AD32" s="28" t="s">
        <v>691</v>
      </c>
      <c r="AE32" s="22" t="s">
        <v>1176</v>
      </c>
      <c r="AF32" s="101">
        <v>13.76</v>
      </c>
      <c r="AG32" s="29" t="s">
        <v>694</v>
      </c>
      <c r="AH32" s="101">
        <v>0</v>
      </c>
      <c r="AI32" s="22" t="s">
        <v>697</v>
      </c>
      <c r="AJ32" s="31">
        <v>19.82</v>
      </c>
      <c r="AK32" s="22" t="s">
        <v>700</v>
      </c>
      <c r="AL32" s="101">
        <v>10.24</v>
      </c>
      <c r="AM32" s="22" t="s">
        <v>703</v>
      </c>
      <c r="AN32" s="31">
        <v>20.309999999999999</v>
      </c>
      <c r="AO32" s="154"/>
      <c r="AP32" s="158" t="s">
        <v>720</v>
      </c>
      <c r="AQ32" s="158" t="s">
        <v>721</v>
      </c>
      <c r="AR32" s="158" t="s">
        <v>722</v>
      </c>
      <c r="AS32" s="159" t="s">
        <v>723</v>
      </c>
      <c r="AT32" s="234"/>
      <c r="AU32" s="158" t="s">
        <v>720</v>
      </c>
      <c r="AV32" s="158" t="s">
        <v>721</v>
      </c>
      <c r="AW32" s="158" t="s">
        <v>722</v>
      </c>
      <c r="AX32" s="159" t="s">
        <v>723</v>
      </c>
      <c r="AY32" s="22" t="s">
        <v>561</v>
      </c>
      <c r="AZ32" s="31">
        <v>19.3</v>
      </c>
      <c r="BA32" s="22" t="s">
        <v>1492</v>
      </c>
      <c r="BB32" s="31">
        <v>26.4</v>
      </c>
      <c r="BC32" s="22" t="s">
        <v>562</v>
      </c>
      <c r="BD32" s="98">
        <f>+AD33+AD34+AF32+AF33+AV34+AX34+AZ33+AZ32+BB32+BB33+BB34</f>
        <v>192.13</v>
      </c>
      <c r="BE32" s="96" t="s">
        <v>712</v>
      </c>
      <c r="BF32" s="25" t="s">
        <v>212</v>
      </c>
      <c r="BG32" s="106" t="s">
        <v>714</v>
      </c>
      <c r="BH32" s="25" t="s">
        <v>212</v>
      </c>
      <c r="BI32" s="22" t="s">
        <v>672</v>
      </c>
      <c r="BJ32" s="97">
        <f>+J33</f>
        <v>79.3</v>
      </c>
    </row>
    <row r="33" spans="1:62" ht="60.75" thickBot="1" x14ac:dyDescent="0.3">
      <c r="A33" s="411"/>
      <c r="B33" s="408"/>
      <c r="C33" s="22" t="s">
        <v>271</v>
      </c>
      <c r="D33" s="31">
        <v>1628</v>
      </c>
      <c r="E33" s="22" t="s">
        <v>443</v>
      </c>
      <c r="F33" s="25" t="s">
        <v>670</v>
      </c>
      <c r="G33" s="109" t="s">
        <v>570</v>
      </c>
      <c r="H33" s="32">
        <v>1</v>
      </c>
      <c r="I33" s="22" t="s">
        <v>672</v>
      </c>
      <c r="J33" s="31">
        <v>79.3</v>
      </c>
      <c r="K33" s="22" t="s">
        <v>565</v>
      </c>
      <c r="L33" s="25" t="s">
        <v>673</v>
      </c>
      <c r="M33" s="109" t="s">
        <v>678</v>
      </c>
      <c r="N33" s="25" t="s">
        <v>494</v>
      </c>
      <c r="O33" s="22" t="s">
        <v>681</v>
      </c>
      <c r="P33" s="31">
        <v>1.1499999999999999</v>
      </c>
      <c r="Q33" s="22" t="s">
        <v>683</v>
      </c>
      <c r="R33" s="31"/>
      <c r="S33" s="109" t="s">
        <v>576</v>
      </c>
      <c r="T33" s="25" t="s">
        <v>479</v>
      </c>
      <c r="U33" s="108" t="s">
        <v>685</v>
      </c>
      <c r="V33" s="101"/>
      <c r="W33" s="109" t="s">
        <v>573</v>
      </c>
      <c r="X33" s="25" t="s">
        <v>480</v>
      </c>
      <c r="Y33" s="108" t="s">
        <v>567</v>
      </c>
      <c r="Z33" s="28" t="s">
        <v>533</v>
      </c>
      <c r="AA33" s="109" t="s">
        <v>577</v>
      </c>
      <c r="AB33" s="25" t="s">
        <v>213</v>
      </c>
      <c r="AC33" s="29" t="s">
        <v>1174</v>
      </c>
      <c r="AD33" s="101">
        <v>0</v>
      </c>
      <c r="AE33" s="22" t="s">
        <v>1177</v>
      </c>
      <c r="AF33" s="31">
        <v>31.87</v>
      </c>
      <c r="AG33" s="29" t="s">
        <v>695</v>
      </c>
      <c r="AH33" s="101">
        <v>0</v>
      </c>
      <c r="AI33" s="22" t="s">
        <v>698</v>
      </c>
      <c r="AJ33" s="31">
        <v>4.08</v>
      </c>
      <c r="AK33" s="22" t="s">
        <v>701</v>
      </c>
      <c r="AL33" s="31">
        <v>0</v>
      </c>
      <c r="AM33" s="22" t="s">
        <v>704</v>
      </c>
      <c r="AN33" s="31">
        <v>4.66</v>
      </c>
      <c r="AO33" s="129" t="s">
        <v>1490</v>
      </c>
      <c r="AP33" s="101">
        <v>0</v>
      </c>
      <c r="AQ33" s="101">
        <v>4</v>
      </c>
      <c r="AR33" s="101">
        <v>0</v>
      </c>
      <c r="AS33" s="31">
        <v>4</v>
      </c>
      <c r="AT33" s="129" t="s">
        <v>725</v>
      </c>
      <c r="AU33" s="101">
        <v>0</v>
      </c>
      <c r="AV33" s="101">
        <v>1</v>
      </c>
      <c r="AW33" s="101">
        <v>0</v>
      </c>
      <c r="AX33" s="31">
        <v>1</v>
      </c>
      <c r="AY33" s="22" t="s">
        <v>569</v>
      </c>
      <c r="AZ33" s="31">
        <v>0</v>
      </c>
      <c r="BA33" s="22" t="s">
        <v>1493</v>
      </c>
      <c r="BB33" s="31">
        <v>0</v>
      </c>
      <c r="BC33" s="22" t="s">
        <v>264</v>
      </c>
      <c r="BD33" s="35">
        <f>96.32*3.2</f>
        <v>308.22399999999999</v>
      </c>
      <c r="BE33" s="96" t="s">
        <v>1031</v>
      </c>
      <c r="BF33" s="31"/>
      <c r="BG33" s="22" t="s">
        <v>779</v>
      </c>
      <c r="BH33" s="97">
        <f t="shared" ref="BH33" si="6">+BH27+1</f>
        <v>4</v>
      </c>
    </row>
    <row r="34" spans="1:62" ht="45.75" thickBot="1" x14ac:dyDescent="0.3">
      <c r="A34" s="412"/>
      <c r="B34" s="409"/>
      <c r="C34" s="22" t="s">
        <v>775</v>
      </c>
      <c r="D34" s="376" t="s">
        <v>1632</v>
      </c>
      <c r="E34" s="22" t="s">
        <v>555</v>
      </c>
      <c r="F34" s="31">
        <v>2.9</v>
      </c>
      <c r="G34" s="109" t="s">
        <v>322</v>
      </c>
      <c r="H34" s="307">
        <v>44807</v>
      </c>
      <c r="I34" s="209"/>
      <c r="J34" s="210"/>
      <c r="K34" s="22" t="s">
        <v>572</v>
      </c>
      <c r="L34" s="25" t="s">
        <v>475</v>
      </c>
      <c r="M34" s="109" t="s">
        <v>679</v>
      </c>
      <c r="N34" s="31">
        <v>35</v>
      </c>
      <c r="O34" s="109" t="s">
        <v>464</v>
      </c>
      <c r="P34" s="25"/>
      <c r="Q34" s="109" t="s">
        <v>677</v>
      </c>
      <c r="R34" s="25" t="s">
        <v>512</v>
      </c>
      <c r="S34" s="22" t="s">
        <v>686</v>
      </c>
      <c r="T34" s="31">
        <v>1.25</v>
      </c>
      <c r="U34" s="108" t="s">
        <v>566</v>
      </c>
      <c r="V34" s="28"/>
      <c r="W34" s="109" t="s">
        <v>688</v>
      </c>
      <c r="X34" s="31">
        <v>1.5</v>
      </c>
      <c r="Y34" s="108" t="s">
        <v>574</v>
      </c>
      <c r="Z34" s="28" t="s">
        <v>534</v>
      </c>
      <c r="AA34" s="109" t="s">
        <v>689</v>
      </c>
      <c r="AB34" s="31">
        <v>3.7</v>
      </c>
      <c r="AC34" s="29" t="s">
        <v>1175</v>
      </c>
      <c r="AD34" s="101">
        <v>30.88</v>
      </c>
      <c r="AE34" s="126"/>
      <c r="AF34" s="127"/>
      <c r="AG34" s="29" t="s">
        <v>696</v>
      </c>
      <c r="AH34" s="101">
        <v>0</v>
      </c>
      <c r="AI34" s="22" t="s">
        <v>699</v>
      </c>
      <c r="AJ34" s="31">
        <v>0.9</v>
      </c>
      <c r="AK34" s="22" t="s">
        <v>702</v>
      </c>
      <c r="AL34" s="31">
        <v>0</v>
      </c>
      <c r="AM34" s="22" t="s">
        <v>705</v>
      </c>
      <c r="AN34" s="31">
        <v>0.87</v>
      </c>
      <c r="AO34" s="129" t="s">
        <v>1491</v>
      </c>
      <c r="AP34" s="101">
        <v>0</v>
      </c>
      <c r="AQ34" s="101">
        <v>1</v>
      </c>
      <c r="AR34" s="101">
        <v>0</v>
      </c>
      <c r="AS34" s="31">
        <v>1</v>
      </c>
      <c r="AT34" s="126"/>
      <c r="AU34" s="22" t="s">
        <v>560</v>
      </c>
      <c r="AV34" s="31">
        <v>0</v>
      </c>
      <c r="AW34" s="22" t="s">
        <v>568</v>
      </c>
      <c r="AX34" s="31">
        <v>0</v>
      </c>
      <c r="AY34" s="96"/>
      <c r="AZ34" s="107"/>
      <c r="BA34" s="22" t="s">
        <v>1494</v>
      </c>
      <c r="BB34" s="31">
        <v>69.92</v>
      </c>
      <c r="BC34" s="128" t="s">
        <v>706</v>
      </c>
      <c r="BD34" s="98">
        <f>IF(BD33=0,"ASS",+BD32/BD33)</f>
        <v>0.62334535921926915</v>
      </c>
      <c r="BE34" s="96" t="s">
        <v>713</v>
      </c>
      <c r="BF34" s="31"/>
      <c r="BG34" s="22" t="s">
        <v>780</v>
      </c>
      <c r="BH34" s="97">
        <f>VLOOKUP(B32,'1. Elenco_edifici_ED'!$A:$S,15,FALSE)</f>
        <v>16</v>
      </c>
    </row>
    <row r="35" spans="1:62" ht="3.75" customHeight="1" x14ac:dyDescent="0.25">
      <c r="A35" s="193"/>
      <c r="B35" s="155"/>
      <c r="C35" s="77"/>
      <c r="D35" s="156"/>
      <c r="E35" s="7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c r="BA35" s="77"/>
      <c r="BB35" s="77"/>
      <c r="BC35" s="157"/>
      <c r="BD35" s="311"/>
      <c r="BE35" s="77"/>
      <c r="BF35" s="77"/>
      <c r="BG35" s="77"/>
      <c r="BH35" s="77"/>
    </row>
    <row r="36" spans="1:62" ht="3.75" customHeight="1" x14ac:dyDescent="0.25">
      <c r="A36" s="193"/>
      <c r="B36" s="155"/>
      <c r="C36" s="77"/>
      <c r="D36" s="156"/>
      <c r="E36" s="7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c r="BA36" s="77"/>
      <c r="BB36" s="77"/>
      <c r="BC36" s="157"/>
      <c r="BD36" s="311"/>
      <c r="BE36" s="77"/>
      <c r="BF36" s="77"/>
      <c r="BG36" s="77"/>
      <c r="BH36" s="77"/>
    </row>
    <row r="37" spans="1:62" ht="3.75" customHeight="1" collapsed="1" thickBot="1" x14ac:dyDescent="0.3">
      <c r="A37" s="194"/>
      <c r="B37" s="77"/>
      <c r="C37" s="77"/>
      <c r="D37" s="77"/>
      <c r="E37" s="7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311"/>
      <c r="BE37" s="77"/>
      <c r="BF37" s="77"/>
      <c r="BG37" s="77"/>
      <c r="BH37" s="77"/>
    </row>
    <row r="38" spans="1:62" ht="60.75" thickBot="1" x14ac:dyDescent="0.3">
      <c r="A38" s="410" t="str">
        <f>CONCATENATE("IE_",RIGHT(B38,4),"_",D40)</f>
        <v>IE_B150_26</v>
      </c>
      <c r="B38" s="407" t="str">
        <f t="shared" ref="B38" si="7">+B32</f>
        <v>PE_B150</v>
      </c>
      <c r="C38" s="22" t="s">
        <v>270</v>
      </c>
      <c r="D38" s="31">
        <v>12</v>
      </c>
      <c r="E38" s="22" t="s">
        <v>554</v>
      </c>
      <c r="F38" s="97" t="s">
        <v>467</v>
      </c>
      <c r="G38" s="109" t="s">
        <v>563</v>
      </c>
      <c r="H38" s="32">
        <v>1</v>
      </c>
      <c r="I38" s="22" t="s">
        <v>564</v>
      </c>
      <c r="J38" s="31">
        <v>79.3</v>
      </c>
      <c r="K38" s="22" t="s">
        <v>556</v>
      </c>
      <c r="L38" s="25" t="s">
        <v>673</v>
      </c>
      <c r="M38" s="109" t="s">
        <v>557</v>
      </c>
      <c r="N38" s="25" t="s">
        <v>509</v>
      </c>
      <c r="O38" s="22" t="s">
        <v>680</v>
      </c>
      <c r="P38" s="31">
        <v>0.54</v>
      </c>
      <c r="Q38" s="22" t="s">
        <v>682</v>
      </c>
      <c r="R38" s="31"/>
      <c r="S38" s="22" t="s">
        <v>684</v>
      </c>
      <c r="T38" s="31">
        <v>1.1100000000000001</v>
      </c>
      <c r="U38" s="108" t="s">
        <v>558</v>
      </c>
      <c r="V38" s="28" t="s">
        <v>480</v>
      </c>
      <c r="W38" s="109" t="s">
        <v>687</v>
      </c>
      <c r="X38" s="31"/>
      <c r="Y38" s="108" t="s">
        <v>559</v>
      </c>
      <c r="Z38" s="28" t="s">
        <v>482</v>
      </c>
      <c r="AA38" s="109" t="s">
        <v>575</v>
      </c>
      <c r="AB38" s="25" t="s">
        <v>212</v>
      </c>
      <c r="AC38" s="106" t="s">
        <v>690</v>
      </c>
      <c r="AD38" s="28" t="s">
        <v>691</v>
      </c>
      <c r="AE38" s="22" t="s">
        <v>1176</v>
      </c>
      <c r="AF38" s="31">
        <v>0</v>
      </c>
      <c r="AG38" s="29" t="s">
        <v>694</v>
      </c>
      <c r="AH38" s="101">
        <v>10.24</v>
      </c>
      <c r="AI38" s="22" t="s">
        <v>697</v>
      </c>
      <c r="AJ38" s="31">
        <v>19.82</v>
      </c>
      <c r="AK38" s="22" t="s">
        <v>700</v>
      </c>
      <c r="AL38" s="31">
        <v>0</v>
      </c>
      <c r="AM38" s="22" t="s">
        <v>703</v>
      </c>
      <c r="AN38" s="31">
        <v>20.309999999999999</v>
      </c>
      <c r="AO38" s="154"/>
      <c r="AP38" s="158" t="s">
        <v>720</v>
      </c>
      <c r="AQ38" s="158" t="s">
        <v>721</v>
      </c>
      <c r="AR38" s="158" t="s">
        <v>722</v>
      </c>
      <c r="AS38" s="159" t="s">
        <v>723</v>
      </c>
      <c r="AT38" s="234"/>
      <c r="AU38" s="158" t="s">
        <v>720</v>
      </c>
      <c r="AV38" s="158" t="s">
        <v>721</v>
      </c>
      <c r="AW38" s="158" t="s">
        <v>722</v>
      </c>
      <c r="AX38" s="159" t="s">
        <v>723</v>
      </c>
      <c r="AY38" s="22" t="s">
        <v>561</v>
      </c>
      <c r="AZ38" s="31">
        <v>19.3</v>
      </c>
      <c r="BA38" s="22" t="s">
        <v>1492</v>
      </c>
      <c r="BB38" s="31">
        <v>0</v>
      </c>
      <c r="BC38" s="22" t="s">
        <v>562</v>
      </c>
      <c r="BD38" s="98">
        <f>+AD39+AD40+AF38+AF39+AV40+AX40+AZ39+AZ38+BB38+BB39+BB40</f>
        <v>192.13</v>
      </c>
      <c r="BE38" s="96" t="s">
        <v>712</v>
      </c>
      <c r="BF38" s="25" t="s">
        <v>212</v>
      </c>
      <c r="BG38" s="106" t="s">
        <v>714</v>
      </c>
      <c r="BH38" s="25" t="s">
        <v>213</v>
      </c>
      <c r="BI38" s="22" t="s">
        <v>672</v>
      </c>
      <c r="BJ38" s="97">
        <f>+J39</f>
        <v>79.3</v>
      </c>
    </row>
    <row r="39" spans="1:62" ht="60.75" thickBot="1" x14ac:dyDescent="0.3">
      <c r="A39" s="411"/>
      <c r="B39" s="408"/>
      <c r="C39" s="22" t="s">
        <v>271</v>
      </c>
      <c r="D39" s="31">
        <v>1627</v>
      </c>
      <c r="E39" s="22" t="s">
        <v>443</v>
      </c>
      <c r="F39" s="25" t="s">
        <v>670</v>
      </c>
      <c r="G39" s="109" t="s">
        <v>570</v>
      </c>
      <c r="H39" s="32">
        <v>2</v>
      </c>
      <c r="I39" s="22" t="s">
        <v>672</v>
      </c>
      <c r="J39" s="31">
        <v>79.3</v>
      </c>
      <c r="K39" s="22" t="s">
        <v>565</v>
      </c>
      <c r="L39" s="25" t="s">
        <v>474</v>
      </c>
      <c r="M39" s="109" t="s">
        <v>678</v>
      </c>
      <c r="N39" s="25" t="s">
        <v>494</v>
      </c>
      <c r="O39" s="22" t="s">
        <v>681</v>
      </c>
      <c r="P39" s="31">
        <v>1.1499999999999999</v>
      </c>
      <c r="Q39" s="22" t="s">
        <v>683</v>
      </c>
      <c r="R39" s="31"/>
      <c r="S39" s="109" t="s">
        <v>576</v>
      </c>
      <c r="T39" s="25"/>
      <c r="U39" s="108" t="s">
        <v>685</v>
      </c>
      <c r="V39" s="101">
        <v>1.5</v>
      </c>
      <c r="W39" s="109" t="s">
        <v>573</v>
      </c>
      <c r="X39" s="25"/>
      <c r="Y39" s="108" t="s">
        <v>567</v>
      </c>
      <c r="Z39" s="28" t="s">
        <v>533</v>
      </c>
      <c r="AA39" s="109" t="s">
        <v>577</v>
      </c>
      <c r="AB39" s="25" t="s">
        <v>213</v>
      </c>
      <c r="AC39" s="29" t="s">
        <v>1174</v>
      </c>
      <c r="AD39" s="101">
        <v>13.76</v>
      </c>
      <c r="AE39" s="22" t="s">
        <v>1177</v>
      </c>
      <c r="AF39" s="31">
        <v>31.87</v>
      </c>
      <c r="AG39" s="29" t="s">
        <v>695</v>
      </c>
      <c r="AH39" s="101">
        <v>0</v>
      </c>
      <c r="AI39" s="22" t="s">
        <v>698</v>
      </c>
      <c r="AJ39" s="31">
        <v>4.08</v>
      </c>
      <c r="AK39" s="22" t="s">
        <v>701</v>
      </c>
      <c r="AL39" s="31">
        <v>0</v>
      </c>
      <c r="AM39" s="22" t="s">
        <v>704</v>
      </c>
      <c r="AN39" s="31">
        <v>4.66</v>
      </c>
      <c r="AO39" s="129" t="s">
        <v>1490</v>
      </c>
      <c r="AP39" s="101">
        <v>0</v>
      </c>
      <c r="AQ39" s="101">
        <v>4</v>
      </c>
      <c r="AR39" s="101">
        <v>0</v>
      </c>
      <c r="AS39" s="31">
        <v>4</v>
      </c>
      <c r="AT39" s="129" t="s">
        <v>725</v>
      </c>
      <c r="AU39" s="101">
        <v>0</v>
      </c>
      <c r="AV39" s="101">
        <v>1</v>
      </c>
      <c r="AW39" s="101">
        <v>0</v>
      </c>
      <c r="AX39" s="31">
        <v>1</v>
      </c>
      <c r="AY39" s="22" t="s">
        <v>569</v>
      </c>
      <c r="AZ39" s="31">
        <v>0</v>
      </c>
      <c r="BA39" s="22" t="s">
        <v>1493</v>
      </c>
      <c r="BB39" s="31">
        <v>0</v>
      </c>
      <c r="BC39" s="22" t="s">
        <v>264</v>
      </c>
      <c r="BD39" s="35">
        <f>96.32*3.2</f>
        <v>308.22399999999999</v>
      </c>
      <c r="BE39" s="96" t="s">
        <v>1031</v>
      </c>
      <c r="BF39" s="31"/>
      <c r="BG39" s="22" t="s">
        <v>779</v>
      </c>
      <c r="BH39" s="97">
        <f t="shared" ref="BH39" si="8">+BH33+1</f>
        <v>5</v>
      </c>
    </row>
    <row r="40" spans="1:62" ht="45.75" thickBot="1" x14ac:dyDescent="0.3">
      <c r="A40" s="412"/>
      <c r="B40" s="409"/>
      <c r="C40" s="22" t="s">
        <v>775</v>
      </c>
      <c r="D40" s="310" t="s">
        <v>1647</v>
      </c>
      <c r="E40" s="22" t="s">
        <v>555</v>
      </c>
      <c r="F40" s="31">
        <v>2.9</v>
      </c>
      <c r="G40" s="109" t="s">
        <v>322</v>
      </c>
      <c r="H40" s="307">
        <v>44807</v>
      </c>
      <c r="I40" s="209"/>
      <c r="J40" s="210"/>
      <c r="K40" s="22" t="s">
        <v>572</v>
      </c>
      <c r="L40" s="25" t="s">
        <v>475</v>
      </c>
      <c r="M40" s="109" t="s">
        <v>679</v>
      </c>
      <c r="N40" s="31">
        <v>35</v>
      </c>
      <c r="O40" s="109" t="s">
        <v>464</v>
      </c>
      <c r="P40" s="25"/>
      <c r="Q40" s="109" t="s">
        <v>677</v>
      </c>
      <c r="R40" s="25" t="s">
        <v>512</v>
      </c>
      <c r="S40" s="22" t="s">
        <v>686</v>
      </c>
      <c r="T40" s="31"/>
      <c r="U40" s="108" t="s">
        <v>566</v>
      </c>
      <c r="V40" s="28"/>
      <c r="W40" s="109" t="s">
        <v>688</v>
      </c>
      <c r="X40" s="31"/>
      <c r="Y40" s="108" t="s">
        <v>574</v>
      </c>
      <c r="Z40" s="28" t="s">
        <v>534</v>
      </c>
      <c r="AA40" s="109" t="s">
        <v>689</v>
      </c>
      <c r="AB40" s="31">
        <v>6</v>
      </c>
      <c r="AC40" s="29" t="s">
        <v>1175</v>
      </c>
      <c r="AD40" s="101">
        <v>30.88</v>
      </c>
      <c r="AE40" s="126"/>
      <c r="AF40" s="127"/>
      <c r="AG40" s="29" t="s">
        <v>696</v>
      </c>
      <c r="AH40" s="101">
        <v>0</v>
      </c>
      <c r="AI40" s="22" t="s">
        <v>699</v>
      </c>
      <c r="AJ40" s="31">
        <v>0.9</v>
      </c>
      <c r="AK40" s="22" t="s">
        <v>702</v>
      </c>
      <c r="AL40" s="31">
        <v>0</v>
      </c>
      <c r="AM40" s="22" t="s">
        <v>705</v>
      </c>
      <c r="AN40" s="31">
        <v>0.87</v>
      </c>
      <c r="AO40" s="129" t="s">
        <v>1491</v>
      </c>
      <c r="AP40" s="101">
        <v>0</v>
      </c>
      <c r="AQ40" s="101">
        <v>1</v>
      </c>
      <c r="AR40" s="101">
        <v>0</v>
      </c>
      <c r="AS40" s="31">
        <v>1</v>
      </c>
      <c r="AT40" s="126"/>
      <c r="AU40" s="22" t="s">
        <v>560</v>
      </c>
      <c r="AV40" s="31">
        <v>0</v>
      </c>
      <c r="AW40" s="22" t="s">
        <v>568</v>
      </c>
      <c r="AX40" s="31">
        <v>96.32</v>
      </c>
      <c r="AY40" s="96"/>
      <c r="AZ40" s="107"/>
      <c r="BA40" s="22" t="s">
        <v>1494</v>
      </c>
      <c r="BB40" s="31">
        <v>0</v>
      </c>
      <c r="BC40" s="128" t="s">
        <v>706</v>
      </c>
      <c r="BD40" s="98">
        <f>IF(BD39=0,"ASS",+BD38/BD39)</f>
        <v>0.62334535921926915</v>
      </c>
      <c r="BE40" s="96" t="s">
        <v>713</v>
      </c>
      <c r="BF40" s="31"/>
      <c r="BG40" s="22" t="s">
        <v>780</v>
      </c>
      <c r="BH40" s="97">
        <f>VLOOKUP(B38,'[2]1. Elenco_edifici_ED'!$A:$S,15,FALSE)</f>
        <v>16</v>
      </c>
    </row>
    <row r="41" spans="1:62" ht="3.75" customHeight="1" x14ac:dyDescent="0.25">
      <c r="A41" s="193"/>
      <c r="B41" s="155"/>
      <c r="C41" s="77"/>
      <c r="D41" s="156"/>
      <c r="E41" s="77"/>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157"/>
      <c r="BD41" s="311"/>
      <c r="BE41" s="77"/>
      <c r="BF41" s="77"/>
      <c r="BG41" s="77"/>
      <c r="BH41" s="77"/>
    </row>
    <row r="42" spans="1:62" ht="3.75" customHeight="1" x14ac:dyDescent="0.25">
      <c r="A42" s="193"/>
      <c r="B42" s="155"/>
      <c r="C42" s="77"/>
      <c r="D42" s="156"/>
      <c r="E42" s="77"/>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c r="AF42" s="77"/>
      <c r="AG42" s="77"/>
      <c r="AH42" s="77"/>
      <c r="AI42" s="77"/>
      <c r="AJ42" s="77"/>
      <c r="AK42" s="77"/>
      <c r="AL42" s="77"/>
      <c r="AM42" s="77"/>
      <c r="AN42" s="77"/>
      <c r="AO42" s="77"/>
      <c r="AP42" s="77"/>
      <c r="AQ42" s="77"/>
      <c r="AR42" s="77"/>
      <c r="AS42" s="77"/>
      <c r="AT42" s="77"/>
      <c r="AU42" s="77"/>
      <c r="AV42" s="77"/>
      <c r="AW42" s="77"/>
      <c r="AX42" s="77"/>
      <c r="AY42" s="77"/>
      <c r="AZ42" s="77"/>
      <c r="BA42" s="77"/>
      <c r="BB42" s="77"/>
      <c r="BC42" s="157"/>
      <c r="BD42" s="311"/>
      <c r="BE42" s="77"/>
      <c r="BF42" s="77"/>
      <c r="BG42" s="77"/>
      <c r="BH42" s="77"/>
    </row>
    <row r="43" spans="1:62" ht="3.75" customHeight="1" collapsed="1" thickBot="1" x14ac:dyDescent="0.3">
      <c r="A43" s="194"/>
      <c r="B43" s="77"/>
      <c r="C43" s="77"/>
      <c r="D43" s="77"/>
      <c r="E43" s="77"/>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c r="AF43" s="77"/>
      <c r="AG43" s="77"/>
      <c r="AH43" s="77"/>
      <c r="AI43" s="77"/>
      <c r="AJ43" s="77"/>
      <c r="AK43" s="77"/>
      <c r="AL43" s="77"/>
      <c r="AM43" s="77"/>
      <c r="AN43" s="77"/>
      <c r="AO43" s="77"/>
      <c r="AP43" s="77"/>
      <c r="AQ43" s="77"/>
      <c r="AR43" s="77"/>
      <c r="AS43" s="77"/>
      <c r="AT43" s="77"/>
      <c r="AU43" s="77"/>
      <c r="AV43" s="77"/>
      <c r="AW43" s="77"/>
      <c r="AX43" s="77"/>
      <c r="AY43" s="77"/>
      <c r="AZ43" s="77"/>
      <c r="BA43" s="77"/>
      <c r="BB43" s="77"/>
      <c r="BC43" s="77"/>
      <c r="BD43" s="311"/>
      <c r="BE43" s="77"/>
      <c r="BF43" s="77"/>
      <c r="BG43" s="77"/>
      <c r="BH43" s="77"/>
    </row>
    <row r="44" spans="1:62" ht="60.75" thickBot="1" x14ac:dyDescent="0.3">
      <c r="A44" s="410" t="str">
        <f>CONCATENATE("IE_",RIGHT(B44,4),"_",D46)</f>
        <v>IE_B150_27</v>
      </c>
      <c r="B44" s="407" t="str">
        <f t="shared" ref="B44" si="9">+B38</f>
        <v>PE_B150</v>
      </c>
      <c r="C44" s="22" t="s">
        <v>270</v>
      </c>
      <c r="D44" s="31">
        <v>12</v>
      </c>
      <c r="E44" s="22" t="s">
        <v>554</v>
      </c>
      <c r="F44" s="97" t="s">
        <v>467</v>
      </c>
      <c r="G44" s="109" t="s">
        <v>563</v>
      </c>
      <c r="H44" s="32">
        <v>1</v>
      </c>
      <c r="I44" s="22" t="s">
        <v>564</v>
      </c>
      <c r="J44" s="31">
        <v>79.3</v>
      </c>
      <c r="K44" s="22" t="s">
        <v>556</v>
      </c>
      <c r="L44" s="25" t="s">
        <v>673</v>
      </c>
      <c r="M44" s="109" t="s">
        <v>557</v>
      </c>
      <c r="N44" s="25" t="s">
        <v>509</v>
      </c>
      <c r="O44" s="22" t="s">
        <v>680</v>
      </c>
      <c r="P44" s="31">
        <v>0.54</v>
      </c>
      <c r="Q44" s="22" t="s">
        <v>682</v>
      </c>
      <c r="R44" s="31"/>
      <c r="S44" s="22" t="s">
        <v>684</v>
      </c>
      <c r="T44" s="31">
        <v>1.1100000000000001</v>
      </c>
      <c r="U44" s="108" t="s">
        <v>558</v>
      </c>
      <c r="V44" s="28" t="s">
        <v>480</v>
      </c>
      <c r="W44" s="109" t="s">
        <v>687</v>
      </c>
      <c r="X44" s="31"/>
      <c r="Y44" s="108" t="s">
        <v>559</v>
      </c>
      <c r="Z44" s="28" t="s">
        <v>482</v>
      </c>
      <c r="AA44" s="109" t="s">
        <v>575</v>
      </c>
      <c r="AB44" s="25" t="s">
        <v>212</v>
      </c>
      <c r="AC44" s="106" t="s">
        <v>690</v>
      </c>
      <c r="AD44" s="28" t="s">
        <v>691</v>
      </c>
      <c r="AE44" s="22" t="s">
        <v>1176</v>
      </c>
      <c r="AF44" s="101">
        <v>13.76</v>
      </c>
      <c r="AG44" s="29" t="s">
        <v>694</v>
      </c>
      <c r="AH44" s="101">
        <v>0</v>
      </c>
      <c r="AI44" s="22" t="s">
        <v>697</v>
      </c>
      <c r="AJ44" s="31">
        <v>19.82</v>
      </c>
      <c r="AK44" s="22" t="s">
        <v>700</v>
      </c>
      <c r="AL44" s="101">
        <v>10.24</v>
      </c>
      <c r="AM44" s="22" t="s">
        <v>703</v>
      </c>
      <c r="AN44" s="31">
        <v>20.309999999999999</v>
      </c>
      <c r="AO44" s="154"/>
      <c r="AP44" s="158" t="s">
        <v>720</v>
      </c>
      <c r="AQ44" s="158" t="s">
        <v>721</v>
      </c>
      <c r="AR44" s="158" t="s">
        <v>722</v>
      </c>
      <c r="AS44" s="159" t="s">
        <v>723</v>
      </c>
      <c r="AT44" s="234"/>
      <c r="AU44" s="158" t="s">
        <v>720</v>
      </c>
      <c r="AV44" s="158" t="s">
        <v>721</v>
      </c>
      <c r="AW44" s="158" t="s">
        <v>722</v>
      </c>
      <c r="AX44" s="159" t="s">
        <v>723</v>
      </c>
      <c r="AY44" s="22" t="s">
        <v>561</v>
      </c>
      <c r="AZ44" s="31">
        <v>19.3</v>
      </c>
      <c r="BA44" s="22" t="s">
        <v>1492</v>
      </c>
      <c r="BB44" s="31">
        <v>0</v>
      </c>
      <c r="BC44" s="22" t="s">
        <v>562</v>
      </c>
      <c r="BD44" s="98">
        <f>+AD45+AD46+AF44+AF45+AV46+AX46+AZ45+AZ44+BB44+BB45+BB46</f>
        <v>192.13</v>
      </c>
      <c r="BE44" s="96" t="s">
        <v>712</v>
      </c>
      <c r="BF44" s="25" t="s">
        <v>212</v>
      </c>
      <c r="BG44" s="106" t="s">
        <v>714</v>
      </c>
      <c r="BH44" s="25" t="s">
        <v>212</v>
      </c>
      <c r="BI44" s="22" t="s">
        <v>672</v>
      </c>
      <c r="BJ44" s="97">
        <f>+J45</f>
        <v>79.3</v>
      </c>
    </row>
    <row r="45" spans="1:62" ht="60.75" thickBot="1" x14ac:dyDescent="0.3">
      <c r="A45" s="411"/>
      <c r="B45" s="408"/>
      <c r="C45" s="22" t="s">
        <v>271</v>
      </c>
      <c r="D45" s="31">
        <v>1628</v>
      </c>
      <c r="E45" s="22" t="s">
        <v>443</v>
      </c>
      <c r="F45" s="25" t="s">
        <v>670</v>
      </c>
      <c r="G45" s="109" t="s">
        <v>570</v>
      </c>
      <c r="H45" s="32">
        <v>2</v>
      </c>
      <c r="I45" s="22" t="s">
        <v>672</v>
      </c>
      <c r="J45" s="31">
        <v>79.3</v>
      </c>
      <c r="K45" s="22" t="s">
        <v>565</v>
      </c>
      <c r="L45" s="25" t="s">
        <v>474</v>
      </c>
      <c r="M45" s="109" t="s">
        <v>678</v>
      </c>
      <c r="N45" s="25" t="s">
        <v>494</v>
      </c>
      <c r="O45" s="22" t="s">
        <v>681</v>
      </c>
      <c r="P45" s="31">
        <v>1.1499999999999999</v>
      </c>
      <c r="Q45" s="22" t="s">
        <v>683</v>
      </c>
      <c r="R45" s="31"/>
      <c r="S45" s="109" t="s">
        <v>576</v>
      </c>
      <c r="T45" s="25"/>
      <c r="U45" s="108" t="s">
        <v>685</v>
      </c>
      <c r="V45" s="101">
        <v>1.5</v>
      </c>
      <c r="W45" s="109" t="s">
        <v>573</v>
      </c>
      <c r="X45" s="25"/>
      <c r="Y45" s="108" t="s">
        <v>567</v>
      </c>
      <c r="Z45" s="28" t="s">
        <v>533</v>
      </c>
      <c r="AA45" s="109" t="s">
        <v>577</v>
      </c>
      <c r="AB45" s="25" t="s">
        <v>213</v>
      </c>
      <c r="AC45" s="29" t="s">
        <v>1174</v>
      </c>
      <c r="AD45" s="101">
        <v>0</v>
      </c>
      <c r="AE45" s="22" t="s">
        <v>1177</v>
      </c>
      <c r="AF45" s="31">
        <v>31.87</v>
      </c>
      <c r="AG45" s="29" t="s">
        <v>695</v>
      </c>
      <c r="AH45" s="101">
        <v>0</v>
      </c>
      <c r="AI45" s="22" t="s">
        <v>698</v>
      </c>
      <c r="AJ45" s="31">
        <v>4.08</v>
      </c>
      <c r="AK45" s="22" t="s">
        <v>701</v>
      </c>
      <c r="AL45" s="101">
        <v>0</v>
      </c>
      <c r="AM45" s="22" t="s">
        <v>704</v>
      </c>
      <c r="AN45" s="31">
        <v>4.66</v>
      </c>
      <c r="AO45" s="129" t="s">
        <v>1490</v>
      </c>
      <c r="AP45" s="101">
        <v>0</v>
      </c>
      <c r="AQ45" s="101">
        <v>4</v>
      </c>
      <c r="AR45" s="101">
        <v>0</v>
      </c>
      <c r="AS45" s="31">
        <v>4</v>
      </c>
      <c r="AT45" s="129" t="s">
        <v>725</v>
      </c>
      <c r="AU45" s="101">
        <v>0</v>
      </c>
      <c r="AV45" s="101">
        <v>1</v>
      </c>
      <c r="AW45" s="101">
        <v>0</v>
      </c>
      <c r="AX45" s="31">
        <v>1</v>
      </c>
      <c r="AY45" s="22" t="s">
        <v>569</v>
      </c>
      <c r="AZ45" s="31">
        <v>0</v>
      </c>
      <c r="BA45" s="22" t="s">
        <v>1493</v>
      </c>
      <c r="BB45" s="31">
        <v>0</v>
      </c>
      <c r="BC45" s="22" t="s">
        <v>264</v>
      </c>
      <c r="BD45" s="35">
        <f>96.32*3.2</f>
        <v>308.22399999999999</v>
      </c>
      <c r="BE45" s="96" t="s">
        <v>1031</v>
      </c>
      <c r="BF45" s="31"/>
      <c r="BG45" s="22" t="s">
        <v>779</v>
      </c>
      <c r="BH45" s="97">
        <f>+BH39+1</f>
        <v>6</v>
      </c>
    </row>
    <row r="46" spans="1:62" ht="45.75" thickBot="1" x14ac:dyDescent="0.3">
      <c r="A46" s="412"/>
      <c r="B46" s="409"/>
      <c r="C46" s="22" t="s">
        <v>775</v>
      </c>
      <c r="D46" s="310" t="s">
        <v>1625</v>
      </c>
      <c r="E46" s="22" t="s">
        <v>555</v>
      </c>
      <c r="F46" s="31">
        <v>2.9</v>
      </c>
      <c r="G46" s="109" t="s">
        <v>322</v>
      </c>
      <c r="H46" s="307">
        <v>44807</v>
      </c>
      <c r="I46" s="209"/>
      <c r="J46" s="210"/>
      <c r="K46" s="22" t="s">
        <v>572</v>
      </c>
      <c r="L46" s="25" t="s">
        <v>475</v>
      </c>
      <c r="M46" s="109" t="s">
        <v>679</v>
      </c>
      <c r="N46" s="31">
        <v>35</v>
      </c>
      <c r="O46" s="109" t="s">
        <v>464</v>
      </c>
      <c r="P46" s="25"/>
      <c r="Q46" s="109" t="s">
        <v>677</v>
      </c>
      <c r="R46" s="25" t="s">
        <v>512</v>
      </c>
      <c r="S46" s="22" t="s">
        <v>686</v>
      </c>
      <c r="T46" s="31"/>
      <c r="U46" s="108" t="s">
        <v>566</v>
      </c>
      <c r="V46" s="28"/>
      <c r="W46" s="109" t="s">
        <v>688</v>
      </c>
      <c r="X46" s="31"/>
      <c r="Y46" s="108" t="s">
        <v>574</v>
      </c>
      <c r="Z46" s="28" t="s">
        <v>515</v>
      </c>
      <c r="AA46" s="109" t="s">
        <v>689</v>
      </c>
      <c r="AB46" s="31">
        <v>6</v>
      </c>
      <c r="AC46" s="29" t="s">
        <v>1175</v>
      </c>
      <c r="AD46" s="101">
        <v>30.88</v>
      </c>
      <c r="AE46" s="126"/>
      <c r="AF46" s="127"/>
      <c r="AG46" s="29" t="s">
        <v>696</v>
      </c>
      <c r="AH46" s="101">
        <v>0</v>
      </c>
      <c r="AI46" s="22" t="s">
        <v>699</v>
      </c>
      <c r="AJ46" s="31">
        <v>0.9</v>
      </c>
      <c r="AK46" s="22" t="s">
        <v>702</v>
      </c>
      <c r="AL46" s="101">
        <v>0</v>
      </c>
      <c r="AM46" s="22" t="s">
        <v>705</v>
      </c>
      <c r="AN46" s="31">
        <v>0.87</v>
      </c>
      <c r="AO46" s="129" t="s">
        <v>1491</v>
      </c>
      <c r="AP46" s="101">
        <v>0</v>
      </c>
      <c r="AQ46" s="101">
        <v>1</v>
      </c>
      <c r="AR46" s="101">
        <v>0</v>
      </c>
      <c r="AS46" s="31">
        <v>1</v>
      </c>
      <c r="AT46" s="126"/>
      <c r="AU46" s="22" t="s">
        <v>560</v>
      </c>
      <c r="AV46" s="31">
        <v>0</v>
      </c>
      <c r="AW46" s="22" t="s">
        <v>568</v>
      </c>
      <c r="AX46" s="31">
        <v>96.32</v>
      </c>
      <c r="AY46" s="96"/>
      <c r="AZ46" s="107"/>
      <c r="BA46" s="22" t="s">
        <v>1494</v>
      </c>
      <c r="BB46" s="31">
        <v>0</v>
      </c>
      <c r="BC46" s="128" t="s">
        <v>706</v>
      </c>
      <c r="BD46" s="98">
        <f>IF(BD45=0,"ASS",+BD44/BD45)</f>
        <v>0.62334535921926915</v>
      </c>
      <c r="BE46" s="96" t="s">
        <v>713</v>
      </c>
      <c r="BF46" s="31"/>
      <c r="BG46" s="22" t="s">
        <v>780</v>
      </c>
      <c r="BH46" s="97">
        <f>VLOOKUP(B44,'1. Elenco_edifici_ED'!$A:$S,15,FALSE)</f>
        <v>16</v>
      </c>
    </row>
    <row r="47" spans="1:62" ht="3.75" customHeight="1" x14ac:dyDescent="0.25">
      <c r="A47" s="193"/>
      <c r="B47" s="155"/>
      <c r="C47" s="77"/>
      <c r="D47" s="156"/>
      <c r="E47" s="77"/>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c r="AF47" s="77"/>
      <c r="AG47" s="77"/>
      <c r="AH47" s="77"/>
      <c r="AI47" s="77"/>
      <c r="AJ47" s="77"/>
      <c r="AK47" s="77"/>
      <c r="AL47" s="77"/>
      <c r="AM47" s="77"/>
      <c r="AN47" s="77"/>
      <c r="AO47" s="77"/>
      <c r="AP47" s="77"/>
      <c r="AQ47" s="77"/>
      <c r="AR47" s="77"/>
      <c r="AS47" s="77"/>
      <c r="AT47" s="77"/>
      <c r="AU47" s="77"/>
      <c r="AV47" s="77"/>
      <c r="AW47" s="77"/>
      <c r="AX47" s="77"/>
      <c r="AY47" s="77"/>
      <c r="AZ47" s="77"/>
      <c r="BA47" s="77"/>
      <c r="BB47" s="77"/>
      <c r="BC47" s="157"/>
      <c r="BD47" s="311"/>
      <c r="BE47" s="77"/>
      <c r="BF47" s="77"/>
      <c r="BG47" s="77"/>
      <c r="BH47" s="77"/>
    </row>
    <row r="48" spans="1:62" ht="3.75" customHeight="1" x14ac:dyDescent="0.25">
      <c r="A48" s="193"/>
      <c r="B48" s="155"/>
      <c r="C48" s="77"/>
      <c r="D48" s="156"/>
      <c r="E48" s="77"/>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c r="AZ48" s="77"/>
      <c r="BA48" s="77"/>
      <c r="BB48" s="77"/>
      <c r="BC48" s="157"/>
      <c r="BD48" s="311"/>
      <c r="BE48" s="77"/>
      <c r="BF48" s="77"/>
      <c r="BG48" s="77"/>
      <c r="BH48" s="77"/>
    </row>
    <row r="49" spans="1:62" ht="3.75" customHeight="1" collapsed="1" thickBot="1" x14ac:dyDescent="0.3">
      <c r="A49" s="194"/>
      <c r="B49" s="77"/>
      <c r="C49" s="77"/>
      <c r="D49" s="77"/>
      <c r="E49" s="77"/>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c r="AF49" s="77"/>
      <c r="AG49" s="77"/>
      <c r="AH49" s="77"/>
      <c r="AI49" s="77"/>
      <c r="AJ49" s="77"/>
      <c r="AK49" s="77"/>
      <c r="AL49" s="77"/>
      <c r="AM49" s="77"/>
      <c r="AN49" s="77"/>
      <c r="AO49" s="77"/>
      <c r="AP49" s="77"/>
      <c r="AQ49" s="77"/>
      <c r="AR49" s="77"/>
      <c r="AS49" s="77"/>
      <c r="AT49" s="77"/>
      <c r="AU49" s="77"/>
      <c r="AV49" s="77"/>
      <c r="AW49" s="77"/>
      <c r="AX49" s="77"/>
      <c r="AY49" s="77"/>
      <c r="AZ49" s="77"/>
      <c r="BA49" s="77"/>
      <c r="BB49" s="77"/>
      <c r="BC49" s="77"/>
      <c r="BD49" s="311"/>
      <c r="BE49" s="77"/>
      <c r="BF49" s="77"/>
      <c r="BG49" s="77"/>
      <c r="BH49" s="77"/>
    </row>
    <row r="50" spans="1:62" ht="60.75" thickBot="1" x14ac:dyDescent="0.3">
      <c r="A50" s="410" t="str">
        <f t="shared" ref="A50" si="10">CONCATENATE("IE_",RIGHT(B50,4),"_",D52)</f>
        <v>IE_B150_29</v>
      </c>
      <c r="B50" s="407" t="str">
        <f t="shared" ref="B50" si="11">+B44</f>
        <v>PE_B150</v>
      </c>
      <c r="C50" s="22" t="s">
        <v>270</v>
      </c>
      <c r="D50" s="31">
        <v>12</v>
      </c>
      <c r="E50" s="22" t="s">
        <v>554</v>
      </c>
      <c r="F50" s="97" t="s">
        <v>467</v>
      </c>
      <c r="G50" s="109" t="s">
        <v>563</v>
      </c>
      <c r="H50" s="32">
        <v>1</v>
      </c>
      <c r="I50" s="22" t="s">
        <v>564</v>
      </c>
      <c r="J50" s="31">
        <v>79.3</v>
      </c>
      <c r="K50" s="22" t="s">
        <v>556</v>
      </c>
      <c r="L50" s="25" t="s">
        <v>531</v>
      </c>
      <c r="M50" s="109" t="s">
        <v>557</v>
      </c>
      <c r="N50" s="25" t="s">
        <v>509</v>
      </c>
      <c r="O50" s="22" t="s">
        <v>680</v>
      </c>
      <c r="P50" s="31">
        <v>0.54</v>
      </c>
      <c r="Q50" s="22" t="s">
        <v>682</v>
      </c>
      <c r="R50" s="31"/>
      <c r="S50" s="22" t="s">
        <v>684</v>
      </c>
      <c r="T50" s="31">
        <v>1.1100000000000001</v>
      </c>
      <c r="U50" s="108" t="s">
        <v>558</v>
      </c>
      <c r="V50" s="28"/>
      <c r="W50" s="109" t="s">
        <v>687</v>
      </c>
      <c r="X50" s="31"/>
      <c r="Y50" s="108" t="s">
        <v>559</v>
      </c>
      <c r="Z50" s="28" t="s">
        <v>498</v>
      </c>
      <c r="AA50" s="109" t="s">
        <v>575</v>
      </c>
      <c r="AB50" s="25" t="s">
        <v>212</v>
      </c>
      <c r="AC50" s="106" t="s">
        <v>690</v>
      </c>
      <c r="AD50" s="28" t="s">
        <v>691</v>
      </c>
      <c r="AE50" s="22" t="s">
        <v>1176</v>
      </c>
      <c r="AF50" s="31">
        <v>0</v>
      </c>
      <c r="AG50" s="29" t="s">
        <v>694</v>
      </c>
      <c r="AH50" s="101">
        <v>10.24</v>
      </c>
      <c r="AI50" s="22" t="s">
        <v>697</v>
      </c>
      <c r="AJ50" s="31">
        <v>19.82</v>
      </c>
      <c r="AK50" s="22" t="s">
        <v>700</v>
      </c>
      <c r="AL50" s="31">
        <v>0</v>
      </c>
      <c r="AM50" s="22" t="s">
        <v>703</v>
      </c>
      <c r="AN50" s="31">
        <v>20.309999999999999</v>
      </c>
      <c r="AO50" s="154"/>
      <c r="AP50" s="158" t="s">
        <v>720</v>
      </c>
      <c r="AQ50" s="158" t="s">
        <v>721</v>
      </c>
      <c r="AR50" s="158" t="s">
        <v>722</v>
      </c>
      <c r="AS50" s="159" t="s">
        <v>723</v>
      </c>
      <c r="AT50" s="234"/>
      <c r="AU50" s="158" t="s">
        <v>720</v>
      </c>
      <c r="AV50" s="158" t="s">
        <v>721</v>
      </c>
      <c r="AW50" s="158" t="s">
        <v>722</v>
      </c>
      <c r="AX50" s="159" t="s">
        <v>723</v>
      </c>
      <c r="AY50" s="22" t="s">
        <v>561</v>
      </c>
      <c r="AZ50" s="31">
        <v>19.3</v>
      </c>
      <c r="BA50" s="22" t="s">
        <v>1492</v>
      </c>
      <c r="BB50" s="31">
        <v>26.4</v>
      </c>
      <c r="BC50" s="22" t="s">
        <v>562</v>
      </c>
      <c r="BD50" s="98">
        <f>+AD51+AD52+AF50+AF51+AV52+AX52+AZ51+AZ50+BB50+BB51+BB52</f>
        <v>192.13</v>
      </c>
      <c r="BE50" s="96" t="s">
        <v>712</v>
      </c>
      <c r="BF50" s="25" t="s">
        <v>212</v>
      </c>
      <c r="BG50" s="106" t="s">
        <v>714</v>
      </c>
      <c r="BH50" s="25" t="s">
        <v>212</v>
      </c>
      <c r="BI50" s="22" t="s">
        <v>672</v>
      </c>
      <c r="BJ50" s="97">
        <f>+J51</f>
        <v>79.3</v>
      </c>
    </row>
    <row r="51" spans="1:62" ht="60.75" thickBot="1" x14ac:dyDescent="0.3">
      <c r="A51" s="411"/>
      <c r="B51" s="408"/>
      <c r="C51" s="22" t="s">
        <v>271</v>
      </c>
      <c r="D51" s="31">
        <v>1627</v>
      </c>
      <c r="E51" s="22" t="s">
        <v>443</v>
      </c>
      <c r="F51" s="25" t="s">
        <v>670</v>
      </c>
      <c r="G51" s="109" t="s">
        <v>570</v>
      </c>
      <c r="H51" s="32">
        <v>1</v>
      </c>
      <c r="I51" s="22" t="s">
        <v>672</v>
      </c>
      <c r="J51" s="31">
        <v>79.3</v>
      </c>
      <c r="K51" s="22" t="s">
        <v>565</v>
      </c>
      <c r="L51" s="25" t="s">
        <v>673</v>
      </c>
      <c r="M51" s="109" t="s">
        <v>678</v>
      </c>
      <c r="N51" s="25" t="s">
        <v>494</v>
      </c>
      <c r="O51" s="22" t="s">
        <v>681</v>
      </c>
      <c r="P51" s="31">
        <v>1.1499999999999999</v>
      </c>
      <c r="Q51" s="22" t="s">
        <v>683</v>
      </c>
      <c r="R51" s="31"/>
      <c r="S51" s="109" t="s">
        <v>576</v>
      </c>
      <c r="T51" s="25" t="s">
        <v>479</v>
      </c>
      <c r="U51" s="108" t="s">
        <v>685</v>
      </c>
      <c r="V51" s="101"/>
      <c r="W51" s="109" t="s">
        <v>573</v>
      </c>
      <c r="X51" s="25" t="s">
        <v>480</v>
      </c>
      <c r="Y51" s="108" t="s">
        <v>567</v>
      </c>
      <c r="Z51" s="28" t="s">
        <v>533</v>
      </c>
      <c r="AA51" s="109" t="s">
        <v>577</v>
      </c>
      <c r="AB51" s="25" t="s">
        <v>213</v>
      </c>
      <c r="AC51" s="29" t="s">
        <v>1174</v>
      </c>
      <c r="AD51" s="101">
        <v>13.76</v>
      </c>
      <c r="AE51" s="22" t="s">
        <v>1177</v>
      </c>
      <c r="AF51" s="31">
        <v>31.87</v>
      </c>
      <c r="AG51" s="29" t="s">
        <v>695</v>
      </c>
      <c r="AH51" s="101">
        <v>0</v>
      </c>
      <c r="AI51" s="22" t="s">
        <v>698</v>
      </c>
      <c r="AJ51" s="31">
        <v>4.08</v>
      </c>
      <c r="AK51" s="22" t="s">
        <v>701</v>
      </c>
      <c r="AL51" s="31">
        <v>0</v>
      </c>
      <c r="AM51" s="22" t="s">
        <v>704</v>
      </c>
      <c r="AN51" s="31">
        <v>4.66</v>
      </c>
      <c r="AO51" s="129" t="s">
        <v>1490</v>
      </c>
      <c r="AP51" s="101">
        <v>0</v>
      </c>
      <c r="AQ51" s="101">
        <v>4</v>
      </c>
      <c r="AR51" s="101">
        <v>0</v>
      </c>
      <c r="AS51" s="31">
        <v>4</v>
      </c>
      <c r="AT51" s="129" t="s">
        <v>725</v>
      </c>
      <c r="AU51" s="101">
        <v>0</v>
      </c>
      <c r="AV51" s="101">
        <v>1</v>
      </c>
      <c r="AW51" s="101">
        <v>0</v>
      </c>
      <c r="AX51" s="31">
        <v>1</v>
      </c>
      <c r="AY51" s="22" t="s">
        <v>569</v>
      </c>
      <c r="AZ51" s="31">
        <v>0</v>
      </c>
      <c r="BA51" s="22" t="s">
        <v>1493</v>
      </c>
      <c r="BB51" s="31">
        <v>0</v>
      </c>
      <c r="BC51" s="22" t="s">
        <v>264</v>
      </c>
      <c r="BD51" s="35">
        <f>96.32*3.2</f>
        <v>308.22399999999999</v>
      </c>
      <c r="BE51" s="96" t="s">
        <v>1031</v>
      </c>
      <c r="BF51" s="31"/>
      <c r="BG51" s="22" t="s">
        <v>779</v>
      </c>
      <c r="BH51" s="97">
        <f t="shared" ref="BH51" si="12">+BH45+1</f>
        <v>7</v>
      </c>
    </row>
    <row r="52" spans="1:62" ht="45.75" thickBot="1" x14ac:dyDescent="0.3">
      <c r="A52" s="412"/>
      <c r="B52" s="409"/>
      <c r="C52" s="22" t="s">
        <v>775</v>
      </c>
      <c r="D52" s="310" t="s">
        <v>1635</v>
      </c>
      <c r="E52" s="22" t="s">
        <v>555</v>
      </c>
      <c r="F52" s="31">
        <v>2.9</v>
      </c>
      <c r="G52" s="109" t="s">
        <v>322</v>
      </c>
      <c r="H52" s="307">
        <v>44807</v>
      </c>
      <c r="I52" s="209"/>
      <c r="J52" s="210"/>
      <c r="K52" s="22" t="s">
        <v>572</v>
      </c>
      <c r="L52" s="25" t="s">
        <v>475</v>
      </c>
      <c r="M52" s="109" t="s">
        <v>679</v>
      </c>
      <c r="N52" s="31">
        <v>35</v>
      </c>
      <c r="O52" s="109" t="s">
        <v>464</v>
      </c>
      <c r="P52" s="25"/>
      <c r="Q52" s="109" t="s">
        <v>677</v>
      </c>
      <c r="R52" s="25" t="s">
        <v>512</v>
      </c>
      <c r="S52" s="22" t="s">
        <v>686</v>
      </c>
      <c r="T52" s="31">
        <v>1.25</v>
      </c>
      <c r="U52" s="108" t="s">
        <v>566</v>
      </c>
      <c r="V52" s="28"/>
      <c r="W52" s="109" t="s">
        <v>688</v>
      </c>
      <c r="X52" s="31">
        <v>1.5</v>
      </c>
      <c r="Y52" s="108" t="s">
        <v>574</v>
      </c>
      <c r="Z52" s="28" t="s">
        <v>534</v>
      </c>
      <c r="AA52" s="109" t="s">
        <v>689</v>
      </c>
      <c r="AB52" s="31">
        <v>3.7</v>
      </c>
      <c r="AC52" s="29" t="s">
        <v>1175</v>
      </c>
      <c r="AD52" s="101">
        <v>30.88</v>
      </c>
      <c r="AE52" s="126"/>
      <c r="AF52" s="127"/>
      <c r="AG52" s="29" t="s">
        <v>696</v>
      </c>
      <c r="AH52" s="101">
        <v>0</v>
      </c>
      <c r="AI52" s="22" t="s">
        <v>699</v>
      </c>
      <c r="AJ52" s="31">
        <v>0.9</v>
      </c>
      <c r="AK52" s="22" t="s">
        <v>702</v>
      </c>
      <c r="AL52" s="31">
        <v>0</v>
      </c>
      <c r="AM52" s="22" t="s">
        <v>705</v>
      </c>
      <c r="AN52" s="31">
        <v>0.87</v>
      </c>
      <c r="AO52" s="129" t="s">
        <v>1491</v>
      </c>
      <c r="AP52" s="101">
        <v>0</v>
      </c>
      <c r="AQ52" s="101">
        <v>1</v>
      </c>
      <c r="AR52" s="101">
        <v>0</v>
      </c>
      <c r="AS52" s="31">
        <v>1</v>
      </c>
      <c r="AT52" s="126"/>
      <c r="AU52" s="22" t="s">
        <v>560</v>
      </c>
      <c r="AV52" s="31">
        <v>0</v>
      </c>
      <c r="AW52" s="22" t="s">
        <v>568</v>
      </c>
      <c r="AX52" s="31">
        <v>0</v>
      </c>
      <c r="AY52" s="96"/>
      <c r="AZ52" s="107"/>
      <c r="BA52" s="22" t="s">
        <v>1494</v>
      </c>
      <c r="BB52" s="31">
        <v>69.92</v>
      </c>
      <c r="BC52" s="128" t="s">
        <v>706</v>
      </c>
      <c r="BD52" s="98">
        <f>IF(BD51=0,"ASS",+BD50/BD51)</f>
        <v>0.62334535921926915</v>
      </c>
      <c r="BE52" s="96" t="s">
        <v>713</v>
      </c>
      <c r="BF52" s="31"/>
      <c r="BG52" s="22" t="s">
        <v>780</v>
      </c>
      <c r="BH52" s="97">
        <f>VLOOKUP(B50,'[2]1. Elenco_edifici_ED'!$A:$S,15,FALSE)</f>
        <v>16</v>
      </c>
    </row>
    <row r="53" spans="1:62" ht="3.75" customHeight="1" x14ac:dyDescent="0.25">
      <c r="A53" s="193"/>
      <c r="B53" s="155"/>
      <c r="C53" s="77"/>
      <c r="D53" s="156"/>
      <c r="E53" s="77"/>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77"/>
      <c r="AO53" s="77"/>
      <c r="AP53" s="77"/>
      <c r="AQ53" s="77"/>
      <c r="AR53" s="77"/>
      <c r="AS53" s="77"/>
      <c r="AT53" s="77"/>
      <c r="AU53" s="77"/>
      <c r="AV53" s="77"/>
      <c r="AW53" s="77"/>
      <c r="AX53" s="77"/>
      <c r="AY53" s="77"/>
      <c r="AZ53" s="77"/>
      <c r="BA53" s="77"/>
      <c r="BB53" s="77"/>
      <c r="BC53" s="157"/>
      <c r="BD53" s="311"/>
      <c r="BE53" s="77"/>
      <c r="BF53" s="77"/>
      <c r="BG53" s="77"/>
      <c r="BH53" s="77"/>
    </row>
    <row r="54" spans="1:62" ht="3.75" customHeight="1" x14ac:dyDescent="0.25">
      <c r="A54" s="193"/>
      <c r="B54" s="155"/>
      <c r="C54" s="77"/>
      <c r="D54" s="156"/>
      <c r="E54" s="77"/>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c r="AF54" s="77"/>
      <c r="AG54" s="77"/>
      <c r="AH54" s="77"/>
      <c r="AI54" s="77"/>
      <c r="AJ54" s="77"/>
      <c r="AK54" s="77"/>
      <c r="AL54" s="77"/>
      <c r="AM54" s="77"/>
      <c r="AN54" s="77"/>
      <c r="AO54" s="77"/>
      <c r="AP54" s="77"/>
      <c r="AQ54" s="77"/>
      <c r="AR54" s="77"/>
      <c r="AS54" s="77"/>
      <c r="AT54" s="77"/>
      <c r="AU54" s="77"/>
      <c r="AV54" s="77"/>
      <c r="AW54" s="77"/>
      <c r="AX54" s="77"/>
      <c r="AY54" s="77"/>
      <c r="AZ54" s="77"/>
      <c r="BA54" s="77"/>
      <c r="BB54" s="77"/>
      <c r="BC54" s="157"/>
      <c r="BD54" s="311"/>
      <c r="BE54" s="77"/>
      <c r="BF54" s="77"/>
      <c r="BG54" s="77"/>
      <c r="BH54" s="77"/>
    </row>
    <row r="55" spans="1:62" ht="3.75" customHeight="1" collapsed="1" thickBot="1" x14ac:dyDescent="0.3">
      <c r="A55" s="194"/>
      <c r="B55" s="77"/>
      <c r="C55" s="77"/>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c r="BA55" s="77"/>
      <c r="BB55" s="77"/>
      <c r="BC55" s="77"/>
      <c r="BD55" s="311"/>
      <c r="BE55" s="77"/>
      <c r="BF55" s="77"/>
      <c r="BG55" s="77"/>
      <c r="BH55" s="77"/>
    </row>
    <row r="56" spans="1:62" ht="60.75" thickBot="1" x14ac:dyDescent="0.3">
      <c r="A56" s="410" t="str">
        <f t="shared" ref="A56" si="13">CONCATENATE("IE_",RIGHT(B56,4),"_",D58)</f>
        <v>IE_B150_30</v>
      </c>
      <c r="B56" s="407" t="str">
        <f t="shared" ref="B56" si="14">+B50</f>
        <v>PE_B150</v>
      </c>
      <c r="C56" s="22" t="s">
        <v>270</v>
      </c>
      <c r="D56" s="31">
        <v>12</v>
      </c>
      <c r="E56" s="22" t="s">
        <v>554</v>
      </c>
      <c r="F56" s="97" t="s">
        <v>467</v>
      </c>
      <c r="G56" s="109" t="s">
        <v>563</v>
      </c>
      <c r="H56" s="32">
        <v>1</v>
      </c>
      <c r="I56" s="22" t="s">
        <v>564</v>
      </c>
      <c r="J56" s="31">
        <v>79.3</v>
      </c>
      <c r="K56" s="22" t="s">
        <v>556</v>
      </c>
      <c r="L56" s="25" t="s">
        <v>531</v>
      </c>
      <c r="M56" s="109" t="s">
        <v>557</v>
      </c>
      <c r="N56" s="25" t="s">
        <v>509</v>
      </c>
      <c r="O56" s="22" t="s">
        <v>680</v>
      </c>
      <c r="P56" s="31">
        <v>0.54</v>
      </c>
      <c r="Q56" s="22" t="s">
        <v>682</v>
      </c>
      <c r="R56" s="31"/>
      <c r="S56" s="22" t="s">
        <v>684</v>
      </c>
      <c r="T56" s="31">
        <v>1.1100000000000001</v>
      </c>
      <c r="U56" s="108" t="s">
        <v>558</v>
      </c>
      <c r="V56" s="28"/>
      <c r="W56" s="109" t="s">
        <v>687</v>
      </c>
      <c r="X56" s="31"/>
      <c r="Y56" s="108" t="s">
        <v>559</v>
      </c>
      <c r="Z56" s="28" t="s">
        <v>498</v>
      </c>
      <c r="AA56" s="109" t="s">
        <v>575</v>
      </c>
      <c r="AB56" s="25" t="s">
        <v>212</v>
      </c>
      <c r="AC56" s="106" t="s">
        <v>690</v>
      </c>
      <c r="AD56" s="28" t="s">
        <v>691</v>
      </c>
      <c r="AE56" s="22" t="s">
        <v>1176</v>
      </c>
      <c r="AF56" s="101">
        <v>13.76</v>
      </c>
      <c r="AG56" s="29" t="s">
        <v>694</v>
      </c>
      <c r="AH56" s="101">
        <v>0</v>
      </c>
      <c r="AI56" s="22" t="s">
        <v>697</v>
      </c>
      <c r="AJ56" s="31">
        <v>19.82</v>
      </c>
      <c r="AK56" s="22" t="s">
        <v>700</v>
      </c>
      <c r="AL56" s="101">
        <v>10.24</v>
      </c>
      <c r="AM56" s="22" t="s">
        <v>703</v>
      </c>
      <c r="AN56" s="31">
        <v>20.309999999999999</v>
      </c>
      <c r="AO56" s="154"/>
      <c r="AP56" s="158" t="s">
        <v>720</v>
      </c>
      <c r="AQ56" s="158" t="s">
        <v>721</v>
      </c>
      <c r="AR56" s="158" t="s">
        <v>722</v>
      </c>
      <c r="AS56" s="159" t="s">
        <v>723</v>
      </c>
      <c r="AT56" s="234"/>
      <c r="AU56" s="158" t="s">
        <v>720</v>
      </c>
      <c r="AV56" s="158" t="s">
        <v>721</v>
      </c>
      <c r="AW56" s="158" t="s">
        <v>722</v>
      </c>
      <c r="AX56" s="159" t="s">
        <v>723</v>
      </c>
      <c r="AY56" s="22" t="s">
        <v>561</v>
      </c>
      <c r="AZ56" s="31">
        <v>19.3</v>
      </c>
      <c r="BA56" s="22" t="s">
        <v>1492</v>
      </c>
      <c r="BB56" s="31">
        <v>26.4</v>
      </c>
      <c r="BC56" s="22" t="s">
        <v>562</v>
      </c>
      <c r="BD56" s="98">
        <f>+AD57+AD58+AF56+AF57+AV58+AX58+AZ57+AZ56+BB56+BB57+BB58</f>
        <v>192.13</v>
      </c>
      <c r="BE56" s="96" t="s">
        <v>712</v>
      </c>
      <c r="BF56" s="25" t="s">
        <v>212</v>
      </c>
      <c r="BG56" s="106" t="s">
        <v>714</v>
      </c>
      <c r="BH56" s="25" t="s">
        <v>213</v>
      </c>
      <c r="BI56" s="22" t="s">
        <v>672</v>
      </c>
      <c r="BJ56" s="97">
        <f>+J57</f>
        <v>79.3</v>
      </c>
    </row>
    <row r="57" spans="1:62" ht="60.75" thickBot="1" x14ac:dyDescent="0.3">
      <c r="A57" s="411"/>
      <c r="B57" s="408"/>
      <c r="C57" s="22" t="s">
        <v>271</v>
      </c>
      <c r="D57" s="31">
        <v>1628</v>
      </c>
      <c r="E57" s="22" t="s">
        <v>443</v>
      </c>
      <c r="F57" s="25" t="s">
        <v>670</v>
      </c>
      <c r="G57" s="109" t="s">
        <v>570</v>
      </c>
      <c r="H57" s="32">
        <v>1</v>
      </c>
      <c r="I57" s="22" t="s">
        <v>672</v>
      </c>
      <c r="J57" s="31">
        <v>79.3</v>
      </c>
      <c r="K57" s="22" t="s">
        <v>565</v>
      </c>
      <c r="L57" s="25" t="s">
        <v>673</v>
      </c>
      <c r="M57" s="109" t="s">
        <v>678</v>
      </c>
      <c r="N57" s="25" t="s">
        <v>494</v>
      </c>
      <c r="O57" s="22" t="s">
        <v>681</v>
      </c>
      <c r="P57" s="31">
        <v>1.1499999999999999</v>
      </c>
      <c r="Q57" s="22" t="s">
        <v>683</v>
      </c>
      <c r="R57" s="31"/>
      <c r="S57" s="109" t="s">
        <v>576</v>
      </c>
      <c r="T57" s="25" t="s">
        <v>479</v>
      </c>
      <c r="U57" s="108" t="s">
        <v>685</v>
      </c>
      <c r="V57" s="101"/>
      <c r="W57" s="109" t="s">
        <v>573</v>
      </c>
      <c r="X57" s="25" t="s">
        <v>480</v>
      </c>
      <c r="Y57" s="108" t="s">
        <v>567</v>
      </c>
      <c r="Z57" s="28" t="s">
        <v>533</v>
      </c>
      <c r="AA57" s="109" t="s">
        <v>577</v>
      </c>
      <c r="AB57" s="25" t="s">
        <v>213</v>
      </c>
      <c r="AC57" s="29" t="s">
        <v>1174</v>
      </c>
      <c r="AD57" s="101">
        <v>0</v>
      </c>
      <c r="AE57" s="22" t="s">
        <v>1177</v>
      </c>
      <c r="AF57" s="31">
        <v>31.87</v>
      </c>
      <c r="AG57" s="29" t="s">
        <v>695</v>
      </c>
      <c r="AH57" s="101">
        <v>0</v>
      </c>
      <c r="AI57" s="22" t="s">
        <v>698</v>
      </c>
      <c r="AJ57" s="31">
        <v>4.08</v>
      </c>
      <c r="AK57" s="22" t="s">
        <v>701</v>
      </c>
      <c r="AL57" s="31">
        <v>0</v>
      </c>
      <c r="AM57" s="22" t="s">
        <v>704</v>
      </c>
      <c r="AN57" s="31">
        <v>4.66</v>
      </c>
      <c r="AO57" s="129" t="s">
        <v>1490</v>
      </c>
      <c r="AP57" s="101">
        <v>0</v>
      </c>
      <c r="AQ57" s="101">
        <v>4</v>
      </c>
      <c r="AR57" s="101">
        <v>0</v>
      </c>
      <c r="AS57" s="31">
        <v>4</v>
      </c>
      <c r="AT57" s="129" t="s">
        <v>725</v>
      </c>
      <c r="AU57" s="101">
        <v>0</v>
      </c>
      <c r="AV57" s="101">
        <v>1</v>
      </c>
      <c r="AW57" s="101">
        <v>0</v>
      </c>
      <c r="AX57" s="31">
        <v>1</v>
      </c>
      <c r="AY57" s="22" t="s">
        <v>569</v>
      </c>
      <c r="AZ57" s="31">
        <v>0</v>
      </c>
      <c r="BA57" s="22" t="s">
        <v>1493</v>
      </c>
      <c r="BB57" s="31">
        <v>0</v>
      </c>
      <c r="BC57" s="22" t="s">
        <v>264</v>
      </c>
      <c r="BD57" s="35">
        <f>96.32*3.2</f>
        <v>308.22399999999999</v>
      </c>
      <c r="BE57" s="96" t="s">
        <v>1031</v>
      </c>
      <c r="BF57" s="31"/>
      <c r="BG57" s="22" t="s">
        <v>779</v>
      </c>
      <c r="BH57" s="97">
        <f t="shared" ref="BH57" si="15">+BH51+1</f>
        <v>8</v>
      </c>
    </row>
    <row r="58" spans="1:62" ht="45.75" thickBot="1" x14ac:dyDescent="0.3">
      <c r="A58" s="412"/>
      <c r="B58" s="409"/>
      <c r="C58" s="22" t="s">
        <v>775</v>
      </c>
      <c r="D58" s="376" t="s">
        <v>1648</v>
      </c>
      <c r="E58" s="22" t="s">
        <v>555</v>
      </c>
      <c r="F58" s="31">
        <v>2.9</v>
      </c>
      <c r="G58" s="109" t="s">
        <v>322</v>
      </c>
      <c r="H58" s="307">
        <v>44807</v>
      </c>
      <c r="I58" s="209"/>
      <c r="J58" s="210"/>
      <c r="K58" s="22" t="s">
        <v>572</v>
      </c>
      <c r="L58" s="25" t="s">
        <v>475</v>
      </c>
      <c r="M58" s="109" t="s">
        <v>679</v>
      </c>
      <c r="N58" s="31">
        <v>35</v>
      </c>
      <c r="O58" s="109" t="s">
        <v>464</v>
      </c>
      <c r="P58" s="25"/>
      <c r="Q58" s="109" t="s">
        <v>677</v>
      </c>
      <c r="R58" s="25" t="s">
        <v>512</v>
      </c>
      <c r="S58" s="22" t="s">
        <v>686</v>
      </c>
      <c r="T58" s="31">
        <v>1.25</v>
      </c>
      <c r="U58" s="108" t="s">
        <v>566</v>
      </c>
      <c r="V58" s="28"/>
      <c r="W58" s="109" t="s">
        <v>688</v>
      </c>
      <c r="X58" s="31">
        <v>1.5</v>
      </c>
      <c r="Y58" s="108" t="s">
        <v>574</v>
      </c>
      <c r="Z58" s="28" t="s">
        <v>534</v>
      </c>
      <c r="AA58" s="109" t="s">
        <v>689</v>
      </c>
      <c r="AB58" s="31">
        <v>3.7</v>
      </c>
      <c r="AC58" s="29" t="s">
        <v>1175</v>
      </c>
      <c r="AD58" s="101">
        <v>30.88</v>
      </c>
      <c r="AE58" s="126"/>
      <c r="AF58" s="127"/>
      <c r="AG58" s="29" t="s">
        <v>696</v>
      </c>
      <c r="AH58" s="101">
        <v>0</v>
      </c>
      <c r="AI58" s="22" t="s">
        <v>699</v>
      </c>
      <c r="AJ58" s="31">
        <v>0.9</v>
      </c>
      <c r="AK58" s="22" t="s">
        <v>702</v>
      </c>
      <c r="AL58" s="31">
        <v>0</v>
      </c>
      <c r="AM58" s="22" t="s">
        <v>705</v>
      </c>
      <c r="AN58" s="31">
        <v>0.87</v>
      </c>
      <c r="AO58" s="129" t="s">
        <v>1491</v>
      </c>
      <c r="AP58" s="101">
        <v>0</v>
      </c>
      <c r="AQ58" s="101">
        <v>1</v>
      </c>
      <c r="AR58" s="101">
        <v>0</v>
      </c>
      <c r="AS58" s="31">
        <v>1</v>
      </c>
      <c r="AT58" s="126"/>
      <c r="AU58" s="22" t="s">
        <v>560</v>
      </c>
      <c r="AV58" s="31">
        <v>0</v>
      </c>
      <c r="AW58" s="22" t="s">
        <v>568</v>
      </c>
      <c r="AX58" s="31">
        <v>0</v>
      </c>
      <c r="AY58" s="96"/>
      <c r="AZ58" s="107"/>
      <c r="BA58" s="22" t="s">
        <v>1494</v>
      </c>
      <c r="BB58" s="31">
        <v>69.92</v>
      </c>
      <c r="BC58" s="128" t="s">
        <v>706</v>
      </c>
      <c r="BD58" s="98">
        <f>IF(BD57=0,"ASS",+BD56/BD57)</f>
        <v>0.62334535921926915</v>
      </c>
      <c r="BE58" s="96" t="s">
        <v>713</v>
      </c>
      <c r="BF58" s="31"/>
      <c r="BG58" s="22" t="s">
        <v>780</v>
      </c>
      <c r="BH58" s="97">
        <f>VLOOKUP(B56,'1. Elenco_edifici_ED'!$A:$S,15,FALSE)</f>
        <v>16</v>
      </c>
    </row>
    <row r="59" spans="1:62" ht="3.75" customHeight="1" x14ac:dyDescent="0.25">
      <c r="A59" s="193"/>
      <c r="B59" s="155"/>
      <c r="C59" s="77"/>
      <c r="D59" s="156"/>
      <c r="E59" s="77"/>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7"/>
      <c r="AJ59" s="77"/>
      <c r="AK59" s="77"/>
      <c r="AL59" s="77"/>
      <c r="AM59" s="77"/>
      <c r="AN59" s="77"/>
      <c r="AO59" s="77"/>
      <c r="AP59" s="77"/>
      <c r="AQ59" s="77"/>
      <c r="AR59" s="77"/>
      <c r="AS59" s="77"/>
      <c r="AT59" s="77"/>
      <c r="AU59" s="77"/>
      <c r="AV59" s="77"/>
      <c r="AW59" s="77"/>
      <c r="AX59" s="77"/>
      <c r="AY59" s="77"/>
      <c r="AZ59" s="77"/>
      <c r="BA59" s="77"/>
      <c r="BB59" s="77"/>
      <c r="BC59" s="157"/>
      <c r="BD59" s="311"/>
      <c r="BE59" s="77"/>
      <c r="BF59" s="77"/>
      <c r="BG59" s="77"/>
      <c r="BH59" s="77"/>
    </row>
    <row r="60" spans="1:62" ht="3.75" customHeight="1" x14ac:dyDescent="0.25">
      <c r="A60" s="193"/>
      <c r="B60" s="155"/>
      <c r="C60" s="77"/>
      <c r="D60" s="156"/>
      <c r="E60" s="77"/>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c r="AF60" s="77"/>
      <c r="AG60" s="77"/>
      <c r="AH60" s="77"/>
      <c r="AI60" s="77"/>
      <c r="AJ60" s="77"/>
      <c r="AK60" s="77"/>
      <c r="AL60" s="77"/>
      <c r="AM60" s="77"/>
      <c r="AN60" s="77"/>
      <c r="AO60" s="77"/>
      <c r="AP60" s="77"/>
      <c r="AQ60" s="77"/>
      <c r="AR60" s="77"/>
      <c r="AS60" s="77"/>
      <c r="AT60" s="77"/>
      <c r="AU60" s="77"/>
      <c r="AV60" s="77"/>
      <c r="AW60" s="77"/>
      <c r="AX60" s="77"/>
      <c r="AY60" s="77"/>
      <c r="AZ60" s="77"/>
      <c r="BA60" s="77"/>
      <c r="BB60" s="77"/>
      <c r="BC60" s="157"/>
      <c r="BD60" s="311"/>
      <c r="BE60" s="77"/>
      <c r="BF60" s="77"/>
      <c r="BG60" s="77"/>
      <c r="BH60" s="77"/>
    </row>
    <row r="61" spans="1:62" ht="3.75" customHeight="1" collapsed="1" thickBot="1" x14ac:dyDescent="0.3">
      <c r="A61" s="194"/>
      <c r="B61" s="77"/>
      <c r="C61" s="77"/>
      <c r="D61" s="77"/>
      <c r="E61" s="7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c r="AF61" s="77"/>
      <c r="AG61" s="77"/>
      <c r="AH61" s="77"/>
      <c r="AI61" s="77"/>
      <c r="AJ61" s="77"/>
      <c r="AK61" s="77"/>
      <c r="AL61" s="77"/>
      <c r="AM61" s="77"/>
      <c r="AN61" s="77"/>
      <c r="AO61" s="77"/>
      <c r="AP61" s="77"/>
      <c r="AQ61" s="77"/>
      <c r="AR61" s="77"/>
      <c r="AS61" s="77"/>
      <c r="AT61" s="77"/>
      <c r="AU61" s="77"/>
      <c r="AV61" s="77"/>
      <c r="AW61" s="77"/>
      <c r="AX61" s="77"/>
      <c r="AY61" s="77"/>
      <c r="AZ61" s="77"/>
      <c r="BA61" s="77"/>
      <c r="BB61" s="77"/>
      <c r="BC61" s="77"/>
      <c r="BD61" s="311"/>
      <c r="BE61" s="77"/>
      <c r="BF61" s="77"/>
      <c r="BG61" s="77"/>
      <c r="BH61" s="77"/>
    </row>
    <row r="62" spans="1:62" ht="60.75" thickBot="1" x14ac:dyDescent="0.3">
      <c r="A62" s="410" t="str">
        <f t="shared" ref="A62" si="16">CONCATENATE("IE_",RIGHT(B62,4),"_",D64)</f>
        <v>IE_B150_31</v>
      </c>
      <c r="B62" s="407" t="str">
        <f t="shared" ref="B62" si="17">+B56</f>
        <v>PE_B150</v>
      </c>
      <c r="C62" s="22" t="s">
        <v>270</v>
      </c>
      <c r="D62" s="31">
        <v>12</v>
      </c>
      <c r="E62" s="22" t="s">
        <v>554</v>
      </c>
      <c r="F62" s="97" t="s">
        <v>467</v>
      </c>
      <c r="G62" s="109" t="s">
        <v>563</v>
      </c>
      <c r="H62" s="32">
        <v>1</v>
      </c>
      <c r="I62" s="22" t="s">
        <v>564</v>
      </c>
      <c r="J62" s="31">
        <v>79.3</v>
      </c>
      <c r="K62" s="22" t="s">
        <v>556</v>
      </c>
      <c r="L62" s="25" t="s">
        <v>673</v>
      </c>
      <c r="M62" s="109" t="s">
        <v>557</v>
      </c>
      <c r="N62" s="25" t="s">
        <v>509</v>
      </c>
      <c r="O62" s="22" t="s">
        <v>680</v>
      </c>
      <c r="P62" s="31">
        <v>0.54</v>
      </c>
      <c r="Q62" s="22" t="s">
        <v>682</v>
      </c>
      <c r="R62" s="31"/>
      <c r="S62" s="22" t="s">
        <v>684</v>
      </c>
      <c r="T62" s="31">
        <v>1.1100000000000001</v>
      </c>
      <c r="U62" s="108" t="s">
        <v>558</v>
      </c>
      <c r="V62" s="28" t="s">
        <v>480</v>
      </c>
      <c r="W62" s="109" t="s">
        <v>687</v>
      </c>
      <c r="X62" s="31"/>
      <c r="Y62" s="108" t="s">
        <v>559</v>
      </c>
      <c r="Z62" s="28" t="s">
        <v>482</v>
      </c>
      <c r="AA62" s="109" t="s">
        <v>575</v>
      </c>
      <c r="AB62" s="25" t="s">
        <v>212</v>
      </c>
      <c r="AC62" s="106" t="s">
        <v>690</v>
      </c>
      <c r="AD62" s="28" t="s">
        <v>691</v>
      </c>
      <c r="AE62" s="22" t="s">
        <v>1176</v>
      </c>
      <c r="AF62" s="31">
        <v>0</v>
      </c>
      <c r="AG62" s="29" t="s">
        <v>694</v>
      </c>
      <c r="AH62" s="101">
        <v>10.24</v>
      </c>
      <c r="AI62" s="22" t="s">
        <v>697</v>
      </c>
      <c r="AJ62" s="31">
        <v>19.82</v>
      </c>
      <c r="AK62" s="22" t="s">
        <v>700</v>
      </c>
      <c r="AL62" s="31">
        <v>0</v>
      </c>
      <c r="AM62" s="22" t="s">
        <v>703</v>
      </c>
      <c r="AN62" s="31">
        <v>20.309999999999999</v>
      </c>
      <c r="AO62" s="154"/>
      <c r="AP62" s="158" t="s">
        <v>720</v>
      </c>
      <c r="AQ62" s="158" t="s">
        <v>721</v>
      </c>
      <c r="AR62" s="158" t="s">
        <v>722</v>
      </c>
      <c r="AS62" s="159" t="s">
        <v>723</v>
      </c>
      <c r="AT62" s="234"/>
      <c r="AU62" s="158" t="s">
        <v>720</v>
      </c>
      <c r="AV62" s="158" t="s">
        <v>721</v>
      </c>
      <c r="AW62" s="158" t="s">
        <v>722</v>
      </c>
      <c r="AX62" s="159" t="s">
        <v>723</v>
      </c>
      <c r="AY62" s="22" t="s">
        <v>561</v>
      </c>
      <c r="AZ62" s="31">
        <v>19.3</v>
      </c>
      <c r="BA62" s="22" t="s">
        <v>1492</v>
      </c>
      <c r="BB62" s="31">
        <v>0</v>
      </c>
      <c r="BC62" s="22" t="s">
        <v>562</v>
      </c>
      <c r="BD62" s="98">
        <f>+AD63+AD64+AF62+AF63+AV64+AX64+AZ63+AZ62+BB62+BB63+BB64</f>
        <v>192.13</v>
      </c>
      <c r="BE62" s="96" t="s">
        <v>712</v>
      </c>
      <c r="BF62" s="25" t="s">
        <v>212</v>
      </c>
      <c r="BG62" s="106" t="s">
        <v>714</v>
      </c>
      <c r="BH62" s="25" t="s">
        <v>212</v>
      </c>
      <c r="BI62" s="22" t="s">
        <v>672</v>
      </c>
      <c r="BJ62" s="97">
        <f>+J63</f>
        <v>79.3</v>
      </c>
    </row>
    <row r="63" spans="1:62" ht="60.75" thickBot="1" x14ac:dyDescent="0.3">
      <c r="A63" s="411"/>
      <c r="B63" s="408"/>
      <c r="C63" s="22" t="s">
        <v>271</v>
      </c>
      <c r="D63" s="31">
        <v>1627</v>
      </c>
      <c r="E63" s="22" t="s">
        <v>443</v>
      </c>
      <c r="F63" s="25" t="s">
        <v>670</v>
      </c>
      <c r="G63" s="109" t="s">
        <v>570</v>
      </c>
      <c r="H63" s="32">
        <v>2</v>
      </c>
      <c r="I63" s="22" t="s">
        <v>672</v>
      </c>
      <c r="J63" s="31">
        <v>79.3</v>
      </c>
      <c r="K63" s="22" t="s">
        <v>565</v>
      </c>
      <c r="L63" s="25" t="s">
        <v>474</v>
      </c>
      <c r="M63" s="109" t="s">
        <v>678</v>
      </c>
      <c r="N63" s="25" t="s">
        <v>494</v>
      </c>
      <c r="O63" s="22" t="s">
        <v>681</v>
      </c>
      <c r="P63" s="31">
        <v>1.1499999999999999</v>
      </c>
      <c r="Q63" s="22" t="s">
        <v>683</v>
      </c>
      <c r="R63" s="31"/>
      <c r="S63" s="109" t="s">
        <v>576</v>
      </c>
      <c r="T63" s="25"/>
      <c r="U63" s="108" t="s">
        <v>685</v>
      </c>
      <c r="V63" s="101">
        <v>1.5</v>
      </c>
      <c r="W63" s="109" t="s">
        <v>573</v>
      </c>
      <c r="X63" s="25"/>
      <c r="Y63" s="108" t="s">
        <v>567</v>
      </c>
      <c r="Z63" s="28" t="s">
        <v>533</v>
      </c>
      <c r="AA63" s="109" t="s">
        <v>577</v>
      </c>
      <c r="AB63" s="25" t="s">
        <v>213</v>
      </c>
      <c r="AC63" s="29" t="s">
        <v>1174</v>
      </c>
      <c r="AD63" s="101">
        <v>13.76</v>
      </c>
      <c r="AE63" s="22" t="s">
        <v>1177</v>
      </c>
      <c r="AF63" s="31">
        <v>31.87</v>
      </c>
      <c r="AG63" s="29" t="s">
        <v>695</v>
      </c>
      <c r="AH63" s="101">
        <v>0</v>
      </c>
      <c r="AI63" s="22" t="s">
        <v>698</v>
      </c>
      <c r="AJ63" s="31">
        <v>4.08</v>
      </c>
      <c r="AK63" s="22" t="s">
        <v>701</v>
      </c>
      <c r="AL63" s="31">
        <v>0</v>
      </c>
      <c r="AM63" s="22" t="s">
        <v>704</v>
      </c>
      <c r="AN63" s="31">
        <v>4.66</v>
      </c>
      <c r="AO63" s="129" t="s">
        <v>1490</v>
      </c>
      <c r="AP63" s="101">
        <v>0</v>
      </c>
      <c r="AQ63" s="101">
        <v>4</v>
      </c>
      <c r="AR63" s="101">
        <v>0</v>
      </c>
      <c r="AS63" s="31">
        <v>4</v>
      </c>
      <c r="AT63" s="129" t="s">
        <v>725</v>
      </c>
      <c r="AU63" s="101">
        <v>0</v>
      </c>
      <c r="AV63" s="101">
        <v>1</v>
      </c>
      <c r="AW63" s="101">
        <v>0</v>
      </c>
      <c r="AX63" s="31">
        <v>1</v>
      </c>
      <c r="AY63" s="22" t="s">
        <v>569</v>
      </c>
      <c r="AZ63" s="31">
        <v>0</v>
      </c>
      <c r="BA63" s="22" t="s">
        <v>1493</v>
      </c>
      <c r="BB63" s="31">
        <v>0</v>
      </c>
      <c r="BC63" s="22" t="s">
        <v>264</v>
      </c>
      <c r="BD63" s="35">
        <f>96.32*3.2</f>
        <v>308.22399999999999</v>
      </c>
      <c r="BE63" s="96" t="s">
        <v>1031</v>
      </c>
      <c r="BF63" s="31"/>
      <c r="BG63" s="22" t="s">
        <v>779</v>
      </c>
      <c r="BH63" s="97">
        <f t="shared" ref="BH63" si="18">+BH57+1</f>
        <v>9</v>
      </c>
    </row>
    <row r="64" spans="1:62" ht="45.75" thickBot="1" x14ac:dyDescent="0.3">
      <c r="A64" s="412"/>
      <c r="B64" s="409"/>
      <c r="C64" s="22" t="s">
        <v>775</v>
      </c>
      <c r="D64" s="310" t="s">
        <v>1616</v>
      </c>
      <c r="E64" s="22" t="s">
        <v>555</v>
      </c>
      <c r="F64" s="31">
        <v>2.9</v>
      </c>
      <c r="G64" s="109" t="s">
        <v>322</v>
      </c>
      <c r="H64" s="307">
        <v>44807</v>
      </c>
      <c r="I64" s="209"/>
      <c r="J64" s="210"/>
      <c r="K64" s="22" t="s">
        <v>572</v>
      </c>
      <c r="L64" s="25" t="s">
        <v>475</v>
      </c>
      <c r="M64" s="109" t="s">
        <v>679</v>
      </c>
      <c r="N64" s="31">
        <v>35</v>
      </c>
      <c r="O64" s="109" t="s">
        <v>464</v>
      </c>
      <c r="P64" s="25"/>
      <c r="Q64" s="109" t="s">
        <v>677</v>
      </c>
      <c r="R64" s="25" t="s">
        <v>512</v>
      </c>
      <c r="S64" s="22" t="s">
        <v>686</v>
      </c>
      <c r="T64" s="31"/>
      <c r="U64" s="108" t="s">
        <v>566</v>
      </c>
      <c r="V64" s="28"/>
      <c r="W64" s="109" t="s">
        <v>688</v>
      </c>
      <c r="X64" s="31"/>
      <c r="Y64" s="108" t="s">
        <v>574</v>
      </c>
      <c r="Z64" s="28" t="s">
        <v>534</v>
      </c>
      <c r="AA64" s="109" t="s">
        <v>689</v>
      </c>
      <c r="AB64" s="31">
        <v>6</v>
      </c>
      <c r="AC64" s="29" t="s">
        <v>1175</v>
      </c>
      <c r="AD64" s="101">
        <v>30.88</v>
      </c>
      <c r="AE64" s="126"/>
      <c r="AF64" s="127"/>
      <c r="AG64" s="29" t="s">
        <v>696</v>
      </c>
      <c r="AH64" s="101">
        <v>0</v>
      </c>
      <c r="AI64" s="22" t="s">
        <v>699</v>
      </c>
      <c r="AJ64" s="31">
        <v>0.9</v>
      </c>
      <c r="AK64" s="22" t="s">
        <v>702</v>
      </c>
      <c r="AL64" s="31">
        <v>0</v>
      </c>
      <c r="AM64" s="22" t="s">
        <v>705</v>
      </c>
      <c r="AN64" s="31">
        <v>0.87</v>
      </c>
      <c r="AO64" s="129" t="s">
        <v>1491</v>
      </c>
      <c r="AP64" s="101">
        <v>0</v>
      </c>
      <c r="AQ64" s="101">
        <v>1</v>
      </c>
      <c r="AR64" s="101">
        <v>0</v>
      </c>
      <c r="AS64" s="31">
        <v>1</v>
      </c>
      <c r="AT64" s="126"/>
      <c r="AU64" s="22" t="s">
        <v>560</v>
      </c>
      <c r="AV64" s="31">
        <v>0</v>
      </c>
      <c r="AW64" s="22" t="s">
        <v>568</v>
      </c>
      <c r="AX64" s="31">
        <v>96.32</v>
      </c>
      <c r="AY64" s="96"/>
      <c r="AZ64" s="107"/>
      <c r="BA64" s="22" t="s">
        <v>1494</v>
      </c>
      <c r="BB64" s="31">
        <v>0</v>
      </c>
      <c r="BC64" s="128" t="s">
        <v>706</v>
      </c>
      <c r="BD64" s="98">
        <f>IF(BD63=0,"ASS",+BD62/BD63)</f>
        <v>0.62334535921926915</v>
      </c>
      <c r="BE64" s="96" t="s">
        <v>713</v>
      </c>
      <c r="BF64" s="31"/>
      <c r="BG64" s="22" t="s">
        <v>780</v>
      </c>
      <c r="BH64" s="97">
        <f>VLOOKUP(B62,'[2]1. Elenco_edifici_ED'!$A:$S,15,FALSE)</f>
        <v>16</v>
      </c>
    </row>
    <row r="65" spans="1:62" ht="3.75" customHeight="1" x14ac:dyDescent="0.25">
      <c r="A65" s="193"/>
      <c r="B65" s="155"/>
      <c r="C65" s="77"/>
      <c r="D65" s="156"/>
      <c r="E65" s="77"/>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c r="AF65" s="77"/>
      <c r="AG65" s="77"/>
      <c r="AH65" s="77"/>
      <c r="AI65" s="77"/>
      <c r="AJ65" s="77"/>
      <c r="AK65" s="77"/>
      <c r="AL65" s="77"/>
      <c r="AM65" s="77"/>
      <c r="AN65" s="77"/>
      <c r="AO65" s="77"/>
      <c r="AP65" s="77"/>
      <c r="AQ65" s="77"/>
      <c r="AR65" s="77"/>
      <c r="AS65" s="77"/>
      <c r="AT65" s="77"/>
      <c r="AU65" s="77"/>
      <c r="AV65" s="77"/>
      <c r="AW65" s="77"/>
      <c r="AX65" s="77"/>
      <c r="AY65" s="77"/>
      <c r="AZ65" s="77"/>
      <c r="BA65" s="77"/>
      <c r="BB65" s="77"/>
      <c r="BC65" s="157"/>
      <c r="BD65" s="311"/>
      <c r="BE65" s="77"/>
      <c r="BF65" s="77"/>
      <c r="BG65" s="77"/>
      <c r="BH65" s="77"/>
    </row>
    <row r="66" spans="1:62" ht="3.75" customHeight="1" x14ac:dyDescent="0.25">
      <c r="A66" s="193"/>
      <c r="B66" s="155"/>
      <c r="C66" s="77"/>
      <c r="D66" s="156"/>
      <c r="E66" s="7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c r="AF66" s="77"/>
      <c r="AG66" s="77"/>
      <c r="AH66" s="77"/>
      <c r="AI66" s="77"/>
      <c r="AJ66" s="77"/>
      <c r="AK66" s="77"/>
      <c r="AL66" s="77"/>
      <c r="AM66" s="77"/>
      <c r="AN66" s="77"/>
      <c r="AO66" s="77"/>
      <c r="AP66" s="77"/>
      <c r="AQ66" s="77"/>
      <c r="AR66" s="77"/>
      <c r="AS66" s="77"/>
      <c r="AT66" s="77"/>
      <c r="AU66" s="77"/>
      <c r="AV66" s="77"/>
      <c r="AW66" s="77"/>
      <c r="AX66" s="77"/>
      <c r="AY66" s="77"/>
      <c r="AZ66" s="77"/>
      <c r="BA66" s="77"/>
      <c r="BB66" s="77"/>
      <c r="BC66" s="157"/>
      <c r="BD66" s="311"/>
      <c r="BE66" s="77"/>
      <c r="BF66" s="77"/>
      <c r="BG66" s="77"/>
      <c r="BH66" s="77"/>
    </row>
    <row r="67" spans="1:62" ht="3.75" customHeight="1" collapsed="1" thickBot="1" x14ac:dyDescent="0.3">
      <c r="A67" s="194"/>
      <c r="B67" s="77"/>
      <c r="C67" s="77"/>
      <c r="D67" s="77"/>
      <c r="E67" s="7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c r="AF67" s="77"/>
      <c r="AG67" s="77"/>
      <c r="AH67" s="77"/>
      <c r="AI67" s="77"/>
      <c r="AJ67" s="77"/>
      <c r="AK67" s="77"/>
      <c r="AL67" s="77"/>
      <c r="AM67" s="77"/>
      <c r="AN67" s="77"/>
      <c r="AO67" s="77"/>
      <c r="AP67" s="77"/>
      <c r="AQ67" s="77"/>
      <c r="AR67" s="77"/>
      <c r="AS67" s="77"/>
      <c r="AT67" s="77"/>
      <c r="AU67" s="77"/>
      <c r="AV67" s="77"/>
      <c r="AW67" s="77"/>
      <c r="AX67" s="77"/>
      <c r="AY67" s="77"/>
      <c r="AZ67" s="77"/>
      <c r="BA67" s="77"/>
      <c r="BB67" s="77"/>
      <c r="BC67" s="77"/>
      <c r="BD67" s="311"/>
      <c r="BE67" s="77"/>
      <c r="BF67" s="77"/>
      <c r="BG67" s="77"/>
      <c r="BH67" s="77"/>
    </row>
    <row r="68" spans="1:62" ht="60.75" thickBot="1" x14ac:dyDescent="0.3">
      <c r="A68" s="410" t="str">
        <f t="shared" ref="A68" si="19">CONCATENATE("IE_",RIGHT(B68,4),"_",D70)</f>
        <v>IE_B150_</v>
      </c>
      <c r="B68" s="407" t="str">
        <f t="shared" ref="B68" si="20">+B62</f>
        <v>PE_B150</v>
      </c>
      <c r="C68" s="22" t="s">
        <v>270</v>
      </c>
      <c r="D68" s="31"/>
      <c r="E68" s="22" t="s">
        <v>554</v>
      </c>
      <c r="F68" s="97" t="s">
        <v>467</v>
      </c>
      <c r="G68" s="109" t="s">
        <v>563</v>
      </c>
      <c r="H68" s="32"/>
      <c r="I68" s="22" t="s">
        <v>564</v>
      </c>
      <c r="J68" s="31"/>
      <c r="K68" s="22" t="s">
        <v>556</v>
      </c>
      <c r="L68" s="25"/>
      <c r="M68" s="109" t="s">
        <v>557</v>
      </c>
      <c r="N68" s="25"/>
      <c r="O68" s="22" t="s">
        <v>680</v>
      </c>
      <c r="P68" s="31"/>
      <c r="Q68" s="22" t="s">
        <v>682</v>
      </c>
      <c r="R68" s="31"/>
      <c r="S68" s="22" t="s">
        <v>684</v>
      </c>
      <c r="T68" s="31"/>
      <c r="U68" s="108" t="s">
        <v>558</v>
      </c>
      <c r="V68" s="28"/>
      <c r="W68" s="109" t="s">
        <v>687</v>
      </c>
      <c r="X68" s="31"/>
      <c r="Y68" s="108" t="s">
        <v>559</v>
      </c>
      <c r="Z68" s="28"/>
      <c r="AA68" s="109" t="s">
        <v>575</v>
      </c>
      <c r="AB68" s="25"/>
      <c r="AC68" s="106" t="s">
        <v>690</v>
      </c>
      <c r="AD68" s="28"/>
      <c r="AE68" s="22" t="s">
        <v>1176</v>
      </c>
      <c r="AF68" s="31"/>
      <c r="AG68" s="29" t="s">
        <v>694</v>
      </c>
      <c r="AH68" s="101"/>
      <c r="AI68" s="22" t="s">
        <v>697</v>
      </c>
      <c r="AJ68" s="31"/>
      <c r="AK68" s="22" t="s">
        <v>700</v>
      </c>
      <c r="AL68" s="31"/>
      <c r="AM68" s="22" t="s">
        <v>703</v>
      </c>
      <c r="AN68" s="31"/>
      <c r="AO68" s="154"/>
      <c r="AP68" s="158" t="s">
        <v>720</v>
      </c>
      <c r="AQ68" s="158" t="s">
        <v>721</v>
      </c>
      <c r="AR68" s="158" t="s">
        <v>722</v>
      </c>
      <c r="AS68" s="159" t="s">
        <v>723</v>
      </c>
      <c r="AT68" s="234"/>
      <c r="AU68" s="158" t="s">
        <v>720</v>
      </c>
      <c r="AV68" s="158" t="s">
        <v>721</v>
      </c>
      <c r="AW68" s="158" t="s">
        <v>722</v>
      </c>
      <c r="AX68" s="159" t="s">
        <v>723</v>
      </c>
      <c r="AY68" s="22" t="s">
        <v>561</v>
      </c>
      <c r="AZ68" s="31"/>
      <c r="BA68" s="22" t="s">
        <v>1492</v>
      </c>
      <c r="BB68" s="31"/>
      <c r="BC68" s="22" t="s">
        <v>562</v>
      </c>
      <c r="BD68" s="98">
        <f t="shared" ref="BD68" si="21">+AD69+AD70+AF68+AF69+AV70+AX70+AZ69+AZ68+BB68+BB69+BB70</f>
        <v>0</v>
      </c>
      <c r="BE68" s="96" t="s">
        <v>712</v>
      </c>
      <c r="BF68" s="25"/>
      <c r="BG68" s="106" t="s">
        <v>714</v>
      </c>
      <c r="BH68" s="25"/>
      <c r="BI68" s="22" t="s">
        <v>672</v>
      </c>
      <c r="BJ68" s="97">
        <f>+J69</f>
        <v>0</v>
      </c>
    </row>
    <row r="69" spans="1:62" ht="60.75" thickBot="1" x14ac:dyDescent="0.3">
      <c r="A69" s="411"/>
      <c r="B69" s="408"/>
      <c r="C69" s="22" t="s">
        <v>271</v>
      </c>
      <c r="D69" s="31"/>
      <c r="E69" s="22" t="s">
        <v>443</v>
      </c>
      <c r="F69" s="25"/>
      <c r="G69" s="109" t="s">
        <v>570</v>
      </c>
      <c r="H69" s="32"/>
      <c r="I69" s="22" t="s">
        <v>672</v>
      </c>
      <c r="J69" s="31"/>
      <c r="K69" s="22" t="s">
        <v>565</v>
      </c>
      <c r="L69" s="25"/>
      <c r="M69" s="109" t="s">
        <v>678</v>
      </c>
      <c r="N69" s="25"/>
      <c r="O69" s="22" t="s">
        <v>681</v>
      </c>
      <c r="P69" s="31"/>
      <c r="Q69" s="22" t="s">
        <v>683</v>
      </c>
      <c r="R69" s="31"/>
      <c r="S69" s="109" t="s">
        <v>576</v>
      </c>
      <c r="T69" s="25"/>
      <c r="U69" s="108" t="s">
        <v>685</v>
      </c>
      <c r="V69" s="101"/>
      <c r="W69" s="109" t="s">
        <v>573</v>
      </c>
      <c r="X69" s="25"/>
      <c r="Y69" s="108" t="s">
        <v>567</v>
      </c>
      <c r="Z69" s="28"/>
      <c r="AA69" s="109" t="s">
        <v>577</v>
      </c>
      <c r="AB69" s="25"/>
      <c r="AC69" s="29" t="s">
        <v>1174</v>
      </c>
      <c r="AD69" s="101"/>
      <c r="AE69" s="22" t="s">
        <v>1177</v>
      </c>
      <c r="AF69" s="31"/>
      <c r="AG69" s="29" t="s">
        <v>695</v>
      </c>
      <c r="AH69" s="101"/>
      <c r="AI69" s="22" t="s">
        <v>698</v>
      </c>
      <c r="AJ69" s="31"/>
      <c r="AK69" s="22" t="s">
        <v>701</v>
      </c>
      <c r="AL69" s="31"/>
      <c r="AM69" s="22" t="s">
        <v>704</v>
      </c>
      <c r="AN69" s="31"/>
      <c r="AO69" s="129" t="s">
        <v>1490</v>
      </c>
      <c r="AP69" s="101"/>
      <c r="AQ69" s="101"/>
      <c r="AR69" s="101"/>
      <c r="AS69" s="31"/>
      <c r="AT69" s="129" t="s">
        <v>725</v>
      </c>
      <c r="AU69" s="101"/>
      <c r="AV69" s="101"/>
      <c r="AW69" s="101"/>
      <c r="AX69" s="31"/>
      <c r="AY69" s="22" t="s">
        <v>569</v>
      </c>
      <c r="AZ69" s="31"/>
      <c r="BA69" s="22" t="s">
        <v>1493</v>
      </c>
      <c r="BB69" s="31"/>
      <c r="BC69" s="22" t="s">
        <v>264</v>
      </c>
      <c r="BD69" s="35"/>
      <c r="BE69" s="96" t="s">
        <v>1031</v>
      </c>
      <c r="BF69" s="31"/>
      <c r="BG69" s="22" t="s">
        <v>779</v>
      </c>
      <c r="BH69" s="97">
        <f t="shared" ref="BH69:BH123" si="22">+BH63+1</f>
        <v>10</v>
      </c>
    </row>
    <row r="70" spans="1:62" ht="45.75" thickBot="1" x14ac:dyDescent="0.3">
      <c r="A70" s="412"/>
      <c r="B70" s="409"/>
      <c r="C70" s="22" t="s">
        <v>775</v>
      </c>
      <c r="D70" s="310"/>
      <c r="E70" s="22" t="s">
        <v>555</v>
      </c>
      <c r="F70" s="31"/>
      <c r="G70" s="109" t="s">
        <v>322</v>
      </c>
      <c r="H70" s="307"/>
      <c r="I70" s="209" t="s">
        <v>571</v>
      </c>
      <c r="J70" s="210"/>
      <c r="K70" s="22" t="s">
        <v>572</v>
      </c>
      <c r="L70" s="25"/>
      <c r="M70" s="109" t="s">
        <v>679</v>
      </c>
      <c r="N70" s="31"/>
      <c r="O70" s="109" t="s">
        <v>464</v>
      </c>
      <c r="P70" s="25"/>
      <c r="Q70" s="109" t="s">
        <v>677</v>
      </c>
      <c r="R70" s="25"/>
      <c r="S70" s="22" t="s">
        <v>686</v>
      </c>
      <c r="T70" s="31"/>
      <c r="U70" s="108" t="s">
        <v>566</v>
      </c>
      <c r="V70" s="28"/>
      <c r="W70" s="109" t="s">
        <v>688</v>
      </c>
      <c r="X70" s="31"/>
      <c r="Y70" s="108" t="s">
        <v>574</v>
      </c>
      <c r="Z70" s="28"/>
      <c r="AA70" s="109" t="s">
        <v>689</v>
      </c>
      <c r="AB70" s="31"/>
      <c r="AC70" s="29" t="s">
        <v>1175</v>
      </c>
      <c r="AD70" s="101"/>
      <c r="AE70" s="126"/>
      <c r="AF70" s="127"/>
      <c r="AG70" s="29" t="s">
        <v>696</v>
      </c>
      <c r="AH70" s="101"/>
      <c r="AI70" s="22" t="s">
        <v>699</v>
      </c>
      <c r="AJ70" s="31"/>
      <c r="AK70" s="22" t="s">
        <v>702</v>
      </c>
      <c r="AL70" s="31"/>
      <c r="AM70" s="22" t="s">
        <v>705</v>
      </c>
      <c r="AN70" s="31"/>
      <c r="AO70" s="129" t="s">
        <v>1491</v>
      </c>
      <c r="AP70" s="101"/>
      <c r="AQ70" s="101"/>
      <c r="AR70" s="101"/>
      <c r="AS70" s="31"/>
      <c r="AT70" s="126"/>
      <c r="AU70" s="22" t="s">
        <v>560</v>
      </c>
      <c r="AV70" s="31"/>
      <c r="AW70" s="22" t="s">
        <v>568</v>
      </c>
      <c r="AX70" s="31"/>
      <c r="AY70" s="96"/>
      <c r="AZ70" s="107"/>
      <c r="BA70" s="22" t="s">
        <v>1494</v>
      </c>
      <c r="BB70" s="31"/>
      <c r="BC70" s="128" t="s">
        <v>706</v>
      </c>
      <c r="BD70" s="98" t="str">
        <f t="shared" ref="BD70" si="23">IF(BD69=0,"ASS",+BD68/BD69)</f>
        <v>ASS</v>
      </c>
      <c r="BE70" s="96" t="s">
        <v>713</v>
      </c>
      <c r="BF70" s="31"/>
      <c r="BG70" s="22" t="s">
        <v>780</v>
      </c>
      <c r="BH70" s="97">
        <f>VLOOKUP(B68,'1. Elenco_edifici_ED'!$A:$S,15,FALSE)</f>
        <v>16</v>
      </c>
    </row>
    <row r="71" spans="1:62" ht="3.75" customHeight="1" x14ac:dyDescent="0.25">
      <c r="A71" s="193"/>
      <c r="B71" s="155"/>
      <c r="C71" s="77"/>
      <c r="D71" s="156"/>
      <c r="E71" s="7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c r="AF71" s="77"/>
      <c r="AG71" s="77"/>
      <c r="AH71" s="77"/>
      <c r="AI71" s="77"/>
      <c r="AJ71" s="77"/>
      <c r="AK71" s="77"/>
      <c r="AL71" s="77"/>
      <c r="AM71" s="77"/>
      <c r="AN71" s="77"/>
      <c r="AO71" s="77"/>
      <c r="AP71" s="77"/>
      <c r="AQ71" s="77"/>
      <c r="AR71" s="77"/>
      <c r="AS71" s="77"/>
      <c r="AT71" s="77"/>
      <c r="AU71" s="77"/>
      <c r="AV71" s="77"/>
      <c r="AW71" s="77"/>
      <c r="AX71" s="77"/>
      <c r="AY71" s="77"/>
      <c r="AZ71" s="77"/>
      <c r="BA71" s="77"/>
      <c r="BB71" s="77"/>
      <c r="BC71" s="157"/>
      <c r="BD71" s="311"/>
      <c r="BE71" s="77"/>
      <c r="BF71" s="77"/>
      <c r="BG71" s="77"/>
      <c r="BH71" s="77"/>
    </row>
    <row r="72" spans="1:62" ht="3.75" customHeight="1" x14ac:dyDescent="0.25">
      <c r="A72" s="193"/>
      <c r="B72" s="155"/>
      <c r="C72" s="77"/>
      <c r="D72" s="156"/>
      <c r="E72" s="7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7"/>
      <c r="AL72" s="77"/>
      <c r="AM72" s="77"/>
      <c r="AN72" s="77"/>
      <c r="AO72" s="77"/>
      <c r="AP72" s="77"/>
      <c r="AQ72" s="77"/>
      <c r="AR72" s="77"/>
      <c r="AS72" s="77"/>
      <c r="AT72" s="77"/>
      <c r="AU72" s="77"/>
      <c r="AV72" s="77"/>
      <c r="AW72" s="77"/>
      <c r="AX72" s="77"/>
      <c r="AY72" s="77"/>
      <c r="AZ72" s="77"/>
      <c r="BA72" s="77"/>
      <c r="BB72" s="77"/>
      <c r="BC72" s="157"/>
      <c r="BD72" s="311"/>
      <c r="BE72" s="77"/>
      <c r="BF72" s="77"/>
      <c r="BG72" s="77"/>
      <c r="BH72" s="77"/>
    </row>
    <row r="73" spans="1:62" ht="3.75" customHeight="1" collapsed="1" thickBot="1" x14ac:dyDescent="0.3">
      <c r="A73" s="194"/>
      <c r="B73" s="77"/>
      <c r="C73" s="77"/>
      <c r="D73" s="77"/>
      <c r="E73" s="77"/>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77"/>
      <c r="AN73" s="77"/>
      <c r="AO73" s="77"/>
      <c r="AP73" s="77"/>
      <c r="AQ73" s="77"/>
      <c r="AR73" s="77"/>
      <c r="AS73" s="77"/>
      <c r="AT73" s="77"/>
      <c r="AU73" s="77"/>
      <c r="AV73" s="77"/>
      <c r="AW73" s="77"/>
      <c r="AX73" s="77"/>
      <c r="AY73" s="77"/>
      <c r="AZ73" s="77"/>
      <c r="BA73" s="77"/>
      <c r="BB73" s="77"/>
      <c r="BC73" s="77"/>
      <c r="BD73" s="311"/>
      <c r="BE73" s="77"/>
      <c r="BF73" s="77"/>
      <c r="BG73" s="77"/>
      <c r="BH73" s="77"/>
    </row>
    <row r="74" spans="1:62" ht="60.75" thickBot="1" x14ac:dyDescent="0.3">
      <c r="A74" s="410" t="str">
        <f t="shared" ref="A74" si="24">CONCATENATE("IE_",RIGHT(B74,4),"_",D76)</f>
        <v>IE_B150_32</v>
      </c>
      <c r="B74" s="407" t="str">
        <f t="shared" ref="B74" si="25">+B68</f>
        <v>PE_B150</v>
      </c>
      <c r="C74" s="22" t="s">
        <v>270</v>
      </c>
      <c r="D74" s="31">
        <v>12</v>
      </c>
      <c r="E74" s="22" t="s">
        <v>554</v>
      </c>
      <c r="F74" s="97" t="s">
        <v>467</v>
      </c>
      <c r="G74" s="109" t="s">
        <v>563</v>
      </c>
      <c r="H74" s="32">
        <v>1</v>
      </c>
      <c r="I74" s="22" t="s">
        <v>564</v>
      </c>
      <c r="J74" s="31">
        <v>79.3</v>
      </c>
      <c r="K74" s="22" t="s">
        <v>556</v>
      </c>
      <c r="L74" s="25" t="s">
        <v>673</v>
      </c>
      <c r="M74" s="109" t="s">
        <v>557</v>
      </c>
      <c r="N74" s="25" t="s">
        <v>509</v>
      </c>
      <c r="O74" s="22" t="s">
        <v>680</v>
      </c>
      <c r="P74" s="31">
        <v>0.54</v>
      </c>
      <c r="Q74" s="22" t="s">
        <v>682</v>
      </c>
      <c r="R74" s="31"/>
      <c r="S74" s="22" t="s">
        <v>684</v>
      </c>
      <c r="T74" s="31">
        <v>1.1100000000000001</v>
      </c>
      <c r="U74" s="108" t="s">
        <v>558</v>
      </c>
      <c r="V74" s="28" t="s">
        <v>480</v>
      </c>
      <c r="W74" s="109" t="s">
        <v>687</v>
      </c>
      <c r="X74" s="31"/>
      <c r="Y74" s="108" t="s">
        <v>559</v>
      </c>
      <c r="Z74" s="28" t="s">
        <v>482</v>
      </c>
      <c r="AA74" s="109" t="s">
        <v>575</v>
      </c>
      <c r="AB74" s="25" t="s">
        <v>212</v>
      </c>
      <c r="AC74" s="106" t="s">
        <v>690</v>
      </c>
      <c r="AD74" s="28" t="s">
        <v>691</v>
      </c>
      <c r="AE74" s="22" t="s">
        <v>1176</v>
      </c>
      <c r="AF74" s="101">
        <v>13.76</v>
      </c>
      <c r="AG74" s="29" t="s">
        <v>694</v>
      </c>
      <c r="AH74" s="101">
        <v>0</v>
      </c>
      <c r="AI74" s="22" t="s">
        <v>697</v>
      </c>
      <c r="AJ74" s="31">
        <v>19.82</v>
      </c>
      <c r="AK74" s="22" t="s">
        <v>700</v>
      </c>
      <c r="AL74" s="101">
        <v>10.24</v>
      </c>
      <c r="AM74" s="22" t="s">
        <v>703</v>
      </c>
      <c r="AN74" s="31">
        <v>20.309999999999999</v>
      </c>
      <c r="AO74" s="154"/>
      <c r="AP74" s="158" t="s">
        <v>720</v>
      </c>
      <c r="AQ74" s="158" t="s">
        <v>721</v>
      </c>
      <c r="AR74" s="158" t="s">
        <v>722</v>
      </c>
      <c r="AS74" s="159" t="s">
        <v>723</v>
      </c>
      <c r="AT74" s="234"/>
      <c r="AU74" s="158" t="s">
        <v>720</v>
      </c>
      <c r="AV74" s="158" t="s">
        <v>721</v>
      </c>
      <c r="AW74" s="158" t="s">
        <v>722</v>
      </c>
      <c r="AX74" s="159" t="s">
        <v>723</v>
      </c>
      <c r="AY74" s="22" t="s">
        <v>561</v>
      </c>
      <c r="AZ74" s="31">
        <v>19.3</v>
      </c>
      <c r="BA74" s="22" t="s">
        <v>1492</v>
      </c>
      <c r="BB74" s="31">
        <v>0</v>
      </c>
      <c r="BC74" s="22" t="s">
        <v>562</v>
      </c>
      <c r="BD74" s="98">
        <f>+AD75+AD76+AF74+AF75+AV76+AX76+AZ75+AZ74+BB74+BB75+BB76</f>
        <v>192.13</v>
      </c>
      <c r="BE74" s="96" t="s">
        <v>712</v>
      </c>
      <c r="BF74" s="25" t="s">
        <v>212</v>
      </c>
      <c r="BG74" s="106" t="s">
        <v>714</v>
      </c>
      <c r="BH74" s="25" t="s">
        <v>212</v>
      </c>
      <c r="BI74" s="22" t="s">
        <v>672</v>
      </c>
      <c r="BJ74" s="97">
        <f>+J75</f>
        <v>79.3</v>
      </c>
    </row>
    <row r="75" spans="1:62" ht="60.75" thickBot="1" x14ac:dyDescent="0.3">
      <c r="A75" s="411"/>
      <c r="B75" s="408"/>
      <c r="C75" s="22" t="s">
        <v>271</v>
      </c>
      <c r="D75" s="31">
        <v>1628</v>
      </c>
      <c r="E75" s="22" t="s">
        <v>443</v>
      </c>
      <c r="F75" s="25" t="s">
        <v>670</v>
      </c>
      <c r="G75" s="109" t="s">
        <v>570</v>
      </c>
      <c r="H75" s="32">
        <v>2</v>
      </c>
      <c r="I75" s="22" t="s">
        <v>672</v>
      </c>
      <c r="J75" s="31">
        <v>79.3</v>
      </c>
      <c r="K75" s="22" t="s">
        <v>565</v>
      </c>
      <c r="L75" s="25" t="s">
        <v>474</v>
      </c>
      <c r="M75" s="109" t="s">
        <v>678</v>
      </c>
      <c r="N75" s="25" t="s">
        <v>494</v>
      </c>
      <c r="O75" s="22" t="s">
        <v>681</v>
      </c>
      <c r="P75" s="31">
        <v>1.1499999999999999</v>
      </c>
      <c r="Q75" s="22" t="s">
        <v>683</v>
      </c>
      <c r="R75" s="31"/>
      <c r="S75" s="109" t="s">
        <v>576</v>
      </c>
      <c r="T75" s="25"/>
      <c r="U75" s="108" t="s">
        <v>685</v>
      </c>
      <c r="V75" s="101">
        <v>1.5</v>
      </c>
      <c r="W75" s="109" t="s">
        <v>573</v>
      </c>
      <c r="X75" s="25"/>
      <c r="Y75" s="108" t="s">
        <v>567</v>
      </c>
      <c r="Z75" s="28" t="s">
        <v>533</v>
      </c>
      <c r="AA75" s="109" t="s">
        <v>577</v>
      </c>
      <c r="AB75" s="25" t="s">
        <v>213</v>
      </c>
      <c r="AC75" s="29" t="s">
        <v>1174</v>
      </c>
      <c r="AD75" s="101">
        <v>0</v>
      </c>
      <c r="AE75" s="22" t="s">
        <v>1177</v>
      </c>
      <c r="AF75" s="31">
        <v>31.87</v>
      </c>
      <c r="AG75" s="29" t="s">
        <v>695</v>
      </c>
      <c r="AH75" s="101">
        <v>0</v>
      </c>
      <c r="AI75" s="22" t="s">
        <v>698</v>
      </c>
      <c r="AJ75" s="31">
        <v>4.08</v>
      </c>
      <c r="AK75" s="22" t="s">
        <v>701</v>
      </c>
      <c r="AL75" s="101">
        <v>0</v>
      </c>
      <c r="AM75" s="22" t="s">
        <v>704</v>
      </c>
      <c r="AN75" s="31">
        <v>4.66</v>
      </c>
      <c r="AO75" s="129" t="s">
        <v>1490</v>
      </c>
      <c r="AP75" s="101">
        <v>0</v>
      </c>
      <c r="AQ75" s="101">
        <v>4</v>
      </c>
      <c r="AR75" s="101">
        <v>0</v>
      </c>
      <c r="AS75" s="31">
        <v>4</v>
      </c>
      <c r="AT75" s="129" t="s">
        <v>725</v>
      </c>
      <c r="AU75" s="101">
        <v>0</v>
      </c>
      <c r="AV75" s="101">
        <v>1</v>
      </c>
      <c r="AW75" s="101">
        <v>0</v>
      </c>
      <c r="AX75" s="31">
        <v>1</v>
      </c>
      <c r="AY75" s="22" t="s">
        <v>569</v>
      </c>
      <c r="AZ75" s="31">
        <v>0</v>
      </c>
      <c r="BA75" s="22" t="s">
        <v>1493</v>
      </c>
      <c r="BB75" s="31">
        <v>0</v>
      </c>
      <c r="BC75" s="22" t="s">
        <v>264</v>
      </c>
      <c r="BD75" s="35">
        <f>96.32*3.2</f>
        <v>308.22399999999999</v>
      </c>
      <c r="BE75" s="96" t="s">
        <v>1031</v>
      </c>
      <c r="BF75" s="31"/>
      <c r="BG75" s="22" t="s">
        <v>779</v>
      </c>
      <c r="BH75" s="97">
        <f>+BH69+1</f>
        <v>11</v>
      </c>
    </row>
    <row r="76" spans="1:62" ht="45.75" thickBot="1" x14ac:dyDescent="0.3">
      <c r="A76" s="412"/>
      <c r="B76" s="409"/>
      <c r="C76" s="22" t="s">
        <v>775</v>
      </c>
      <c r="D76" s="310" t="s">
        <v>1626</v>
      </c>
      <c r="E76" s="22" t="s">
        <v>555</v>
      </c>
      <c r="F76" s="31">
        <v>2.9</v>
      </c>
      <c r="G76" s="109" t="s">
        <v>322</v>
      </c>
      <c r="H76" s="307">
        <v>44807</v>
      </c>
      <c r="I76" s="209"/>
      <c r="J76" s="210"/>
      <c r="K76" s="22" t="s">
        <v>572</v>
      </c>
      <c r="L76" s="25" t="s">
        <v>475</v>
      </c>
      <c r="M76" s="109" t="s">
        <v>679</v>
      </c>
      <c r="N76" s="31">
        <v>35</v>
      </c>
      <c r="O76" s="109" t="s">
        <v>464</v>
      </c>
      <c r="P76" s="25"/>
      <c r="Q76" s="109" t="s">
        <v>677</v>
      </c>
      <c r="R76" s="25" t="s">
        <v>512</v>
      </c>
      <c r="S76" s="22" t="s">
        <v>686</v>
      </c>
      <c r="T76" s="31"/>
      <c r="U76" s="108" t="s">
        <v>566</v>
      </c>
      <c r="V76" s="28"/>
      <c r="W76" s="109" t="s">
        <v>688</v>
      </c>
      <c r="X76" s="31"/>
      <c r="Y76" s="108" t="s">
        <v>574</v>
      </c>
      <c r="Z76" s="28" t="s">
        <v>515</v>
      </c>
      <c r="AA76" s="109" t="s">
        <v>689</v>
      </c>
      <c r="AB76" s="31">
        <v>6</v>
      </c>
      <c r="AC76" s="29" t="s">
        <v>1175</v>
      </c>
      <c r="AD76" s="101">
        <v>30.88</v>
      </c>
      <c r="AE76" s="126"/>
      <c r="AF76" s="127"/>
      <c r="AG76" s="29" t="s">
        <v>696</v>
      </c>
      <c r="AH76" s="101">
        <v>0</v>
      </c>
      <c r="AI76" s="22" t="s">
        <v>699</v>
      </c>
      <c r="AJ76" s="31">
        <v>0.9</v>
      </c>
      <c r="AK76" s="22" t="s">
        <v>702</v>
      </c>
      <c r="AL76" s="101">
        <v>0</v>
      </c>
      <c r="AM76" s="22" t="s">
        <v>705</v>
      </c>
      <c r="AN76" s="31">
        <v>0.87</v>
      </c>
      <c r="AO76" s="129" t="s">
        <v>1491</v>
      </c>
      <c r="AP76" s="101">
        <v>0</v>
      </c>
      <c r="AQ76" s="101">
        <v>1</v>
      </c>
      <c r="AR76" s="101">
        <v>0</v>
      </c>
      <c r="AS76" s="31">
        <v>1</v>
      </c>
      <c r="AT76" s="126"/>
      <c r="AU76" s="22" t="s">
        <v>560</v>
      </c>
      <c r="AV76" s="31">
        <v>0</v>
      </c>
      <c r="AW76" s="22" t="s">
        <v>568</v>
      </c>
      <c r="AX76" s="31">
        <v>96.32</v>
      </c>
      <c r="AY76" s="96"/>
      <c r="AZ76" s="107"/>
      <c r="BA76" s="22" t="s">
        <v>1494</v>
      </c>
      <c r="BB76" s="31">
        <v>0</v>
      </c>
      <c r="BC76" s="128" t="s">
        <v>706</v>
      </c>
      <c r="BD76" s="98">
        <f>IF(BD75=0,"ASS",+BD74/BD75)</f>
        <v>0.62334535921926915</v>
      </c>
      <c r="BE76" s="96" t="s">
        <v>713</v>
      </c>
      <c r="BF76" s="31"/>
      <c r="BG76" s="22" t="s">
        <v>780</v>
      </c>
      <c r="BH76" s="97">
        <f>VLOOKUP(B74,'1. Elenco_edifici_ED'!$A:$S,15,FALSE)</f>
        <v>16</v>
      </c>
    </row>
    <row r="77" spans="1:62" ht="3.75" customHeight="1" x14ac:dyDescent="0.25">
      <c r="A77" s="193"/>
      <c r="B77" s="155"/>
      <c r="C77" s="77"/>
      <c r="D77" s="156"/>
      <c r="E77" s="77"/>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c r="AF77" s="77"/>
      <c r="AG77" s="77"/>
      <c r="AH77" s="77"/>
      <c r="AI77" s="77"/>
      <c r="AJ77" s="77"/>
      <c r="AK77" s="77"/>
      <c r="AL77" s="77"/>
      <c r="AM77" s="77"/>
      <c r="AN77" s="77"/>
      <c r="AO77" s="77"/>
      <c r="AP77" s="77"/>
      <c r="AQ77" s="77"/>
      <c r="AR77" s="77"/>
      <c r="AS77" s="77"/>
      <c r="AT77" s="77"/>
      <c r="AU77" s="77"/>
      <c r="AV77" s="77"/>
      <c r="AW77" s="77"/>
      <c r="AX77" s="77"/>
      <c r="AY77" s="77"/>
      <c r="AZ77" s="77"/>
      <c r="BA77" s="77"/>
      <c r="BB77" s="77"/>
      <c r="BC77" s="157"/>
      <c r="BD77" s="311"/>
      <c r="BE77" s="77"/>
      <c r="BF77" s="77"/>
      <c r="BG77" s="77"/>
      <c r="BH77" s="77"/>
    </row>
    <row r="78" spans="1:62" ht="3.75" customHeight="1" x14ac:dyDescent="0.25">
      <c r="A78" s="193"/>
      <c r="B78" s="155"/>
      <c r="C78" s="77"/>
      <c r="D78" s="156"/>
      <c r="E78" s="77"/>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c r="AF78" s="77"/>
      <c r="AG78" s="77"/>
      <c r="AH78" s="77"/>
      <c r="AI78" s="77"/>
      <c r="AJ78" s="77"/>
      <c r="AK78" s="77"/>
      <c r="AL78" s="77"/>
      <c r="AM78" s="77"/>
      <c r="AN78" s="77"/>
      <c r="AO78" s="77"/>
      <c r="AP78" s="77"/>
      <c r="AQ78" s="77"/>
      <c r="AR78" s="77"/>
      <c r="AS78" s="77"/>
      <c r="AT78" s="77"/>
      <c r="AU78" s="77"/>
      <c r="AV78" s="77"/>
      <c r="AW78" s="77"/>
      <c r="AX78" s="77"/>
      <c r="AY78" s="77"/>
      <c r="AZ78" s="77"/>
      <c r="BA78" s="77"/>
      <c r="BB78" s="77"/>
      <c r="BC78" s="157"/>
      <c r="BD78" s="311"/>
      <c r="BE78" s="77"/>
      <c r="BF78" s="77"/>
      <c r="BG78" s="77"/>
      <c r="BH78" s="77"/>
    </row>
    <row r="79" spans="1:62" ht="3.75" customHeight="1" collapsed="1" thickBot="1" x14ac:dyDescent="0.3">
      <c r="A79" s="194"/>
      <c r="B79" s="77"/>
      <c r="C79" s="77"/>
      <c r="D79" s="77"/>
      <c r="E79" s="77"/>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c r="AF79" s="77"/>
      <c r="AG79" s="77"/>
      <c r="AH79" s="77"/>
      <c r="AI79" s="77"/>
      <c r="AJ79" s="77"/>
      <c r="AK79" s="77"/>
      <c r="AL79" s="77"/>
      <c r="AM79" s="77"/>
      <c r="AN79" s="77"/>
      <c r="AO79" s="77"/>
      <c r="AP79" s="77"/>
      <c r="AQ79" s="77"/>
      <c r="AR79" s="77"/>
      <c r="AS79" s="77"/>
      <c r="AT79" s="77"/>
      <c r="AU79" s="77"/>
      <c r="AV79" s="77"/>
      <c r="AW79" s="77"/>
      <c r="AX79" s="77"/>
      <c r="AY79" s="77"/>
      <c r="AZ79" s="77"/>
      <c r="BA79" s="77"/>
      <c r="BB79" s="77"/>
      <c r="BC79" s="77"/>
      <c r="BD79" s="311"/>
      <c r="BE79" s="77"/>
      <c r="BF79" s="77"/>
      <c r="BG79" s="77"/>
      <c r="BH79" s="77"/>
    </row>
    <row r="80" spans="1:62" ht="60.75" thickBot="1" x14ac:dyDescent="0.3">
      <c r="A80" s="410" t="str">
        <f t="shared" ref="A80" si="26">CONCATENATE("IE_",RIGHT(B80,4),"_",D82)</f>
        <v>IE_B150_34</v>
      </c>
      <c r="B80" s="407" t="str">
        <f t="shared" ref="B80" si="27">+B74</f>
        <v>PE_B150</v>
      </c>
      <c r="C80" s="22" t="s">
        <v>270</v>
      </c>
      <c r="D80" s="31">
        <v>12</v>
      </c>
      <c r="E80" s="22" t="s">
        <v>554</v>
      </c>
      <c r="F80" s="97" t="s">
        <v>467</v>
      </c>
      <c r="G80" s="109" t="s">
        <v>563</v>
      </c>
      <c r="H80" s="32">
        <v>1</v>
      </c>
      <c r="I80" s="22" t="s">
        <v>564</v>
      </c>
      <c r="J80" s="31">
        <v>79.3</v>
      </c>
      <c r="K80" s="22" t="s">
        <v>556</v>
      </c>
      <c r="L80" s="25" t="s">
        <v>531</v>
      </c>
      <c r="M80" s="109" t="s">
        <v>557</v>
      </c>
      <c r="N80" s="25" t="s">
        <v>509</v>
      </c>
      <c r="O80" s="22" t="s">
        <v>680</v>
      </c>
      <c r="P80" s="31">
        <v>0.54</v>
      </c>
      <c r="Q80" s="22" t="s">
        <v>682</v>
      </c>
      <c r="R80" s="31"/>
      <c r="S80" s="22" t="s">
        <v>684</v>
      </c>
      <c r="T80" s="31">
        <v>1.1100000000000001</v>
      </c>
      <c r="U80" s="108" t="s">
        <v>558</v>
      </c>
      <c r="V80" s="28"/>
      <c r="W80" s="109" t="s">
        <v>687</v>
      </c>
      <c r="X80" s="31"/>
      <c r="Y80" s="108" t="s">
        <v>559</v>
      </c>
      <c r="Z80" s="28" t="s">
        <v>482</v>
      </c>
      <c r="AA80" s="109" t="s">
        <v>575</v>
      </c>
      <c r="AB80" s="25" t="s">
        <v>212</v>
      </c>
      <c r="AC80" s="106" t="s">
        <v>690</v>
      </c>
      <c r="AD80" s="28" t="s">
        <v>691</v>
      </c>
      <c r="AE80" s="22" t="s">
        <v>1176</v>
      </c>
      <c r="AF80" s="31">
        <v>0</v>
      </c>
      <c r="AG80" s="29" t="s">
        <v>694</v>
      </c>
      <c r="AH80" s="101">
        <v>10.24</v>
      </c>
      <c r="AI80" s="22" t="s">
        <v>697</v>
      </c>
      <c r="AJ80" s="31">
        <v>19.82</v>
      </c>
      <c r="AK80" s="22" t="s">
        <v>700</v>
      </c>
      <c r="AL80" s="31">
        <v>0</v>
      </c>
      <c r="AM80" s="22" t="s">
        <v>703</v>
      </c>
      <c r="AN80" s="31">
        <v>20.309999999999999</v>
      </c>
      <c r="AO80" s="154"/>
      <c r="AP80" s="158" t="s">
        <v>720</v>
      </c>
      <c r="AQ80" s="158" t="s">
        <v>721</v>
      </c>
      <c r="AR80" s="158" t="s">
        <v>722</v>
      </c>
      <c r="AS80" s="159" t="s">
        <v>723</v>
      </c>
      <c r="AT80" s="234"/>
      <c r="AU80" s="158" t="s">
        <v>720</v>
      </c>
      <c r="AV80" s="158" t="s">
        <v>721</v>
      </c>
      <c r="AW80" s="158" t="s">
        <v>722</v>
      </c>
      <c r="AX80" s="159" t="s">
        <v>723</v>
      </c>
      <c r="AY80" s="22" t="s">
        <v>561</v>
      </c>
      <c r="AZ80" s="31">
        <v>19.3</v>
      </c>
      <c r="BA80" s="22" t="s">
        <v>1492</v>
      </c>
      <c r="BB80" s="31">
        <v>26.4</v>
      </c>
      <c r="BC80" s="22" t="s">
        <v>562</v>
      </c>
      <c r="BD80" s="98">
        <f>+AD81+AD82+AF80+AF81+AV82+AX82+AZ81+AZ80+BB80+BB81+BB82</f>
        <v>192.13</v>
      </c>
      <c r="BE80" s="96" t="s">
        <v>712</v>
      </c>
      <c r="BF80" s="25" t="s">
        <v>212</v>
      </c>
      <c r="BG80" s="106" t="s">
        <v>714</v>
      </c>
      <c r="BH80" s="25" t="s">
        <v>212</v>
      </c>
      <c r="BI80" s="22" t="s">
        <v>672</v>
      </c>
      <c r="BJ80" s="97">
        <f>+J81</f>
        <v>79.3</v>
      </c>
    </row>
    <row r="81" spans="1:62" ht="60.75" thickBot="1" x14ac:dyDescent="0.3">
      <c r="A81" s="411"/>
      <c r="B81" s="408"/>
      <c r="C81" s="22" t="s">
        <v>271</v>
      </c>
      <c r="D81" s="31">
        <v>1627</v>
      </c>
      <c r="E81" s="22" t="s">
        <v>443</v>
      </c>
      <c r="F81" s="25" t="s">
        <v>670</v>
      </c>
      <c r="G81" s="109" t="s">
        <v>570</v>
      </c>
      <c r="H81" s="32">
        <v>1</v>
      </c>
      <c r="I81" s="22" t="s">
        <v>672</v>
      </c>
      <c r="J81" s="31">
        <v>79.3</v>
      </c>
      <c r="K81" s="22" t="s">
        <v>565</v>
      </c>
      <c r="L81" s="25" t="s">
        <v>673</v>
      </c>
      <c r="M81" s="109" t="s">
        <v>678</v>
      </c>
      <c r="N81" s="25" t="s">
        <v>494</v>
      </c>
      <c r="O81" s="22" t="s">
        <v>681</v>
      </c>
      <c r="P81" s="31">
        <v>1.1499999999999999</v>
      </c>
      <c r="Q81" s="22" t="s">
        <v>683</v>
      </c>
      <c r="R81" s="31"/>
      <c r="S81" s="109" t="s">
        <v>576</v>
      </c>
      <c r="T81" s="25" t="s">
        <v>479</v>
      </c>
      <c r="U81" s="108" t="s">
        <v>685</v>
      </c>
      <c r="V81" s="101"/>
      <c r="W81" s="109" t="s">
        <v>573</v>
      </c>
      <c r="X81" s="25" t="s">
        <v>480</v>
      </c>
      <c r="Y81" s="108" t="s">
        <v>567</v>
      </c>
      <c r="Z81" s="28" t="s">
        <v>533</v>
      </c>
      <c r="AA81" s="109" t="s">
        <v>577</v>
      </c>
      <c r="AB81" s="25" t="s">
        <v>213</v>
      </c>
      <c r="AC81" s="29" t="s">
        <v>1174</v>
      </c>
      <c r="AD81" s="101">
        <v>13.76</v>
      </c>
      <c r="AE81" s="22" t="s">
        <v>1177</v>
      </c>
      <c r="AF81" s="31">
        <v>31.87</v>
      </c>
      <c r="AG81" s="29" t="s">
        <v>695</v>
      </c>
      <c r="AH81" s="101">
        <v>0</v>
      </c>
      <c r="AI81" s="22" t="s">
        <v>698</v>
      </c>
      <c r="AJ81" s="31">
        <v>4.08</v>
      </c>
      <c r="AK81" s="22" t="s">
        <v>701</v>
      </c>
      <c r="AL81" s="31">
        <v>0</v>
      </c>
      <c r="AM81" s="22" t="s">
        <v>704</v>
      </c>
      <c r="AN81" s="31">
        <v>4.66</v>
      </c>
      <c r="AO81" s="129" t="s">
        <v>1490</v>
      </c>
      <c r="AP81" s="101">
        <v>0</v>
      </c>
      <c r="AQ81" s="101">
        <v>4</v>
      </c>
      <c r="AR81" s="101">
        <v>0</v>
      </c>
      <c r="AS81" s="31">
        <v>4</v>
      </c>
      <c r="AT81" s="129" t="s">
        <v>725</v>
      </c>
      <c r="AU81" s="101">
        <v>0</v>
      </c>
      <c r="AV81" s="101">
        <v>1</v>
      </c>
      <c r="AW81" s="101">
        <v>0</v>
      </c>
      <c r="AX81" s="31">
        <v>1</v>
      </c>
      <c r="AY81" s="22" t="s">
        <v>569</v>
      </c>
      <c r="AZ81" s="31">
        <v>0</v>
      </c>
      <c r="BA81" s="22" t="s">
        <v>1493</v>
      </c>
      <c r="BB81" s="31">
        <v>0</v>
      </c>
      <c r="BC81" s="22" t="s">
        <v>264</v>
      </c>
      <c r="BD81" s="35">
        <f>96.32*3.2</f>
        <v>308.22399999999999</v>
      </c>
      <c r="BE81" s="96" t="s">
        <v>1031</v>
      </c>
      <c r="BF81" s="31"/>
      <c r="BG81" s="22" t="s">
        <v>779</v>
      </c>
      <c r="BH81" s="97">
        <f t="shared" ref="BH81" si="28">+BH75+1</f>
        <v>12</v>
      </c>
    </row>
    <row r="82" spans="1:62" ht="45.75" thickBot="1" x14ac:dyDescent="0.3">
      <c r="A82" s="412"/>
      <c r="B82" s="409"/>
      <c r="C82" s="22" t="s">
        <v>775</v>
      </c>
      <c r="D82" s="310" t="s">
        <v>1636</v>
      </c>
      <c r="E82" s="22" t="s">
        <v>555</v>
      </c>
      <c r="F82" s="31">
        <v>2.9</v>
      </c>
      <c r="G82" s="109" t="s">
        <v>322</v>
      </c>
      <c r="H82" s="307">
        <v>44807</v>
      </c>
      <c r="I82" s="209"/>
      <c r="J82" s="210"/>
      <c r="K82" s="22" t="s">
        <v>572</v>
      </c>
      <c r="L82" s="25" t="s">
        <v>475</v>
      </c>
      <c r="M82" s="109" t="s">
        <v>679</v>
      </c>
      <c r="N82" s="31">
        <v>35</v>
      </c>
      <c r="O82" s="109" t="s">
        <v>464</v>
      </c>
      <c r="P82" s="25"/>
      <c r="Q82" s="109" t="s">
        <v>677</v>
      </c>
      <c r="R82" s="25" t="s">
        <v>512</v>
      </c>
      <c r="S82" s="22" t="s">
        <v>686</v>
      </c>
      <c r="T82" s="31">
        <v>1.25</v>
      </c>
      <c r="U82" s="108" t="s">
        <v>566</v>
      </c>
      <c r="V82" s="28"/>
      <c r="W82" s="109" t="s">
        <v>688</v>
      </c>
      <c r="X82" s="31">
        <v>1.5</v>
      </c>
      <c r="Y82" s="108" t="s">
        <v>574</v>
      </c>
      <c r="Z82" s="28" t="s">
        <v>534</v>
      </c>
      <c r="AA82" s="109" t="s">
        <v>689</v>
      </c>
      <c r="AB82" s="31">
        <v>6</v>
      </c>
      <c r="AC82" s="29" t="s">
        <v>1175</v>
      </c>
      <c r="AD82" s="101">
        <v>30.88</v>
      </c>
      <c r="AE82" s="126"/>
      <c r="AF82" s="127"/>
      <c r="AG82" s="29" t="s">
        <v>696</v>
      </c>
      <c r="AH82" s="101">
        <v>0</v>
      </c>
      <c r="AI82" s="22" t="s">
        <v>699</v>
      </c>
      <c r="AJ82" s="31">
        <v>0.9</v>
      </c>
      <c r="AK82" s="22" t="s">
        <v>702</v>
      </c>
      <c r="AL82" s="31">
        <v>0</v>
      </c>
      <c r="AM82" s="22" t="s">
        <v>705</v>
      </c>
      <c r="AN82" s="31">
        <v>0.87</v>
      </c>
      <c r="AO82" s="129" t="s">
        <v>1491</v>
      </c>
      <c r="AP82" s="101">
        <v>0</v>
      </c>
      <c r="AQ82" s="101">
        <v>1</v>
      </c>
      <c r="AR82" s="101">
        <v>0</v>
      </c>
      <c r="AS82" s="31">
        <v>1</v>
      </c>
      <c r="AT82" s="126"/>
      <c r="AU82" s="22" t="s">
        <v>560</v>
      </c>
      <c r="AV82" s="31">
        <v>0</v>
      </c>
      <c r="AW82" s="22" t="s">
        <v>568</v>
      </c>
      <c r="AX82" s="31">
        <v>0</v>
      </c>
      <c r="AY82" s="96"/>
      <c r="AZ82" s="107"/>
      <c r="BA82" s="22" t="s">
        <v>1494</v>
      </c>
      <c r="BB82" s="31">
        <v>69.92</v>
      </c>
      <c r="BC82" s="128" t="s">
        <v>706</v>
      </c>
      <c r="BD82" s="98">
        <f>IF(BD81=0,"ASS",+BD80/BD81)</f>
        <v>0.62334535921926915</v>
      </c>
      <c r="BE82" s="96" t="s">
        <v>713</v>
      </c>
      <c r="BF82" s="31"/>
      <c r="BG82" s="22" t="s">
        <v>780</v>
      </c>
      <c r="BH82" s="97">
        <f>VLOOKUP(B80,'[2]1. Elenco_edifici_ED'!$A:$S,15,FALSE)</f>
        <v>16</v>
      </c>
    </row>
    <row r="83" spans="1:62" ht="3.75" customHeight="1" x14ac:dyDescent="0.25">
      <c r="A83" s="193"/>
      <c r="B83" s="155"/>
      <c r="C83" s="77"/>
      <c r="D83" s="156"/>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77"/>
      <c r="AL83" s="77"/>
      <c r="AM83" s="77"/>
      <c r="AN83" s="77"/>
      <c r="AO83" s="77"/>
      <c r="AP83" s="77"/>
      <c r="AQ83" s="77"/>
      <c r="AR83" s="77"/>
      <c r="AS83" s="77"/>
      <c r="AT83" s="77"/>
      <c r="AU83" s="77"/>
      <c r="AV83" s="77"/>
      <c r="AW83" s="77"/>
      <c r="AX83" s="77"/>
      <c r="AY83" s="77"/>
      <c r="AZ83" s="77"/>
      <c r="BA83" s="77"/>
      <c r="BB83" s="77"/>
      <c r="BC83" s="157"/>
      <c r="BD83" s="311"/>
      <c r="BE83" s="77"/>
      <c r="BF83" s="77"/>
      <c r="BG83" s="77"/>
      <c r="BH83" s="77"/>
    </row>
    <row r="84" spans="1:62" ht="3.75" customHeight="1" x14ac:dyDescent="0.25">
      <c r="A84" s="193"/>
      <c r="B84" s="155"/>
      <c r="C84" s="77"/>
      <c r="D84" s="156"/>
      <c r="E84" s="77"/>
      <c r="F84" s="77"/>
      <c r="G84" s="77"/>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77"/>
      <c r="AL84" s="77"/>
      <c r="AM84" s="77"/>
      <c r="AN84" s="77"/>
      <c r="AO84" s="77"/>
      <c r="AP84" s="77"/>
      <c r="AQ84" s="77"/>
      <c r="AR84" s="77"/>
      <c r="AS84" s="77"/>
      <c r="AT84" s="77"/>
      <c r="AU84" s="77"/>
      <c r="AV84" s="77"/>
      <c r="AW84" s="77"/>
      <c r="AX84" s="77"/>
      <c r="AY84" s="77"/>
      <c r="AZ84" s="77"/>
      <c r="BA84" s="77"/>
      <c r="BB84" s="77"/>
      <c r="BC84" s="157"/>
      <c r="BD84" s="311"/>
      <c r="BE84" s="77"/>
      <c r="BF84" s="77"/>
      <c r="BG84" s="77"/>
      <c r="BH84" s="77"/>
    </row>
    <row r="85" spans="1:62" ht="3.75" customHeight="1" collapsed="1" thickBot="1" x14ac:dyDescent="0.3">
      <c r="A85" s="194"/>
      <c r="B85" s="77"/>
      <c r="C85" s="77"/>
      <c r="D85" s="77"/>
      <c r="E85" s="77"/>
      <c r="F85" s="77"/>
      <c r="G85" s="77"/>
      <c r="H85" s="77"/>
      <c r="I85" s="77"/>
      <c r="J85" s="77"/>
      <c r="K85" s="77"/>
      <c r="L85" s="77"/>
      <c r="M85" s="77"/>
      <c r="N85" s="77"/>
      <c r="O85" s="77"/>
      <c r="P85" s="77"/>
      <c r="Q85" s="77"/>
      <c r="R85" s="77"/>
      <c r="S85" s="77"/>
      <c r="T85" s="77"/>
      <c r="U85" s="77"/>
      <c r="V85" s="77"/>
      <c r="W85" s="77"/>
      <c r="X85" s="77"/>
      <c r="Y85" s="77"/>
      <c r="Z85" s="77"/>
      <c r="AA85" s="77"/>
      <c r="AB85" s="77"/>
      <c r="AC85" s="77"/>
      <c r="AD85" s="77"/>
      <c r="AE85" s="77"/>
      <c r="AF85" s="77"/>
      <c r="AG85" s="77"/>
      <c r="AH85" s="77"/>
      <c r="AI85" s="77"/>
      <c r="AJ85" s="77"/>
      <c r="AK85" s="77"/>
      <c r="AL85" s="77"/>
      <c r="AM85" s="77"/>
      <c r="AN85" s="77"/>
      <c r="AO85" s="77"/>
      <c r="AP85" s="77"/>
      <c r="AQ85" s="77"/>
      <c r="AR85" s="77"/>
      <c r="AS85" s="77"/>
      <c r="AT85" s="77"/>
      <c r="AU85" s="77"/>
      <c r="AV85" s="77"/>
      <c r="AW85" s="77"/>
      <c r="AX85" s="77"/>
      <c r="AY85" s="77"/>
      <c r="AZ85" s="77"/>
      <c r="BA85" s="77"/>
      <c r="BB85" s="77"/>
      <c r="BC85" s="77"/>
      <c r="BD85" s="311"/>
      <c r="BE85" s="77"/>
      <c r="BF85" s="77"/>
      <c r="BG85" s="77"/>
      <c r="BH85" s="77"/>
    </row>
    <row r="86" spans="1:62" ht="60.75" thickBot="1" x14ac:dyDescent="0.3">
      <c r="A86" s="410" t="str">
        <f t="shared" ref="A86" si="29">CONCATENATE("IE_",RIGHT(B86,4),"_",D88)</f>
        <v>IE_B150_35</v>
      </c>
      <c r="B86" s="407" t="str">
        <f t="shared" ref="B86" si="30">+B80</f>
        <v>PE_B150</v>
      </c>
      <c r="C86" s="22" t="s">
        <v>270</v>
      </c>
      <c r="D86" s="31">
        <v>12</v>
      </c>
      <c r="E86" s="22" t="s">
        <v>554</v>
      </c>
      <c r="F86" s="97" t="s">
        <v>467</v>
      </c>
      <c r="G86" s="109" t="s">
        <v>563</v>
      </c>
      <c r="H86" s="32">
        <v>1</v>
      </c>
      <c r="I86" s="22" t="s">
        <v>564</v>
      </c>
      <c r="J86" s="31">
        <v>79.3</v>
      </c>
      <c r="K86" s="22" t="s">
        <v>556</v>
      </c>
      <c r="L86" s="25" t="s">
        <v>531</v>
      </c>
      <c r="M86" s="109" t="s">
        <v>557</v>
      </c>
      <c r="N86" s="25" t="s">
        <v>509</v>
      </c>
      <c r="O86" s="22" t="s">
        <v>680</v>
      </c>
      <c r="P86" s="31">
        <v>0.54</v>
      </c>
      <c r="Q86" s="22" t="s">
        <v>682</v>
      </c>
      <c r="R86" s="31"/>
      <c r="S86" s="22" t="s">
        <v>684</v>
      </c>
      <c r="T86" s="31">
        <v>1.1100000000000001</v>
      </c>
      <c r="U86" s="108" t="s">
        <v>558</v>
      </c>
      <c r="V86" s="28"/>
      <c r="W86" s="109" t="s">
        <v>687</v>
      </c>
      <c r="X86" s="31"/>
      <c r="Y86" s="108" t="s">
        <v>559</v>
      </c>
      <c r="Z86" s="28" t="s">
        <v>482</v>
      </c>
      <c r="AA86" s="109" t="s">
        <v>575</v>
      </c>
      <c r="AB86" s="25" t="s">
        <v>212</v>
      </c>
      <c r="AC86" s="106" t="s">
        <v>690</v>
      </c>
      <c r="AD86" s="28" t="s">
        <v>691</v>
      </c>
      <c r="AE86" s="22" t="s">
        <v>1176</v>
      </c>
      <c r="AF86" s="101">
        <v>13.76</v>
      </c>
      <c r="AG86" s="29" t="s">
        <v>694</v>
      </c>
      <c r="AH86" s="31">
        <v>29.57</v>
      </c>
      <c r="AI86" s="22" t="s">
        <v>697</v>
      </c>
      <c r="AJ86" s="31">
        <v>19.82</v>
      </c>
      <c r="AK86" s="22" t="s">
        <v>700</v>
      </c>
      <c r="AL86" s="101">
        <v>10.24</v>
      </c>
      <c r="AM86" s="22" t="s">
        <v>703</v>
      </c>
      <c r="AN86" s="31">
        <v>20.309999999999999</v>
      </c>
      <c r="AO86" s="154"/>
      <c r="AP86" s="158" t="s">
        <v>720</v>
      </c>
      <c r="AQ86" s="158" t="s">
        <v>721</v>
      </c>
      <c r="AR86" s="158" t="s">
        <v>722</v>
      </c>
      <c r="AS86" s="159" t="s">
        <v>723</v>
      </c>
      <c r="AT86" s="234"/>
      <c r="AU86" s="158" t="s">
        <v>720</v>
      </c>
      <c r="AV86" s="158" t="s">
        <v>721</v>
      </c>
      <c r="AW86" s="158" t="s">
        <v>722</v>
      </c>
      <c r="AX86" s="159" t="s">
        <v>723</v>
      </c>
      <c r="AY86" s="22" t="s">
        <v>561</v>
      </c>
      <c r="AZ86" s="31">
        <v>19.3</v>
      </c>
      <c r="BA86" s="22" t="s">
        <v>1492</v>
      </c>
      <c r="BB86" s="31">
        <v>26.4</v>
      </c>
      <c r="BC86" s="22" t="s">
        <v>562</v>
      </c>
      <c r="BD86" s="98">
        <f>+AD87+AD88+AF86+AF87+AV88+AX88+AZ87+AZ86+BB86+BB87+BB88</f>
        <v>229.25</v>
      </c>
      <c r="BE86" s="96" t="s">
        <v>712</v>
      </c>
      <c r="BF86" s="25" t="s">
        <v>212</v>
      </c>
      <c r="BG86" s="106" t="s">
        <v>714</v>
      </c>
      <c r="BH86" s="25" t="s">
        <v>213</v>
      </c>
      <c r="BI86" s="22" t="s">
        <v>672</v>
      </c>
      <c r="BJ86" s="97">
        <f>+J87</f>
        <v>79.3</v>
      </c>
    </row>
    <row r="87" spans="1:62" ht="60.75" thickBot="1" x14ac:dyDescent="0.3">
      <c r="A87" s="411"/>
      <c r="B87" s="408"/>
      <c r="C87" s="22" t="s">
        <v>271</v>
      </c>
      <c r="D87" s="31">
        <v>1627</v>
      </c>
      <c r="E87" s="22" t="s">
        <v>443</v>
      </c>
      <c r="F87" s="25" t="s">
        <v>670</v>
      </c>
      <c r="G87" s="109" t="s">
        <v>570</v>
      </c>
      <c r="H87" s="32">
        <v>1</v>
      </c>
      <c r="I87" s="22" t="s">
        <v>672</v>
      </c>
      <c r="J87" s="31">
        <v>79.3</v>
      </c>
      <c r="K87" s="22" t="s">
        <v>565</v>
      </c>
      <c r="L87" s="25" t="s">
        <v>673</v>
      </c>
      <c r="M87" s="109" t="s">
        <v>678</v>
      </c>
      <c r="N87" s="25" t="s">
        <v>494</v>
      </c>
      <c r="O87" s="22" t="s">
        <v>681</v>
      </c>
      <c r="P87" s="31">
        <v>1.1499999999999999</v>
      </c>
      <c r="Q87" s="22" t="s">
        <v>683</v>
      </c>
      <c r="R87" s="31"/>
      <c r="S87" s="109" t="s">
        <v>576</v>
      </c>
      <c r="T87" s="25" t="s">
        <v>479</v>
      </c>
      <c r="U87" s="108" t="s">
        <v>685</v>
      </c>
      <c r="V87" s="101"/>
      <c r="W87" s="109" t="s">
        <v>573</v>
      </c>
      <c r="X87" s="25" t="s">
        <v>480</v>
      </c>
      <c r="Y87" s="108" t="s">
        <v>567</v>
      </c>
      <c r="Z87" s="28" t="s">
        <v>533</v>
      </c>
      <c r="AA87" s="109" t="s">
        <v>577</v>
      </c>
      <c r="AB87" s="25" t="s">
        <v>213</v>
      </c>
      <c r="AC87" s="29" t="s">
        <v>1174</v>
      </c>
      <c r="AD87" s="101">
        <v>37.119999999999997</v>
      </c>
      <c r="AE87" s="22" t="s">
        <v>1177</v>
      </c>
      <c r="AF87" s="31">
        <v>31.87</v>
      </c>
      <c r="AG87" s="29" t="s">
        <v>695</v>
      </c>
      <c r="AH87" s="31">
        <v>0.84</v>
      </c>
      <c r="AI87" s="22" t="s">
        <v>698</v>
      </c>
      <c r="AJ87" s="31">
        <v>4.08</v>
      </c>
      <c r="AK87" s="22" t="s">
        <v>701</v>
      </c>
      <c r="AL87" s="31">
        <v>0</v>
      </c>
      <c r="AM87" s="22" t="s">
        <v>704</v>
      </c>
      <c r="AN87" s="31">
        <v>4.66</v>
      </c>
      <c r="AO87" s="129" t="s">
        <v>1490</v>
      </c>
      <c r="AP87" s="101">
        <v>1</v>
      </c>
      <c r="AQ87" s="101">
        <v>4</v>
      </c>
      <c r="AR87" s="101">
        <v>0</v>
      </c>
      <c r="AS87" s="31">
        <v>4</v>
      </c>
      <c r="AT87" s="129" t="s">
        <v>725</v>
      </c>
      <c r="AU87" s="101">
        <v>0</v>
      </c>
      <c r="AV87" s="101">
        <v>1</v>
      </c>
      <c r="AW87" s="101">
        <v>0</v>
      </c>
      <c r="AX87" s="31">
        <v>1</v>
      </c>
      <c r="AY87" s="22" t="s">
        <v>569</v>
      </c>
      <c r="AZ87" s="31">
        <v>0</v>
      </c>
      <c r="BA87" s="22" t="s">
        <v>1493</v>
      </c>
      <c r="BB87" s="31">
        <v>0</v>
      </c>
      <c r="BC87" s="22" t="s">
        <v>264</v>
      </c>
      <c r="BD87" s="35">
        <f>96.32*3.2</f>
        <v>308.22399999999999</v>
      </c>
      <c r="BE87" s="96" t="s">
        <v>1031</v>
      </c>
      <c r="BF87" s="31"/>
      <c r="BG87" s="22" t="s">
        <v>779</v>
      </c>
      <c r="BH87" s="97">
        <f t="shared" ref="BH87" si="31">+BH81+1</f>
        <v>13</v>
      </c>
    </row>
    <row r="88" spans="1:62" ht="45.75" thickBot="1" x14ac:dyDescent="0.3">
      <c r="A88" s="412"/>
      <c r="B88" s="409"/>
      <c r="C88" s="22" t="s">
        <v>775</v>
      </c>
      <c r="D88" s="310" t="s">
        <v>1649</v>
      </c>
      <c r="E88" s="22" t="s">
        <v>555</v>
      </c>
      <c r="F88" s="31">
        <v>2.9</v>
      </c>
      <c r="G88" s="109" t="s">
        <v>322</v>
      </c>
      <c r="H88" s="307">
        <v>44807</v>
      </c>
      <c r="I88" s="209"/>
      <c r="J88" s="210"/>
      <c r="K88" s="22" t="s">
        <v>572</v>
      </c>
      <c r="L88" s="25" t="s">
        <v>475</v>
      </c>
      <c r="M88" s="109" t="s">
        <v>679</v>
      </c>
      <c r="N88" s="31">
        <v>35</v>
      </c>
      <c r="O88" s="109" t="s">
        <v>464</v>
      </c>
      <c r="P88" s="25"/>
      <c r="Q88" s="109" t="s">
        <v>677</v>
      </c>
      <c r="R88" s="25" t="s">
        <v>512</v>
      </c>
      <c r="S88" s="22" t="s">
        <v>686</v>
      </c>
      <c r="T88" s="31">
        <v>1.25</v>
      </c>
      <c r="U88" s="108" t="s">
        <v>566</v>
      </c>
      <c r="V88" s="28"/>
      <c r="W88" s="109" t="s">
        <v>688</v>
      </c>
      <c r="X88" s="31">
        <v>1.5</v>
      </c>
      <c r="Y88" s="108" t="s">
        <v>574</v>
      </c>
      <c r="Z88" s="28" t="s">
        <v>534</v>
      </c>
      <c r="AA88" s="109" t="s">
        <v>689</v>
      </c>
      <c r="AB88" s="31">
        <v>6</v>
      </c>
      <c r="AC88" s="29" t="s">
        <v>1175</v>
      </c>
      <c r="AD88" s="101">
        <v>30.88</v>
      </c>
      <c r="AE88" s="126"/>
      <c r="AF88" s="127"/>
      <c r="AG88" s="29" t="s">
        <v>696</v>
      </c>
      <c r="AH88" s="31">
        <v>0.18</v>
      </c>
      <c r="AI88" s="22" t="s">
        <v>699</v>
      </c>
      <c r="AJ88" s="31">
        <v>0.9</v>
      </c>
      <c r="AK88" s="22" t="s">
        <v>702</v>
      </c>
      <c r="AL88" s="31">
        <v>0</v>
      </c>
      <c r="AM88" s="22" t="s">
        <v>705</v>
      </c>
      <c r="AN88" s="31">
        <v>0.87</v>
      </c>
      <c r="AO88" s="129" t="s">
        <v>1491</v>
      </c>
      <c r="AP88" s="101">
        <v>0</v>
      </c>
      <c r="AQ88" s="101">
        <v>1</v>
      </c>
      <c r="AR88" s="101">
        <v>0</v>
      </c>
      <c r="AS88" s="31">
        <v>1</v>
      </c>
      <c r="AT88" s="126"/>
      <c r="AU88" s="22" t="s">
        <v>560</v>
      </c>
      <c r="AV88" s="31">
        <v>0</v>
      </c>
      <c r="AW88" s="22" t="s">
        <v>568</v>
      </c>
      <c r="AX88" s="31">
        <v>0</v>
      </c>
      <c r="AY88" s="96"/>
      <c r="AZ88" s="107"/>
      <c r="BA88" s="22" t="s">
        <v>1494</v>
      </c>
      <c r="BB88" s="31">
        <v>69.92</v>
      </c>
      <c r="BC88" s="128" t="s">
        <v>706</v>
      </c>
      <c r="BD88" s="98">
        <f>IF(BD87=0,"ASS",+BD86/BD87)</f>
        <v>0.74377725290697672</v>
      </c>
      <c r="BE88" s="96" t="s">
        <v>713</v>
      </c>
      <c r="BF88" s="31"/>
      <c r="BG88" s="22" t="s">
        <v>780</v>
      </c>
      <c r="BH88" s="97">
        <f>VLOOKUP(B86,'[2]1. Elenco_edifici_ED'!$A:$S,15,FALSE)</f>
        <v>16</v>
      </c>
    </row>
    <row r="89" spans="1:62" ht="3.75" customHeight="1" x14ac:dyDescent="0.25">
      <c r="A89" s="193"/>
      <c r="B89" s="155"/>
      <c r="C89" s="77"/>
      <c r="D89" s="156"/>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77"/>
      <c r="AL89" s="77"/>
      <c r="AM89" s="77"/>
      <c r="AN89" s="77"/>
      <c r="AO89" s="77"/>
      <c r="AP89" s="77"/>
      <c r="AQ89" s="77"/>
      <c r="AR89" s="77"/>
      <c r="AS89" s="77"/>
      <c r="AT89" s="77"/>
      <c r="AU89" s="77"/>
      <c r="AV89" s="77"/>
      <c r="AW89" s="77"/>
      <c r="AX89" s="77"/>
      <c r="AY89" s="77"/>
      <c r="AZ89" s="77"/>
      <c r="BA89" s="77"/>
      <c r="BB89" s="77"/>
      <c r="BC89" s="157"/>
      <c r="BD89" s="311"/>
      <c r="BE89" s="77"/>
      <c r="BF89" s="77"/>
      <c r="BG89" s="77"/>
      <c r="BH89" s="77"/>
    </row>
    <row r="90" spans="1:62" ht="3.75" customHeight="1" x14ac:dyDescent="0.25">
      <c r="A90" s="193"/>
      <c r="B90" s="155"/>
      <c r="C90" s="77"/>
      <c r="D90" s="156"/>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77"/>
      <c r="AL90" s="77"/>
      <c r="AM90" s="77"/>
      <c r="AN90" s="77"/>
      <c r="AO90" s="77"/>
      <c r="AP90" s="77"/>
      <c r="AQ90" s="77"/>
      <c r="AR90" s="77"/>
      <c r="AS90" s="77"/>
      <c r="AT90" s="77"/>
      <c r="AU90" s="77"/>
      <c r="AV90" s="77"/>
      <c r="AW90" s="77"/>
      <c r="AX90" s="77"/>
      <c r="AY90" s="77"/>
      <c r="AZ90" s="77"/>
      <c r="BA90" s="77"/>
      <c r="BB90" s="77"/>
      <c r="BC90" s="157"/>
      <c r="BD90" s="311"/>
      <c r="BE90" s="77"/>
      <c r="BF90" s="77"/>
      <c r="BG90" s="77"/>
      <c r="BH90" s="77"/>
    </row>
    <row r="91" spans="1:62" ht="3.75" customHeight="1" collapsed="1" thickBot="1" x14ac:dyDescent="0.3">
      <c r="A91" s="194"/>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7"/>
      <c r="AT91" s="77"/>
      <c r="AU91" s="77"/>
      <c r="AV91" s="77"/>
      <c r="AW91" s="77"/>
      <c r="AX91" s="77"/>
      <c r="AY91" s="77"/>
      <c r="AZ91" s="77"/>
      <c r="BA91" s="77"/>
      <c r="BB91" s="77"/>
      <c r="BC91" s="77"/>
      <c r="BD91" s="311"/>
      <c r="BE91" s="77"/>
      <c r="BF91" s="77"/>
      <c r="BG91" s="77"/>
      <c r="BH91" s="77"/>
    </row>
    <row r="92" spans="1:62" ht="60.75" thickBot="1" x14ac:dyDescent="0.3">
      <c r="A92" s="410" t="str">
        <f t="shared" ref="A92" si="32">CONCATENATE("IE_",RIGHT(B92,4),"_",D94)</f>
        <v>IE_B150_36</v>
      </c>
      <c r="B92" s="407" t="str">
        <f t="shared" ref="B92" si="33">+B86</f>
        <v>PE_B150</v>
      </c>
      <c r="C92" s="22" t="s">
        <v>270</v>
      </c>
      <c r="D92" s="31">
        <v>12</v>
      </c>
      <c r="E92" s="22" t="s">
        <v>554</v>
      </c>
      <c r="F92" s="97" t="s">
        <v>467</v>
      </c>
      <c r="G92" s="109" t="s">
        <v>563</v>
      </c>
      <c r="H92" s="32">
        <v>1</v>
      </c>
      <c r="I92" s="22" t="s">
        <v>564</v>
      </c>
      <c r="J92" s="31">
        <v>79.3</v>
      </c>
      <c r="K92" s="22" t="s">
        <v>556</v>
      </c>
      <c r="L92" s="25" t="s">
        <v>673</v>
      </c>
      <c r="M92" s="109" t="s">
        <v>557</v>
      </c>
      <c r="N92" s="25" t="s">
        <v>509</v>
      </c>
      <c r="O92" s="22" t="s">
        <v>680</v>
      </c>
      <c r="P92" s="31">
        <v>0.54</v>
      </c>
      <c r="Q92" s="22" t="s">
        <v>682</v>
      </c>
      <c r="R92" s="31"/>
      <c r="S92" s="22" t="s">
        <v>684</v>
      </c>
      <c r="T92" s="31">
        <v>1.1100000000000001</v>
      </c>
      <c r="U92" s="108" t="s">
        <v>558</v>
      </c>
      <c r="V92" s="28" t="s">
        <v>480</v>
      </c>
      <c r="W92" s="109" t="s">
        <v>687</v>
      </c>
      <c r="X92" s="31"/>
      <c r="Y92" s="108" t="s">
        <v>559</v>
      </c>
      <c r="Z92" s="28" t="s">
        <v>482</v>
      </c>
      <c r="AA92" s="109" t="s">
        <v>575</v>
      </c>
      <c r="AB92" s="25" t="s">
        <v>212</v>
      </c>
      <c r="AC92" s="106" t="s">
        <v>690</v>
      </c>
      <c r="AD92" s="28" t="s">
        <v>691</v>
      </c>
      <c r="AE92" s="22" t="s">
        <v>1176</v>
      </c>
      <c r="AF92" s="31">
        <v>0</v>
      </c>
      <c r="AG92" s="29" t="s">
        <v>694</v>
      </c>
      <c r="AH92" s="101">
        <v>10.24</v>
      </c>
      <c r="AI92" s="22" t="s">
        <v>697</v>
      </c>
      <c r="AJ92" s="31">
        <v>19.82</v>
      </c>
      <c r="AK92" s="22" t="s">
        <v>700</v>
      </c>
      <c r="AL92" s="31">
        <v>0</v>
      </c>
      <c r="AM92" s="22" t="s">
        <v>703</v>
      </c>
      <c r="AN92" s="31">
        <v>20.309999999999999</v>
      </c>
      <c r="AO92" s="154"/>
      <c r="AP92" s="158" t="s">
        <v>720</v>
      </c>
      <c r="AQ92" s="158" t="s">
        <v>721</v>
      </c>
      <c r="AR92" s="158" t="s">
        <v>722</v>
      </c>
      <c r="AS92" s="159" t="s">
        <v>723</v>
      </c>
      <c r="AT92" s="234"/>
      <c r="AU92" s="158" t="s">
        <v>720</v>
      </c>
      <c r="AV92" s="158" t="s">
        <v>721</v>
      </c>
      <c r="AW92" s="158" t="s">
        <v>722</v>
      </c>
      <c r="AX92" s="159" t="s">
        <v>723</v>
      </c>
      <c r="AY92" s="22" t="s">
        <v>561</v>
      </c>
      <c r="AZ92" s="31">
        <v>19.3</v>
      </c>
      <c r="BA92" s="22" t="s">
        <v>1492</v>
      </c>
      <c r="BB92" s="31">
        <v>0</v>
      </c>
      <c r="BC92" s="22" t="s">
        <v>562</v>
      </c>
      <c r="BD92" s="98">
        <f>+AD93+AD94+AF92+AF93+AV94+AX94+AZ93+AZ92+BB92+BB93+BB94</f>
        <v>192.13</v>
      </c>
      <c r="BE92" s="96" t="s">
        <v>712</v>
      </c>
      <c r="BF92" s="25" t="s">
        <v>212</v>
      </c>
      <c r="BG92" s="106" t="s">
        <v>714</v>
      </c>
      <c r="BH92" s="25" t="s">
        <v>212</v>
      </c>
      <c r="BI92" s="22" t="s">
        <v>672</v>
      </c>
      <c r="BJ92" s="97">
        <f>+J93</f>
        <v>79.3</v>
      </c>
    </row>
    <row r="93" spans="1:62" ht="60.75" thickBot="1" x14ac:dyDescent="0.3">
      <c r="A93" s="411"/>
      <c r="B93" s="408"/>
      <c r="C93" s="22" t="s">
        <v>271</v>
      </c>
      <c r="D93" s="31">
        <v>1627</v>
      </c>
      <c r="E93" s="22" t="s">
        <v>443</v>
      </c>
      <c r="F93" s="25" t="s">
        <v>670</v>
      </c>
      <c r="G93" s="109" t="s">
        <v>570</v>
      </c>
      <c r="H93" s="32">
        <v>2</v>
      </c>
      <c r="I93" s="22" t="s">
        <v>672</v>
      </c>
      <c r="J93" s="31">
        <v>79.3</v>
      </c>
      <c r="K93" s="22" t="s">
        <v>565</v>
      </c>
      <c r="L93" s="25" t="s">
        <v>474</v>
      </c>
      <c r="M93" s="109" t="s">
        <v>678</v>
      </c>
      <c r="N93" s="25" t="s">
        <v>494</v>
      </c>
      <c r="O93" s="22" t="s">
        <v>681</v>
      </c>
      <c r="P93" s="31">
        <v>1.1499999999999999</v>
      </c>
      <c r="Q93" s="22" t="s">
        <v>683</v>
      </c>
      <c r="R93" s="31"/>
      <c r="S93" s="109" t="s">
        <v>576</v>
      </c>
      <c r="T93" s="25"/>
      <c r="U93" s="108" t="s">
        <v>685</v>
      </c>
      <c r="V93" s="101">
        <v>1.5</v>
      </c>
      <c r="W93" s="109" t="s">
        <v>573</v>
      </c>
      <c r="X93" s="25"/>
      <c r="Y93" s="108" t="s">
        <v>567</v>
      </c>
      <c r="Z93" s="28" t="s">
        <v>533</v>
      </c>
      <c r="AA93" s="109" t="s">
        <v>577</v>
      </c>
      <c r="AB93" s="25" t="s">
        <v>213</v>
      </c>
      <c r="AC93" s="29" t="s">
        <v>1174</v>
      </c>
      <c r="AD93" s="101">
        <v>13.76</v>
      </c>
      <c r="AE93" s="22" t="s">
        <v>1177</v>
      </c>
      <c r="AF93" s="31">
        <v>31.87</v>
      </c>
      <c r="AG93" s="29" t="s">
        <v>695</v>
      </c>
      <c r="AH93" s="101">
        <v>0</v>
      </c>
      <c r="AI93" s="22" t="s">
        <v>698</v>
      </c>
      <c r="AJ93" s="31">
        <v>4.08</v>
      </c>
      <c r="AK93" s="22" t="s">
        <v>701</v>
      </c>
      <c r="AL93" s="31">
        <v>0</v>
      </c>
      <c r="AM93" s="22" t="s">
        <v>704</v>
      </c>
      <c r="AN93" s="31">
        <v>4.66</v>
      </c>
      <c r="AO93" s="129" t="s">
        <v>1490</v>
      </c>
      <c r="AP93" s="101">
        <v>0</v>
      </c>
      <c r="AQ93" s="101">
        <v>4</v>
      </c>
      <c r="AR93" s="101">
        <v>0</v>
      </c>
      <c r="AS93" s="31">
        <v>4</v>
      </c>
      <c r="AT93" s="129" t="s">
        <v>725</v>
      </c>
      <c r="AU93" s="101">
        <v>0</v>
      </c>
      <c r="AV93" s="101">
        <v>1</v>
      </c>
      <c r="AW93" s="101">
        <v>0</v>
      </c>
      <c r="AX93" s="31">
        <v>1</v>
      </c>
      <c r="AY93" s="22" t="s">
        <v>569</v>
      </c>
      <c r="AZ93" s="31">
        <v>0</v>
      </c>
      <c r="BA93" s="22" t="s">
        <v>1493</v>
      </c>
      <c r="BB93" s="31">
        <v>0</v>
      </c>
      <c r="BC93" s="22" t="s">
        <v>264</v>
      </c>
      <c r="BD93" s="35">
        <f>96.32*3.2</f>
        <v>308.22399999999999</v>
      </c>
      <c r="BE93" s="96" t="s">
        <v>1031</v>
      </c>
      <c r="BF93" s="31"/>
      <c r="BG93" s="22" t="s">
        <v>779</v>
      </c>
      <c r="BH93" s="97">
        <f t="shared" ref="BH93" si="34">+BH87+1</f>
        <v>14</v>
      </c>
    </row>
    <row r="94" spans="1:62" ht="45.75" thickBot="1" x14ac:dyDescent="0.3">
      <c r="A94" s="412"/>
      <c r="B94" s="409"/>
      <c r="C94" s="22" t="s">
        <v>775</v>
      </c>
      <c r="D94" s="310" t="s">
        <v>1617</v>
      </c>
      <c r="E94" s="22" t="s">
        <v>555</v>
      </c>
      <c r="F94" s="31">
        <v>2.9</v>
      </c>
      <c r="G94" s="109" t="s">
        <v>322</v>
      </c>
      <c r="H94" s="307">
        <v>44807</v>
      </c>
      <c r="I94" s="209"/>
      <c r="J94" s="210"/>
      <c r="K94" s="22" t="s">
        <v>572</v>
      </c>
      <c r="L94" s="25" t="s">
        <v>475</v>
      </c>
      <c r="M94" s="109" t="s">
        <v>679</v>
      </c>
      <c r="N94" s="31">
        <v>35</v>
      </c>
      <c r="O94" s="109" t="s">
        <v>464</v>
      </c>
      <c r="P94" s="25"/>
      <c r="Q94" s="109" t="s">
        <v>677</v>
      </c>
      <c r="R94" s="25" t="s">
        <v>512</v>
      </c>
      <c r="S94" s="22" t="s">
        <v>686</v>
      </c>
      <c r="T94" s="31"/>
      <c r="U94" s="108" t="s">
        <v>566</v>
      </c>
      <c r="V94" s="28"/>
      <c r="W94" s="109" t="s">
        <v>688</v>
      </c>
      <c r="X94" s="31"/>
      <c r="Y94" s="108" t="s">
        <v>574</v>
      </c>
      <c r="Z94" s="28" t="s">
        <v>534</v>
      </c>
      <c r="AA94" s="109" t="s">
        <v>689</v>
      </c>
      <c r="AB94" s="31">
        <v>6</v>
      </c>
      <c r="AC94" s="29" t="s">
        <v>1175</v>
      </c>
      <c r="AD94" s="101">
        <v>30.88</v>
      </c>
      <c r="AE94" s="126"/>
      <c r="AF94" s="127"/>
      <c r="AG94" s="29" t="s">
        <v>696</v>
      </c>
      <c r="AH94" s="101">
        <v>0</v>
      </c>
      <c r="AI94" s="22" t="s">
        <v>699</v>
      </c>
      <c r="AJ94" s="31">
        <v>0.9</v>
      </c>
      <c r="AK94" s="22" t="s">
        <v>702</v>
      </c>
      <c r="AL94" s="31">
        <v>0</v>
      </c>
      <c r="AM94" s="22" t="s">
        <v>705</v>
      </c>
      <c r="AN94" s="31">
        <v>0.87</v>
      </c>
      <c r="AO94" s="129" t="s">
        <v>1491</v>
      </c>
      <c r="AP94" s="101">
        <v>0</v>
      </c>
      <c r="AQ94" s="101">
        <v>1</v>
      </c>
      <c r="AR94" s="101">
        <v>0</v>
      </c>
      <c r="AS94" s="31">
        <v>1</v>
      </c>
      <c r="AT94" s="126"/>
      <c r="AU94" s="22" t="s">
        <v>560</v>
      </c>
      <c r="AV94" s="31">
        <v>0</v>
      </c>
      <c r="AW94" s="22" t="s">
        <v>568</v>
      </c>
      <c r="AX94" s="31">
        <v>96.32</v>
      </c>
      <c r="AY94" s="96"/>
      <c r="AZ94" s="107"/>
      <c r="BA94" s="22" t="s">
        <v>1494</v>
      </c>
      <c r="BB94" s="31">
        <v>0</v>
      </c>
      <c r="BC94" s="128" t="s">
        <v>706</v>
      </c>
      <c r="BD94" s="98">
        <f>IF(BD93=0,"ASS",+BD92/BD93)</f>
        <v>0.62334535921926915</v>
      </c>
      <c r="BE94" s="96" t="s">
        <v>713</v>
      </c>
      <c r="BF94" s="31"/>
      <c r="BG94" s="22" t="s">
        <v>780</v>
      </c>
      <c r="BH94" s="97">
        <f>VLOOKUP(B92,'[2]1. Elenco_edifici_ED'!$A:$S,15,FALSE)</f>
        <v>16</v>
      </c>
    </row>
    <row r="95" spans="1:62" ht="3.75" customHeight="1" x14ac:dyDescent="0.25">
      <c r="A95" s="193"/>
      <c r="B95" s="155"/>
      <c r="C95" s="77"/>
      <c r="D95" s="156"/>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7"/>
      <c r="AQ95" s="77"/>
      <c r="AR95" s="77"/>
      <c r="AS95" s="77"/>
      <c r="AT95" s="77"/>
      <c r="AU95" s="77"/>
      <c r="AV95" s="77"/>
      <c r="AW95" s="77"/>
      <c r="AX95" s="77"/>
      <c r="AY95" s="77"/>
      <c r="AZ95" s="77"/>
      <c r="BA95" s="77"/>
      <c r="BB95" s="77"/>
      <c r="BC95" s="157"/>
      <c r="BD95" s="311"/>
      <c r="BE95" s="77"/>
      <c r="BF95" s="77"/>
      <c r="BG95" s="77"/>
      <c r="BH95" s="77"/>
    </row>
    <row r="96" spans="1:62" ht="3.75" customHeight="1" x14ac:dyDescent="0.25">
      <c r="A96" s="193"/>
      <c r="B96" s="155"/>
      <c r="C96" s="77"/>
      <c r="D96" s="156"/>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c r="AS96" s="77"/>
      <c r="AT96" s="77"/>
      <c r="AU96" s="77"/>
      <c r="AV96" s="77"/>
      <c r="AW96" s="77"/>
      <c r="AX96" s="77"/>
      <c r="AY96" s="77"/>
      <c r="AZ96" s="77"/>
      <c r="BA96" s="77"/>
      <c r="BB96" s="77"/>
      <c r="BC96" s="157"/>
      <c r="BD96" s="311"/>
      <c r="BE96" s="77"/>
      <c r="BF96" s="77"/>
      <c r="BG96" s="77"/>
      <c r="BH96" s="77"/>
    </row>
    <row r="97" spans="1:62" ht="3.75" customHeight="1" collapsed="1" thickBot="1" x14ac:dyDescent="0.3">
      <c r="A97" s="194"/>
      <c r="B97" s="77"/>
      <c r="C97" s="77"/>
      <c r="D97" s="77"/>
      <c r="E97" s="77"/>
      <c r="F97" s="77"/>
      <c r="G97" s="77"/>
      <c r="H97" s="77"/>
      <c r="I97" s="77"/>
      <c r="J97" s="77"/>
      <c r="K97" s="77"/>
      <c r="L97" s="77"/>
      <c r="M97" s="77"/>
      <c r="N97" s="77"/>
      <c r="O97" s="77"/>
      <c r="P97" s="77"/>
      <c r="Q97" s="77"/>
      <c r="R97" s="77"/>
      <c r="S97" s="77"/>
      <c r="T97" s="77"/>
      <c r="U97" s="77"/>
      <c r="V97" s="77"/>
      <c r="W97" s="77"/>
      <c r="X97" s="77"/>
      <c r="Y97" s="77"/>
      <c r="Z97" s="77"/>
      <c r="AA97" s="77"/>
      <c r="AB97" s="77"/>
      <c r="AC97" s="77"/>
      <c r="AD97" s="77"/>
      <c r="AE97" s="77"/>
      <c r="AF97" s="77"/>
      <c r="AG97" s="77"/>
      <c r="AH97" s="77"/>
      <c r="AI97" s="77"/>
      <c r="AJ97" s="77"/>
      <c r="AK97" s="77"/>
      <c r="AL97" s="77"/>
      <c r="AM97" s="77"/>
      <c r="AN97" s="77"/>
      <c r="AO97" s="77"/>
      <c r="AP97" s="77"/>
      <c r="AQ97" s="77"/>
      <c r="AR97" s="77"/>
      <c r="AS97" s="77"/>
      <c r="AT97" s="77"/>
      <c r="AU97" s="77"/>
      <c r="AV97" s="77"/>
      <c r="AW97" s="77"/>
      <c r="AX97" s="77"/>
      <c r="AY97" s="77"/>
      <c r="AZ97" s="77"/>
      <c r="BA97" s="77"/>
      <c r="BB97" s="77"/>
      <c r="BC97" s="77"/>
      <c r="BD97" s="311"/>
      <c r="BE97" s="77"/>
      <c r="BF97" s="77"/>
      <c r="BG97" s="77"/>
      <c r="BH97" s="77"/>
    </row>
    <row r="98" spans="1:62" ht="60.75" thickBot="1" x14ac:dyDescent="0.3">
      <c r="A98" s="410" t="str">
        <f t="shared" ref="A98" si="35">CONCATENATE("IE_",RIGHT(B98,4),"_",D100)</f>
        <v>IE_B150_37</v>
      </c>
      <c r="B98" s="407" t="str">
        <f t="shared" ref="B98" si="36">+B92</f>
        <v>PE_B150</v>
      </c>
      <c r="C98" s="22" t="s">
        <v>270</v>
      </c>
      <c r="D98" s="31">
        <v>12</v>
      </c>
      <c r="E98" s="22" t="s">
        <v>554</v>
      </c>
      <c r="F98" s="97" t="s">
        <v>467</v>
      </c>
      <c r="G98" s="109" t="s">
        <v>563</v>
      </c>
      <c r="H98" s="32">
        <v>1</v>
      </c>
      <c r="I98" s="22" t="s">
        <v>564</v>
      </c>
      <c r="J98" s="31">
        <v>79.3</v>
      </c>
      <c r="K98" s="22" t="s">
        <v>556</v>
      </c>
      <c r="L98" s="25" t="s">
        <v>673</v>
      </c>
      <c r="M98" s="109" t="s">
        <v>557</v>
      </c>
      <c r="N98" s="25" t="s">
        <v>509</v>
      </c>
      <c r="O98" s="22" t="s">
        <v>680</v>
      </c>
      <c r="P98" s="31">
        <v>0.54</v>
      </c>
      <c r="Q98" s="22" t="s">
        <v>682</v>
      </c>
      <c r="R98" s="31"/>
      <c r="S98" s="22" t="s">
        <v>684</v>
      </c>
      <c r="T98" s="31">
        <v>1.1100000000000001</v>
      </c>
      <c r="U98" s="108" t="s">
        <v>558</v>
      </c>
      <c r="V98" s="28" t="s">
        <v>480</v>
      </c>
      <c r="W98" s="109" t="s">
        <v>687</v>
      </c>
      <c r="X98" s="31"/>
      <c r="Y98" s="108" t="s">
        <v>559</v>
      </c>
      <c r="Z98" s="28" t="s">
        <v>482</v>
      </c>
      <c r="AA98" s="109" t="s">
        <v>575</v>
      </c>
      <c r="AB98" s="25" t="s">
        <v>212</v>
      </c>
      <c r="AC98" s="106" t="s">
        <v>690</v>
      </c>
      <c r="AD98" s="28" t="s">
        <v>691</v>
      </c>
      <c r="AE98" s="22" t="s">
        <v>1176</v>
      </c>
      <c r="AF98" s="101">
        <v>13.76</v>
      </c>
      <c r="AG98" s="29" t="s">
        <v>694</v>
      </c>
      <c r="AH98" s="31">
        <v>29.57</v>
      </c>
      <c r="AI98" s="22" t="s">
        <v>697</v>
      </c>
      <c r="AJ98" s="31">
        <v>19.82</v>
      </c>
      <c r="AK98" s="22" t="s">
        <v>700</v>
      </c>
      <c r="AL98" s="101">
        <v>10.24</v>
      </c>
      <c r="AM98" s="22" t="s">
        <v>703</v>
      </c>
      <c r="AN98" s="31">
        <v>20.309999999999999</v>
      </c>
      <c r="AO98" s="154"/>
      <c r="AP98" s="158" t="s">
        <v>720</v>
      </c>
      <c r="AQ98" s="158" t="s">
        <v>721</v>
      </c>
      <c r="AR98" s="158" t="s">
        <v>722</v>
      </c>
      <c r="AS98" s="159" t="s">
        <v>723</v>
      </c>
      <c r="AT98" s="234"/>
      <c r="AU98" s="158" t="s">
        <v>720</v>
      </c>
      <c r="AV98" s="158" t="s">
        <v>721</v>
      </c>
      <c r="AW98" s="158" t="s">
        <v>722</v>
      </c>
      <c r="AX98" s="159" t="s">
        <v>723</v>
      </c>
      <c r="AY98" s="22" t="s">
        <v>561</v>
      </c>
      <c r="AZ98" s="31">
        <v>19.3</v>
      </c>
      <c r="BA98" s="22" t="s">
        <v>1492</v>
      </c>
      <c r="BB98" s="31">
        <v>0</v>
      </c>
      <c r="BC98" s="22" t="s">
        <v>562</v>
      </c>
      <c r="BD98" s="98">
        <f>+AD99+AD100+AF98+AF99+AV100+AX100+AZ99+AZ98+BB98+BB99+BB100</f>
        <v>229.25</v>
      </c>
      <c r="BE98" s="96" t="s">
        <v>712</v>
      </c>
      <c r="BF98" s="25" t="s">
        <v>212</v>
      </c>
      <c r="BG98" s="106" t="s">
        <v>714</v>
      </c>
      <c r="BH98" s="25" t="s">
        <v>212</v>
      </c>
      <c r="BI98" s="22" t="s">
        <v>672</v>
      </c>
      <c r="BJ98" s="97">
        <f>+J99</f>
        <v>79.3</v>
      </c>
    </row>
    <row r="99" spans="1:62" ht="60.75" thickBot="1" x14ac:dyDescent="0.3">
      <c r="A99" s="411"/>
      <c r="B99" s="408"/>
      <c r="C99" s="22" t="s">
        <v>271</v>
      </c>
      <c r="D99" s="31">
        <v>1627</v>
      </c>
      <c r="E99" s="22" t="s">
        <v>443</v>
      </c>
      <c r="F99" s="25" t="s">
        <v>670</v>
      </c>
      <c r="G99" s="109" t="s">
        <v>570</v>
      </c>
      <c r="H99" s="32">
        <v>2</v>
      </c>
      <c r="I99" s="22" t="s">
        <v>672</v>
      </c>
      <c r="J99" s="31">
        <v>79.3</v>
      </c>
      <c r="K99" s="22" t="s">
        <v>565</v>
      </c>
      <c r="L99" s="25" t="s">
        <v>474</v>
      </c>
      <c r="M99" s="109" t="s">
        <v>678</v>
      </c>
      <c r="N99" s="25" t="s">
        <v>494</v>
      </c>
      <c r="O99" s="22" t="s">
        <v>681</v>
      </c>
      <c r="P99" s="31">
        <v>1.1499999999999999</v>
      </c>
      <c r="Q99" s="22" t="s">
        <v>683</v>
      </c>
      <c r="R99" s="31"/>
      <c r="S99" s="109" t="s">
        <v>576</v>
      </c>
      <c r="T99" s="25"/>
      <c r="U99" s="108" t="s">
        <v>685</v>
      </c>
      <c r="V99" s="101">
        <v>1.5</v>
      </c>
      <c r="W99" s="109" t="s">
        <v>573</v>
      </c>
      <c r="X99" s="25"/>
      <c r="Y99" s="108" t="s">
        <v>567</v>
      </c>
      <c r="Z99" s="28" t="s">
        <v>533</v>
      </c>
      <c r="AA99" s="109" t="s">
        <v>577</v>
      </c>
      <c r="AB99" s="25" t="s">
        <v>213</v>
      </c>
      <c r="AC99" s="29" t="s">
        <v>1174</v>
      </c>
      <c r="AD99" s="101">
        <v>37.119999999999997</v>
      </c>
      <c r="AE99" s="22" t="s">
        <v>1177</v>
      </c>
      <c r="AF99" s="31">
        <v>31.87</v>
      </c>
      <c r="AG99" s="29" t="s">
        <v>695</v>
      </c>
      <c r="AH99" s="31">
        <v>0.84</v>
      </c>
      <c r="AI99" s="22" t="s">
        <v>698</v>
      </c>
      <c r="AJ99" s="31">
        <v>4.08</v>
      </c>
      <c r="AK99" s="22" t="s">
        <v>701</v>
      </c>
      <c r="AL99" s="31">
        <v>0</v>
      </c>
      <c r="AM99" s="22" t="s">
        <v>704</v>
      </c>
      <c r="AN99" s="31">
        <v>4.66</v>
      </c>
      <c r="AO99" s="129" t="s">
        <v>1490</v>
      </c>
      <c r="AP99" s="101">
        <v>1</v>
      </c>
      <c r="AQ99" s="101">
        <v>4</v>
      </c>
      <c r="AR99" s="101">
        <v>0</v>
      </c>
      <c r="AS99" s="31">
        <v>4</v>
      </c>
      <c r="AT99" s="129" t="s">
        <v>725</v>
      </c>
      <c r="AU99" s="101">
        <v>0</v>
      </c>
      <c r="AV99" s="101">
        <v>1</v>
      </c>
      <c r="AW99" s="101">
        <v>0</v>
      </c>
      <c r="AX99" s="31">
        <v>1</v>
      </c>
      <c r="AY99" s="22" t="s">
        <v>569</v>
      </c>
      <c r="AZ99" s="31">
        <v>0</v>
      </c>
      <c r="BA99" s="22" t="s">
        <v>1493</v>
      </c>
      <c r="BB99" s="31">
        <v>0</v>
      </c>
      <c r="BC99" s="22" t="s">
        <v>264</v>
      </c>
      <c r="BD99" s="35">
        <f>96.32*3.2</f>
        <v>308.22399999999999</v>
      </c>
      <c r="BE99" s="96" t="s">
        <v>1031</v>
      </c>
      <c r="BF99" s="31"/>
      <c r="BG99" s="22" t="s">
        <v>779</v>
      </c>
      <c r="BH99" s="97">
        <f t="shared" ref="BH99" si="37">+BH93+1</f>
        <v>15</v>
      </c>
    </row>
    <row r="100" spans="1:62" ht="45.75" thickBot="1" x14ac:dyDescent="0.3">
      <c r="A100" s="412"/>
      <c r="B100" s="409"/>
      <c r="C100" s="22" t="s">
        <v>775</v>
      </c>
      <c r="D100" s="310" t="s">
        <v>1640</v>
      </c>
      <c r="E100" s="22" t="s">
        <v>555</v>
      </c>
      <c r="F100" s="31">
        <v>2.9</v>
      </c>
      <c r="G100" s="109" t="s">
        <v>322</v>
      </c>
      <c r="H100" s="307">
        <v>44807</v>
      </c>
      <c r="I100" s="209"/>
      <c r="J100" s="210"/>
      <c r="K100" s="22" t="s">
        <v>572</v>
      </c>
      <c r="L100" s="25" t="s">
        <v>475</v>
      </c>
      <c r="M100" s="109" t="s">
        <v>679</v>
      </c>
      <c r="N100" s="31">
        <v>35</v>
      </c>
      <c r="O100" s="109" t="s">
        <v>464</v>
      </c>
      <c r="P100" s="25"/>
      <c r="Q100" s="109" t="s">
        <v>677</v>
      </c>
      <c r="R100" s="25" t="s">
        <v>512</v>
      </c>
      <c r="S100" s="22" t="s">
        <v>686</v>
      </c>
      <c r="T100" s="31"/>
      <c r="U100" s="108" t="s">
        <v>566</v>
      </c>
      <c r="V100" s="28"/>
      <c r="W100" s="109" t="s">
        <v>688</v>
      </c>
      <c r="X100" s="31"/>
      <c r="Y100" s="108" t="s">
        <v>574</v>
      </c>
      <c r="Z100" s="28" t="s">
        <v>534</v>
      </c>
      <c r="AA100" s="109" t="s">
        <v>689</v>
      </c>
      <c r="AB100" s="31">
        <v>6</v>
      </c>
      <c r="AC100" s="29" t="s">
        <v>1175</v>
      </c>
      <c r="AD100" s="101">
        <v>30.88</v>
      </c>
      <c r="AE100" s="126"/>
      <c r="AF100" s="127"/>
      <c r="AG100" s="29" t="s">
        <v>696</v>
      </c>
      <c r="AH100" s="31">
        <v>0.18</v>
      </c>
      <c r="AI100" s="22" t="s">
        <v>699</v>
      </c>
      <c r="AJ100" s="31">
        <v>0.9</v>
      </c>
      <c r="AK100" s="22" t="s">
        <v>702</v>
      </c>
      <c r="AL100" s="31">
        <v>0</v>
      </c>
      <c r="AM100" s="22" t="s">
        <v>705</v>
      </c>
      <c r="AN100" s="31">
        <v>0.87</v>
      </c>
      <c r="AO100" s="129" t="s">
        <v>1491</v>
      </c>
      <c r="AP100" s="101">
        <v>0</v>
      </c>
      <c r="AQ100" s="101">
        <v>1</v>
      </c>
      <c r="AR100" s="101">
        <v>0</v>
      </c>
      <c r="AS100" s="31">
        <v>1</v>
      </c>
      <c r="AT100" s="126"/>
      <c r="AU100" s="22" t="s">
        <v>560</v>
      </c>
      <c r="AV100" s="31">
        <v>0</v>
      </c>
      <c r="AW100" s="22" t="s">
        <v>568</v>
      </c>
      <c r="AX100" s="31">
        <v>96.32</v>
      </c>
      <c r="AY100" s="96"/>
      <c r="AZ100" s="107"/>
      <c r="BA100" s="22" t="s">
        <v>1494</v>
      </c>
      <c r="BB100" s="31">
        <v>0</v>
      </c>
      <c r="BC100" s="128" t="s">
        <v>706</v>
      </c>
      <c r="BD100" s="98">
        <f>IF(BD99=0,"ASS",+BD98/BD99)</f>
        <v>0.74377725290697672</v>
      </c>
      <c r="BE100" s="96" t="s">
        <v>713</v>
      </c>
      <c r="BF100" s="31"/>
      <c r="BG100" s="22" t="s">
        <v>780</v>
      </c>
      <c r="BH100" s="97">
        <f>VLOOKUP(B98,'[2]1. Elenco_edifici_ED'!$A:$S,15,FALSE)</f>
        <v>16</v>
      </c>
    </row>
    <row r="101" spans="1:62" ht="3.75" customHeight="1" x14ac:dyDescent="0.25">
      <c r="A101" s="193"/>
      <c r="B101" s="155"/>
      <c r="C101" s="77"/>
      <c r="D101" s="156"/>
      <c r="E101" s="77"/>
      <c r="F101" s="77"/>
      <c r="G101" s="77"/>
      <c r="H101" s="77"/>
      <c r="I101" s="77"/>
      <c r="J101" s="77"/>
      <c r="K101" s="77"/>
      <c r="L101" s="77"/>
      <c r="M101" s="77"/>
      <c r="N101" s="77"/>
      <c r="O101" s="77"/>
      <c r="P101" s="77"/>
      <c r="Q101" s="77"/>
      <c r="R101" s="77"/>
      <c r="S101" s="77"/>
      <c r="T101" s="77"/>
      <c r="U101" s="77"/>
      <c r="V101" s="77"/>
      <c r="W101" s="77"/>
      <c r="X101" s="77"/>
      <c r="Y101" s="77"/>
      <c r="Z101" s="77"/>
      <c r="AA101" s="77"/>
      <c r="AB101" s="77"/>
      <c r="AC101" s="77"/>
      <c r="AD101" s="77"/>
      <c r="AE101" s="77"/>
      <c r="AF101" s="77"/>
      <c r="AG101" s="77"/>
      <c r="AH101" s="77"/>
      <c r="AI101" s="77"/>
      <c r="AJ101" s="77"/>
      <c r="AK101" s="77"/>
      <c r="AL101" s="77"/>
      <c r="AM101" s="77"/>
      <c r="AN101" s="77"/>
      <c r="AO101" s="77"/>
      <c r="AP101" s="77"/>
      <c r="AQ101" s="77"/>
      <c r="AR101" s="77"/>
      <c r="AS101" s="77"/>
      <c r="AT101" s="77"/>
      <c r="AU101" s="77"/>
      <c r="AV101" s="77"/>
      <c r="AW101" s="77"/>
      <c r="AX101" s="77"/>
      <c r="AY101" s="77"/>
      <c r="AZ101" s="77"/>
      <c r="BA101" s="77"/>
      <c r="BB101" s="77"/>
      <c r="BC101" s="157"/>
      <c r="BD101" s="311"/>
      <c r="BE101" s="77"/>
      <c r="BF101" s="77"/>
      <c r="BG101" s="77"/>
      <c r="BH101" s="77"/>
    </row>
    <row r="102" spans="1:62" ht="3.75" customHeight="1" x14ac:dyDescent="0.25">
      <c r="A102" s="193"/>
      <c r="B102" s="155"/>
      <c r="C102" s="77"/>
      <c r="D102" s="156"/>
      <c r="E102" s="77"/>
      <c r="F102" s="77"/>
      <c r="G102" s="77"/>
      <c r="H102" s="77"/>
      <c r="I102" s="77"/>
      <c r="J102" s="77"/>
      <c r="K102" s="77"/>
      <c r="L102" s="77"/>
      <c r="M102" s="77"/>
      <c r="N102" s="77"/>
      <c r="O102" s="77"/>
      <c r="P102" s="77"/>
      <c r="Q102" s="77"/>
      <c r="R102" s="77"/>
      <c r="S102" s="77"/>
      <c r="T102" s="77"/>
      <c r="U102" s="77"/>
      <c r="V102" s="77"/>
      <c r="W102" s="77"/>
      <c r="X102" s="77"/>
      <c r="Y102" s="77"/>
      <c r="Z102" s="77"/>
      <c r="AA102" s="77"/>
      <c r="AB102" s="77"/>
      <c r="AC102" s="77"/>
      <c r="AD102" s="77"/>
      <c r="AE102" s="77"/>
      <c r="AF102" s="77"/>
      <c r="AG102" s="77"/>
      <c r="AH102" s="77"/>
      <c r="AI102" s="77"/>
      <c r="AJ102" s="77"/>
      <c r="AK102" s="77"/>
      <c r="AL102" s="77"/>
      <c r="AM102" s="77"/>
      <c r="AN102" s="77"/>
      <c r="AO102" s="77"/>
      <c r="AP102" s="77"/>
      <c r="AQ102" s="77"/>
      <c r="AR102" s="77"/>
      <c r="AS102" s="77"/>
      <c r="AT102" s="77"/>
      <c r="AU102" s="77"/>
      <c r="AV102" s="77"/>
      <c r="AW102" s="77"/>
      <c r="AX102" s="77"/>
      <c r="AY102" s="77"/>
      <c r="AZ102" s="77"/>
      <c r="BA102" s="77"/>
      <c r="BB102" s="77"/>
      <c r="BC102" s="157"/>
      <c r="BD102" s="311"/>
      <c r="BE102" s="77"/>
      <c r="BF102" s="77"/>
      <c r="BG102" s="77"/>
      <c r="BH102" s="77"/>
    </row>
    <row r="103" spans="1:62" ht="3.75" customHeight="1" collapsed="1" thickBot="1" x14ac:dyDescent="0.3">
      <c r="A103" s="194"/>
      <c r="B103" s="77"/>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c r="AS103" s="77"/>
      <c r="AT103" s="77"/>
      <c r="AU103" s="77"/>
      <c r="AV103" s="77"/>
      <c r="AW103" s="77"/>
      <c r="AX103" s="77"/>
      <c r="AY103" s="77"/>
      <c r="AZ103" s="77"/>
      <c r="BA103" s="77"/>
      <c r="BB103" s="77"/>
      <c r="BC103" s="77"/>
      <c r="BD103" s="311"/>
      <c r="BE103" s="77"/>
      <c r="BF103" s="77"/>
      <c r="BG103" s="77"/>
      <c r="BH103" s="77"/>
    </row>
    <row r="104" spans="1:62" ht="60.75" thickBot="1" x14ac:dyDescent="0.3">
      <c r="A104" s="410" t="str">
        <f t="shared" ref="A104" si="38">CONCATENATE("IE_",RIGHT(B104,4),"_",D106)</f>
        <v>IE_B150_</v>
      </c>
      <c r="B104" s="407" t="str">
        <f t="shared" ref="B104" si="39">+B98</f>
        <v>PE_B150</v>
      </c>
      <c r="C104" s="22" t="s">
        <v>270</v>
      </c>
      <c r="D104" s="31"/>
      <c r="E104" s="22" t="s">
        <v>554</v>
      </c>
      <c r="F104" s="97" t="s">
        <v>467</v>
      </c>
      <c r="G104" s="109" t="s">
        <v>563</v>
      </c>
      <c r="H104" s="32"/>
      <c r="I104" s="22" t="s">
        <v>564</v>
      </c>
      <c r="J104" s="31"/>
      <c r="K104" s="22" t="s">
        <v>556</v>
      </c>
      <c r="L104" s="25"/>
      <c r="M104" s="109" t="s">
        <v>557</v>
      </c>
      <c r="N104" s="25"/>
      <c r="O104" s="22" t="s">
        <v>680</v>
      </c>
      <c r="P104" s="31"/>
      <c r="Q104" s="22" t="s">
        <v>682</v>
      </c>
      <c r="R104" s="31"/>
      <c r="S104" s="22" t="s">
        <v>684</v>
      </c>
      <c r="T104" s="31"/>
      <c r="U104" s="108" t="s">
        <v>558</v>
      </c>
      <c r="V104" s="28"/>
      <c r="W104" s="109" t="s">
        <v>687</v>
      </c>
      <c r="X104" s="31"/>
      <c r="Y104" s="108" t="s">
        <v>559</v>
      </c>
      <c r="Z104" s="28"/>
      <c r="AA104" s="109" t="s">
        <v>575</v>
      </c>
      <c r="AB104" s="25"/>
      <c r="AC104" s="106" t="s">
        <v>690</v>
      </c>
      <c r="AD104" s="28"/>
      <c r="AE104" s="22" t="s">
        <v>1176</v>
      </c>
      <c r="AF104" s="31"/>
      <c r="AG104" s="29" t="s">
        <v>694</v>
      </c>
      <c r="AH104" s="101"/>
      <c r="AI104" s="22" t="s">
        <v>697</v>
      </c>
      <c r="AJ104" s="31"/>
      <c r="AK104" s="22" t="s">
        <v>700</v>
      </c>
      <c r="AL104" s="31"/>
      <c r="AM104" s="22" t="s">
        <v>703</v>
      </c>
      <c r="AN104" s="31"/>
      <c r="AO104" s="154"/>
      <c r="AP104" s="158" t="s">
        <v>720</v>
      </c>
      <c r="AQ104" s="158" t="s">
        <v>721</v>
      </c>
      <c r="AR104" s="158" t="s">
        <v>722</v>
      </c>
      <c r="AS104" s="159" t="s">
        <v>723</v>
      </c>
      <c r="AT104" s="234"/>
      <c r="AU104" s="158" t="s">
        <v>720</v>
      </c>
      <c r="AV104" s="158" t="s">
        <v>721</v>
      </c>
      <c r="AW104" s="158" t="s">
        <v>722</v>
      </c>
      <c r="AX104" s="159" t="s">
        <v>723</v>
      </c>
      <c r="AY104" s="22" t="s">
        <v>561</v>
      </c>
      <c r="AZ104" s="31"/>
      <c r="BA104" s="22" t="s">
        <v>1492</v>
      </c>
      <c r="BB104" s="31"/>
      <c r="BC104" s="22" t="s">
        <v>562</v>
      </c>
      <c r="BD104" s="98">
        <f t="shared" ref="BD104" si="40">+AD105+AD106+AF104+AF105+AV106+AX106+AZ105+AZ104+BB104+BB105+BB106</f>
        <v>0</v>
      </c>
      <c r="BE104" s="96" t="s">
        <v>712</v>
      </c>
      <c r="BF104" s="25"/>
      <c r="BG104" s="106" t="s">
        <v>714</v>
      </c>
      <c r="BH104" s="25"/>
      <c r="BI104" s="22" t="s">
        <v>672</v>
      </c>
      <c r="BJ104" s="97">
        <f>+J105</f>
        <v>0</v>
      </c>
    </row>
    <row r="105" spans="1:62" ht="60.75" thickBot="1" x14ac:dyDescent="0.3">
      <c r="A105" s="411"/>
      <c r="B105" s="408"/>
      <c r="C105" s="22" t="s">
        <v>271</v>
      </c>
      <c r="D105" s="31"/>
      <c r="E105" s="22" t="s">
        <v>443</v>
      </c>
      <c r="F105" s="25"/>
      <c r="G105" s="109" t="s">
        <v>570</v>
      </c>
      <c r="H105" s="32"/>
      <c r="I105" s="22" t="s">
        <v>672</v>
      </c>
      <c r="J105" s="31"/>
      <c r="K105" s="22" t="s">
        <v>565</v>
      </c>
      <c r="L105" s="25"/>
      <c r="M105" s="109" t="s">
        <v>678</v>
      </c>
      <c r="N105" s="25"/>
      <c r="O105" s="22" t="s">
        <v>681</v>
      </c>
      <c r="P105" s="31"/>
      <c r="Q105" s="22" t="s">
        <v>683</v>
      </c>
      <c r="R105" s="31"/>
      <c r="S105" s="109" t="s">
        <v>576</v>
      </c>
      <c r="T105" s="25"/>
      <c r="U105" s="108" t="s">
        <v>685</v>
      </c>
      <c r="V105" s="101"/>
      <c r="W105" s="109" t="s">
        <v>573</v>
      </c>
      <c r="X105" s="25"/>
      <c r="Y105" s="108" t="s">
        <v>567</v>
      </c>
      <c r="Z105" s="28"/>
      <c r="AA105" s="109" t="s">
        <v>577</v>
      </c>
      <c r="AB105" s="25"/>
      <c r="AC105" s="29" t="s">
        <v>1174</v>
      </c>
      <c r="AD105" s="101"/>
      <c r="AE105" s="22" t="s">
        <v>1177</v>
      </c>
      <c r="AF105" s="31"/>
      <c r="AG105" s="29" t="s">
        <v>695</v>
      </c>
      <c r="AH105" s="101"/>
      <c r="AI105" s="22" t="s">
        <v>698</v>
      </c>
      <c r="AJ105" s="31"/>
      <c r="AK105" s="22" t="s">
        <v>701</v>
      </c>
      <c r="AL105" s="31"/>
      <c r="AM105" s="22" t="s">
        <v>704</v>
      </c>
      <c r="AN105" s="31"/>
      <c r="AO105" s="129" t="s">
        <v>1490</v>
      </c>
      <c r="AP105" s="101"/>
      <c r="AQ105" s="101"/>
      <c r="AR105" s="101"/>
      <c r="AS105" s="31"/>
      <c r="AT105" s="129" t="s">
        <v>725</v>
      </c>
      <c r="AU105" s="101"/>
      <c r="AV105" s="101"/>
      <c r="AW105" s="101"/>
      <c r="AX105" s="31"/>
      <c r="AY105" s="22" t="s">
        <v>569</v>
      </c>
      <c r="AZ105" s="31"/>
      <c r="BA105" s="22" t="s">
        <v>1493</v>
      </c>
      <c r="BB105" s="31"/>
      <c r="BC105" s="22" t="s">
        <v>264</v>
      </c>
      <c r="BD105" s="35"/>
      <c r="BE105" s="96" t="s">
        <v>1031</v>
      </c>
      <c r="BF105" s="31"/>
      <c r="BG105" s="22" t="s">
        <v>779</v>
      </c>
      <c r="BH105" s="97">
        <f t="shared" si="22"/>
        <v>16</v>
      </c>
    </row>
    <row r="106" spans="1:62" ht="45.75" thickBot="1" x14ac:dyDescent="0.3">
      <c r="A106" s="412"/>
      <c r="B106" s="409"/>
      <c r="C106" s="22" t="s">
        <v>775</v>
      </c>
      <c r="D106" s="310"/>
      <c r="E106" s="22" t="s">
        <v>555</v>
      </c>
      <c r="F106" s="31"/>
      <c r="G106" s="109" t="s">
        <v>322</v>
      </c>
      <c r="H106" s="307"/>
      <c r="I106" s="209" t="s">
        <v>571</v>
      </c>
      <c r="J106" s="210"/>
      <c r="K106" s="22" t="s">
        <v>572</v>
      </c>
      <c r="L106" s="25"/>
      <c r="M106" s="109" t="s">
        <v>679</v>
      </c>
      <c r="N106" s="31"/>
      <c r="O106" s="109" t="s">
        <v>464</v>
      </c>
      <c r="P106" s="25"/>
      <c r="Q106" s="109" t="s">
        <v>677</v>
      </c>
      <c r="R106" s="25"/>
      <c r="S106" s="22" t="s">
        <v>686</v>
      </c>
      <c r="T106" s="31"/>
      <c r="U106" s="108" t="s">
        <v>566</v>
      </c>
      <c r="V106" s="28"/>
      <c r="W106" s="109" t="s">
        <v>688</v>
      </c>
      <c r="X106" s="31"/>
      <c r="Y106" s="108" t="s">
        <v>574</v>
      </c>
      <c r="Z106" s="28"/>
      <c r="AA106" s="109" t="s">
        <v>689</v>
      </c>
      <c r="AB106" s="31"/>
      <c r="AC106" s="29" t="s">
        <v>1175</v>
      </c>
      <c r="AD106" s="101"/>
      <c r="AE106" s="126"/>
      <c r="AF106" s="127"/>
      <c r="AG106" s="29" t="s">
        <v>696</v>
      </c>
      <c r="AH106" s="101"/>
      <c r="AI106" s="22" t="s">
        <v>699</v>
      </c>
      <c r="AJ106" s="31"/>
      <c r="AK106" s="22" t="s">
        <v>702</v>
      </c>
      <c r="AL106" s="31"/>
      <c r="AM106" s="22" t="s">
        <v>705</v>
      </c>
      <c r="AN106" s="31"/>
      <c r="AO106" s="129" t="s">
        <v>1491</v>
      </c>
      <c r="AP106" s="101"/>
      <c r="AQ106" s="101"/>
      <c r="AR106" s="101"/>
      <c r="AS106" s="31"/>
      <c r="AT106" s="126"/>
      <c r="AU106" s="22" t="s">
        <v>560</v>
      </c>
      <c r="AV106" s="31"/>
      <c r="AW106" s="22" t="s">
        <v>568</v>
      </c>
      <c r="AX106" s="31"/>
      <c r="AY106" s="96"/>
      <c r="AZ106" s="107"/>
      <c r="BA106" s="22" t="s">
        <v>1494</v>
      </c>
      <c r="BB106" s="31"/>
      <c r="BC106" s="128" t="s">
        <v>706</v>
      </c>
      <c r="BD106" s="98" t="str">
        <f t="shared" ref="BD106" si="41">IF(BD105=0,"ASS",+BD104/BD105)</f>
        <v>ASS</v>
      </c>
      <c r="BE106" s="96" t="s">
        <v>713</v>
      </c>
      <c r="BF106" s="31"/>
      <c r="BG106" s="22" t="s">
        <v>780</v>
      </c>
      <c r="BH106" s="97">
        <f>VLOOKUP(B104,'1. Elenco_edifici_ED'!$A:$S,15,FALSE)</f>
        <v>16</v>
      </c>
    </row>
    <row r="107" spans="1:62" ht="3.75" customHeight="1" x14ac:dyDescent="0.25">
      <c r="A107" s="193"/>
      <c r="B107" s="155"/>
      <c r="C107" s="77"/>
      <c r="D107" s="156"/>
      <c r="E107" s="77"/>
      <c r="F107" s="77"/>
      <c r="G107" s="77"/>
      <c r="H107" s="77"/>
      <c r="I107" s="77"/>
      <c r="J107" s="77"/>
      <c r="K107" s="77"/>
      <c r="L107" s="77"/>
      <c r="M107" s="77"/>
      <c r="N107" s="77"/>
      <c r="O107" s="77"/>
      <c r="P107" s="77"/>
      <c r="Q107" s="77"/>
      <c r="R107" s="77"/>
      <c r="S107" s="77"/>
      <c r="T107" s="77"/>
      <c r="U107" s="77"/>
      <c r="V107" s="77"/>
      <c r="W107" s="77"/>
      <c r="X107" s="77"/>
      <c r="Y107" s="77"/>
      <c r="Z107" s="77"/>
      <c r="AA107" s="77"/>
      <c r="AB107" s="77"/>
      <c r="AC107" s="77"/>
      <c r="AD107" s="77"/>
      <c r="AE107" s="77"/>
      <c r="AF107" s="77"/>
      <c r="AG107" s="77"/>
      <c r="AH107" s="77"/>
      <c r="AI107" s="77"/>
      <c r="AJ107" s="77"/>
      <c r="AK107" s="77"/>
      <c r="AL107" s="77"/>
      <c r="AM107" s="77"/>
      <c r="AN107" s="77"/>
      <c r="AO107" s="77"/>
      <c r="AP107" s="77"/>
      <c r="AQ107" s="77"/>
      <c r="AR107" s="77"/>
      <c r="AS107" s="77"/>
      <c r="AT107" s="77"/>
      <c r="AU107" s="77"/>
      <c r="AV107" s="77"/>
      <c r="AW107" s="77"/>
      <c r="AX107" s="77"/>
      <c r="AY107" s="77"/>
      <c r="AZ107" s="77"/>
      <c r="BA107" s="77"/>
      <c r="BB107" s="77"/>
      <c r="BC107" s="157"/>
      <c r="BD107" s="311"/>
      <c r="BE107" s="77"/>
      <c r="BF107" s="77"/>
      <c r="BG107" s="77"/>
      <c r="BH107" s="77"/>
    </row>
    <row r="108" spans="1:62" ht="3.75" customHeight="1" x14ac:dyDescent="0.25">
      <c r="A108" s="193"/>
      <c r="B108" s="155"/>
      <c r="C108" s="77"/>
      <c r="D108" s="156"/>
      <c r="E108" s="77"/>
      <c r="F108" s="77"/>
      <c r="G108" s="77"/>
      <c r="H108" s="77"/>
      <c r="I108" s="77"/>
      <c r="J108" s="77"/>
      <c r="K108" s="77"/>
      <c r="L108" s="77"/>
      <c r="M108" s="77"/>
      <c r="N108" s="77"/>
      <c r="O108" s="77"/>
      <c r="P108" s="77"/>
      <c r="Q108" s="77"/>
      <c r="R108" s="77"/>
      <c r="S108" s="77"/>
      <c r="T108" s="77"/>
      <c r="U108" s="77"/>
      <c r="V108" s="77"/>
      <c r="W108" s="77"/>
      <c r="X108" s="77"/>
      <c r="Y108" s="77"/>
      <c r="Z108" s="77"/>
      <c r="AA108" s="77"/>
      <c r="AB108" s="77"/>
      <c r="AC108" s="77"/>
      <c r="AD108" s="77"/>
      <c r="AE108" s="77"/>
      <c r="AF108" s="77"/>
      <c r="AG108" s="77"/>
      <c r="AH108" s="77"/>
      <c r="AI108" s="77"/>
      <c r="AJ108" s="77"/>
      <c r="AK108" s="77"/>
      <c r="AL108" s="77"/>
      <c r="AM108" s="77"/>
      <c r="AN108" s="77"/>
      <c r="AO108" s="77"/>
      <c r="AP108" s="77"/>
      <c r="AQ108" s="77"/>
      <c r="AR108" s="77"/>
      <c r="AS108" s="77"/>
      <c r="AT108" s="77"/>
      <c r="AU108" s="77"/>
      <c r="AV108" s="77"/>
      <c r="AW108" s="77"/>
      <c r="AX108" s="77"/>
      <c r="AY108" s="77"/>
      <c r="AZ108" s="77"/>
      <c r="BA108" s="77"/>
      <c r="BB108" s="77"/>
      <c r="BC108" s="157"/>
      <c r="BD108" s="311"/>
      <c r="BE108" s="77"/>
      <c r="BF108" s="77"/>
      <c r="BG108" s="77"/>
      <c r="BH108" s="77"/>
    </row>
    <row r="109" spans="1:62" ht="3.75" customHeight="1" collapsed="1" thickBot="1" x14ac:dyDescent="0.3">
      <c r="A109" s="194"/>
      <c r="B109" s="77"/>
      <c r="C109" s="77"/>
      <c r="D109" s="77"/>
      <c r="E109" s="77"/>
      <c r="F109" s="77"/>
      <c r="G109" s="77"/>
      <c r="H109" s="77"/>
      <c r="I109" s="77"/>
      <c r="J109" s="77"/>
      <c r="K109" s="77"/>
      <c r="L109" s="77"/>
      <c r="M109" s="77"/>
      <c r="N109" s="77"/>
      <c r="O109" s="77"/>
      <c r="P109" s="77"/>
      <c r="Q109" s="77"/>
      <c r="R109" s="77"/>
      <c r="S109" s="77"/>
      <c r="T109" s="77"/>
      <c r="U109" s="77"/>
      <c r="V109" s="77"/>
      <c r="W109" s="77"/>
      <c r="X109" s="77"/>
      <c r="Y109" s="77"/>
      <c r="Z109" s="77"/>
      <c r="AA109" s="77"/>
      <c r="AB109" s="77"/>
      <c r="AC109" s="77"/>
      <c r="AD109" s="77"/>
      <c r="AE109" s="77"/>
      <c r="AF109" s="77"/>
      <c r="AG109" s="77"/>
      <c r="AH109" s="77"/>
      <c r="AI109" s="77"/>
      <c r="AJ109" s="77"/>
      <c r="AK109" s="77"/>
      <c r="AL109" s="77"/>
      <c r="AM109" s="77"/>
      <c r="AN109" s="77"/>
      <c r="AO109" s="77"/>
      <c r="AP109" s="77"/>
      <c r="AQ109" s="77"/>
      <c r="AR109" s="77"/>
      <c r="AS109" s="77"/>
      <c r="AT109" s="77"/>
      <c r="AU109" s="77"/>
      <c r="AV109" s="77"/>
      <c r="AW109" s="77"/>
      <c r="AX109" s="77"/>
      <c r="AY109" s="77"/>
      <c r="AZ109" s="77"/>
      <c r="BA109" s="77"/>
      <c r="BB109" s="77"/>
      <c r="BC109" s="77"/>
      <c r="BD109" s="311"/>
      <c r="BE109" s="77"/>
      <c r="BF109" s="77"/>
      <c r="BG109" s="77"/>
      <c r="BH109" s="77"/>
    </row>
    <row r="110" spans="1:62" ht="60.75" thickBot="1" x14ac:dyDescent="0.3">
      <c r="A110" s="410" t="str">
        <f t="shared" ref="A110" si="42">CONCATENATE("IE_",RIGHT(B110,4),"_",D112)</f>
        <v>IE_B150_</v>
      </c>
      <c r="B110" s="407" t="str">
        <f t="shared" ref="B110" si="43">+B104</f>
        <v>PE_B150</v>
      </c>
      <c r="C110" s="22" t="s">
        <v>270</v>
      </c>
      <c r="D110" s="31"/>
      <c r="E110" s="22" t="s">
        <v>554</v>
      </c>
      <c r="F110" s="97" t="s">
        <v>467</v>
      </c>
      <c r="G110" s="109" t="s">
        <v>563</v>
      </c>
      <c r="H110" s="32"/>
      <c r="I110" s="22" t="s">
        <v>564</v>
      </c>
      <c r="J110" s="31"/>
      <c r="K110" s="22" t="s">
        <v>556</v>
      </c>
      <c r="L110" s="25"/>
      <c r="M110" s="109" t="s">
        <v>557</v>
      </c>
      <c r="N110" s="25"/>
      <c r="O110" s="22" t="s">
        <v>680</v>
      </c>
      <c r="P110" s="31"/>
      <c r="Q110" s="22" t="s">
        <v>682</v>
      </c>
      <c r="R110" s="31"/>
      <c r="S110" s="22" t="s">
        <v>684</v>
      </c>
      <c r="T110" s="31"/>
      <c r="U110" s="108" t="s">
        <v>558</v>
      </c>
      <c r="V110" s="28"/>
      <c r="W110" s="109" t="s">
        <v>687</v>
      </c>
      <c r="X110" s="31"/>
      <c r="Y110" s="108" t="s">
        <v>559</v>
      </c>
      <c r="Z110" s="28"/>
      <c r="AA110" s="109" t="s">
        <v>575</v>
      </c>
      <c r="AB110" s="25"/>
      <c r="AC110" s="106" t="s">
        <v>690</v>
      </c>
      <c r="AD110" s="28"/>
      <c r="AE110" s="22" t="s">
        <v>1176</v>
      </c>
      <c r="AF110" s="31"/>
      <c r="AG110" s="29" t="s">
        <v>694</v>
      </c>
      <c r="AH110" s="101"/>
      <c r="AI110" s="22" t="s">
        <v>697</v>
      </c>
      <c r="AJ110" s="31"/>
      <c r="AK110" s="22" t="s">
        <v>700</v>
      </c>
      <c r="AL110" s="31"/>
      <c r="AM110" s="22" t="s">
        <v>703</v>
      </c>
      <c r="AN110" s="31"/>
      <c r="AO110" s="154"/>
      <c r="AP110" s="158" t="s">
        <v>720</v>
      </c>
      <c r="AQ110" s="158" t="s">
        <v>721</v>
      </c>
      <c r="AR110" s="158" t="s">
        <v>722</v>
      </c>
      <c r="AS110" s="159" t="s">
        <v>723</v>
      </c>
      <c r="AT110" s="234"/>
      <c r="AU110" s="158" t="s">
        <v>720</v>
      </c>
      <c r="AV110" s="158" t="s">
        <v>721</v>
      </c>
      <c r="AW110" s="158" t="s">
        <v>722</v>
      </c>
      <c r="AX110" s="159" t="s">
        <v>723</v>
      </c>
      <c r="AY110" s="22" t="s">
        <v>561</v>
      </c>
      <c r="AZ110" s="31"/>
      <c r="BA110" s="22" t="s">
        <v>1492</v>
      </c>
      <c r="BB110" s="31"/>
      <c r="BC110" s="22" t="s">
        <v>562</v>
      </c>
      <c r="BD110" s="98">
        <f t="shared" ref="BD110" si="44">+AD111+AD112+AF110+AF111+AV112+AX112+AZ111+AZ110+BB110+BB111+BB112</f>
        <v>0</v>
      </c>
      <c r="BE110" s="96" t="s">
        <v>712</v>
      </c>
      <c r="BF110" s="25"/>
      <c r="BG110" s="106" t="s">
        <v>714</v>
      </c>
      <c r="BH110" s="25"/>
      <c r="BI110" s="22" t="s">
        <v>672</v>
      </c>
      <c r="BJ110" s="97">
        <f>+J111</f>
        <v>0</v>
      </c>
    </row>
    <row r="111" spans="1:62" ht="60.75" thickBot="1" x14ac:dyDescent="0.3">
      <c r="A111" s="411"/>
      <c r="B111" s="408"/>
      <c r="C111" s="22" t="s">
        <v>271</v>
      </c>
      <c r="D111" s="31"/>
      <c r="E111" s="22" t="s">
        <v>443</v>
      </c>
      <c r="F111" s="25"/>
      <c r="G111" s="109" t="s">
        <v>570</v>
      </c>
      <c r="H111" s="32"/>
      <c r="I111" s="22" t="s">
        <v>672</v>
      </c>
      <c r="J111" s="31"/>
      <c r="K111" s="22" t="s">
        <v>565</v>
      </c>
      <c r="L111" s="25"/>
      <c r="M111" s="109" t="s">
        <v>678</v>
      </c>
      <c r="N111" s="25"/>
      <c r="O111" s="22" t="s">
        <v>681</v>
      </c>
      <c r="P111" s="31"/>
      <c r="Q111" s="22" t="s">
        <v>683</v>
      </c>
      <c r="R111" s="31"/>
      <c r="S111" s="109" t="s">
        <v>576</v>
      </c>
      <c r="T111" s="25"/>
      <c r="U111" s="108" t="s">
        <v>685</v>
      </c>
      <c r="V111" s="101"/>
      <c r="W111" s="109" t="s">
        <v>573</v>
      </c>
      <c r="X111" s="25"/>
      <c r="Y111" s="108" t="s">
        <v>567</v>
      </c>
      <c r="Z111" s="28"/>
      <c r="AA111" s="109" t="s">
        <v>577</v>
      </c>
      <c r="AB111" s="25"/>
      <c r="AC111" s="29" t="s">
        <v>1174</v>
      </c>
      <c r="AD111" s="101"/>
      <c r="AE111" s="22" t="s">
        <v>1177</v>
      </c>
      <c r="AF111" s="31"/>
      <c r="AG111" s="29" t="s">
        <v>695</v>
      </c>
      <c r="AH111" s="101"/>
      <c r="AI111" s="22" t="s">
        <v>698</v>
      </c>
      <c r="AJ111" s="31"/>
      <c r="AK111" s="22" t="s">
        <v>701</v>
      </c>
      <c r="AL111" s="31"/>
      <c r="AM111" s="22" t="s">
        <v>704</v>
      </c>
      <c r="AN111" s="31"/>
      <c r="AO111" s="129" t="s">
        <v>1490</v>
      </c>
      <c r="AP111" s="101"/>
      <c r="AQ111" s="101"/>
      <c r="AR111" s="101"/>
      <c r="AS111" s="31"/>
      <c r="AT111" s="129" t="s">
        <v>725</v>
      </c>
      <c r="AU111" s="101"/>
      <c r="AV111" s="101"/>
      <c r="AW111" s="101"/>
      <c r="AX111" s="31"/>
      <c r="AY111" s="22" t="s">
        <v>569</v>
      </c>
      <c r="AZ111" s="31"/>
      <c r="BA111" s="22" t="s">
        <v>1493</v>
      </c>
      <c r="BB111" s="31"/>
      <c r="BC111" s="22" t="s">
        <v>264</v>
      </c>
      <c r="BD111" s="35"/>
      <c r="BE111" s="96" t="s">
        <v>1031</v>
      </c>
      <c r="BF111" s="31"/>
      <c r="BG111" s="22" t="s">
        <v>779</v>
      </c>
      <c r="BH111" s="97">
        <f t="shared" si="22"/>
        <v>17</v>
      </c>
    </row>
    <row r="112" spans="1:62" ht="45.75" thickBot="1" x14ac:dyDescent="0.3">
      <c r="A112" s="412"/>
      <c r="B112" s="409"/>
      <c r="C112" s="22" t="s">
        <v>775</v>
      </c>
      <c r="D112" s="310"/>
      <c r="E112" s="22" t="s">
        <v>555</v>
      </c>
      <c r="F112" s="31"/>
      <c r="G112" s="109" t="s">
        <v>322</v>
      </c>
      <c r="H112" s="307"/>
      <c r="I112" s="209" t="s">
        <v>571</v>
      </c>
      <c r="J112" s="210"/>
      <c r="K112" s="22" t="s">
        <v>572</v>
      </c>
      <c r="L112" s="25"/>
      <c r="M112" s="109" t="s">
        <v>679</v>
      </c>
      <c r="N112" s="31"/>
      <c r="O112" s="109" t="s">
        <v>464</v>
      </c>
      <c r="P112" s="25"/>
      <c r="Q112" s="109" t="s">
        <v>677</v>
      </c>
      <c r="R112" s="25"/>
      <c r="S112" s="22" t="s">
        <v>686</v>
      </c>
      <c r="T112" s="31"/>
      <c r="U112" s="108" t="s">
        <v>566</v>
      </c>
      <c r="V112" s="28"/>
      <c r="W112" s="109" t="s">
        <v>688</v>
      </c>
      <c r="X112" s="31"/>
      <c r="Y112" s="108" t="s">
        <v>574</v>
      </c>
      <c r="Z112" s="28"/>
      <c r="AA112" s="109" t="s">
        <v>689</v>
      </c>
      <c r="AB112" s="31"/>
      <c r="AC112" s="29" t="s">
        <v>1175</v>
      </c>
      <c r="AD112" s="101"/>
      <c r="AE112" s="126"/>
      <c r="AF112" s="127"/>
      <c r="AG112" s="29" t="s">
        <v>696</v>
      </c>
      <c r="AH112" s="101"/>
      <c r="AI112" s="22" t="s">
        <v>699</v>
      </c>
      <c r="AJ112" s="31"/>
      <c r="AK112" s="22" t="s">
        <v>702</v>
      </c>
      <c r="AL112" s="31"/>
      <c r="AM112" s="22" t="s">
        <v>705</v>
      </c>
      <c r="AN112" s="31"/>
      <c r="AO112" s="129" t="s">
        <v>1491</v>
      </c>
      <c r="AP112" s="101"/>
      <c r="AQ112" s="101"/>
      <c r="AR112" s="101"/>
      <c r="AS112" s="31"/>
      <c r="AT112" s="126"/>
      <c r="AU112" s="22" t="s">
        <v>560</v>
      </c>
      <c r="AV112" s="31"/>
      <c r="AW112" s="22" t="s">
        <v>568</v>
      </c>
      <c r="AX112" s="31"/>
      <c r="AY112" s="96"/>
      <c r="AZ112" s="107"/>
      <c r="BA112" s="22" t="s">
        <v>1494</v>
      </c>
      <c r="BB112" s="31"/>
      <c r="BC112" s="128" t="s">
        <v>706</v>
      </c>
      <c r="BD112" s="98" t="str">
        <f t="shared" ref="BD112" si="45">IF(BD111=0,"ASS",+BD110/BD111)</f>
        <v>ASS</v>
      </c>
      <c r="BE112" s="96" t="s">
        <v>713</v>
      </c>
      <c r="BF112" s="31"/>
      <c r="BG112" s="22" t="s">
        <v>780</v>
      </c>
      <c r="BH112" s="97">
        <f>VLOOKUP(B110,'1. Elenco_edifici_ED'!$A:$S,15,FALSE)</f>
        <v>16</v>
      </c>
    </row>
    <row r="113" spans="1:62" ht="3.75" customHeight="1" x14ac:dyDescent="0.25">
      <c r="A113" s="193"/>
      <c r="B113" s="155"/>
      <c r="C113" s="77"/>
      <c r="D113" s="156"/>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7"/>
      <c r="AD113" s="77"/>
      <c r="AE113" s="77"/>
      <c r="AF113" s="77"/>
      <c r="AG113" s="77"/>
      <c r="AH113" s="77"/>
      <c r="AI113" s="77"/>
      <c r="AJ113" s="77"/>
      <c r="AK113" s="77"/>
      <c r="AL113" s="77"/>
      <c r="AM113" s="77"/>
      <c r="AN113" s="77"/>
      <c r="AO113" s="77"/>
      <c r="AP113" s="77"/>
      <c r="AQ113" s="77"/>
      <c r="AR113" s="77"/>
      <c r="AS113" s="77"/>
      <c r="AT113" s="77"/>
      <c r="AU113" s="77"/>
      <c r="AV113" s="77"/>
      <c r="AW113" s="77"/>
      <c r="AX113" s="77"/>
      <c r="AY113" s="77"/>
      <c r="AZ113" s="77"/>
      <c r="BA113" s="77"/>
      <c r="BB113" s="77"/>
      <c r="BC113" s="157"/>
      <c r="BD113" s="311"/>
      <c r="BE113" s="77"/>
      <c r="BF113" s="77"/>
      <c r="BG113" s="77"/>
      <c r="BH113" s="77"/>
    </row>
    <row r="114" spans="1:62" ht="3.75" customHeight="1" x14ac:dyDescent="0.25">
      <c r="A114" s="193"/>
      <c r="B114" s="155"/>
      <c r="C114" s="77"/>
      <c r="D114" s="156"/>
      <c r="E114" s="77"/>
      <c r="F114" s="77"/>
      <c r="G114" s="77"/>
      <c r="H114" s="77"/>
      <c r="I114" s="77"/>
      <c r="J114" s="77"/>
      <c r="K114" s="77"/>
      <c r="L114" s="77"/>
      <c r="M114" s="77"/>
      <c r="N114" s="77"/>
      <c r="O114" s="77"/>
      <c r="P114" s="77"/>
      <c r="Q114" s="77"/>
      <c r="R114" s="77"/>
      <c r="S114" s="77"/>
      <c r="T114" s="77"/>
      <c r="U114" s="77"/>
      <c r="V114" s="77"/>
      <c r="W114" s="77"/>
      <c r="X114" s="77"/>
      <c r="Y114" s="77"/>
      <c r="Z114" s="77"/>
      <c r="AA114" s="77"/>
      <c r="AB114" s="77"/>
      <c r="AC114" s="77"/>
      <c r="AD114" s="77"/>
      <c r="AE114" s="77"/>
      <c r="AF114" s="77"/>
      <c r="AG114" s="77"/>
      <c r="AH114" s="77"/>
      <c r="AI114" s="77"/>
      <c r="AJ114" s="77"/>
      <c r="AK114" s="77"/>
      <c r="AL114" s="77"/>
      <c r="AM114" s="77"/>
      <c r="AN114" s="77"/>
      <c r="AO114" s="77"/>
      <c r="AP114" s="77"/>
      <c r="AQ114" s="77"/>
      <c r="AR114" s="77"/>
      <c r="AS114" s="77"/>
      <c r="AT114" s="77"/>
      <c r="AU114" s="77"/>
      <c r="AV114" s="77"/>
      <c r="AW114" s="77"/>
      <c r="AX114" s="77"/>
      <c r="AY114" s="77"/>
      <c r="AZ114" s="77"/>
      <c r="BA114" s="77"/>
      <c r="BB114" s="77"/>
      <c r="BC114" s="157"/>
      <c r="BD114" s="311"/>
      <c r="BE114" s="77"/>
      <c r="BF114" s="77"/>
      <c r="BG114" s="77"/>
      <c r="BH114" s="77"/>
    </row>
    <row r="115" spans="1:62" ht="3.75" customHeight="1" collapsed="1" thickBot="1" x14ac:dyDescent="0.3">
      <c r="A115" s="194"/>
      <c r="B115" s="77"/>
      <c r="C115" s="77"/>
      <c r="D115" s="77"/>
      <c r="E115" s="77"/>
      <c r="F115" s="77"/>
      <c r="G115" s="77"/>
      <c r="H115" s="77"/>
      <c r="I115" s="77"/>
      <c r="J115" s="77"/>
      <c r="K115" s="77"/>
      <c r="L115" s="77"/>
      <c r="M115" s="77"/>
      <c r="N115" s="77"/>
      <c r="O115" s="77"/>
      <c r="P115" s="77"/>
      <c r="Q115" s="77"/>
      <c r="R115" s="77"/>
      <c r="S115" s="77"/>
      <c r="T115" s="77"/>
      <c r="U115" s="77"/>
      <c r="V115" s="77"/>
      <c r="W115" s="77"/>
      <c r="X115" s="77"/>
      <c r="Y115" s="77"/>
      <c r="Z115" s="77"/>
      <c r="AA115" s="77"/>
      <c r="AB115" s="77"/>
      <c r="AC115" s="77"/>
      <c r="AD115" s="77"/>
      <c r="AE115" s="77"/>
      <c r="AF115" s="77"/>
      <c r="AG115" s="77"/>
      <c r="AH115" s="77"/>
      <c r="AI115" s="77"/>
      <c r="AJ115" s="77"/>
      <c r="AK115" s="77"/>
      <c r="AL115" s="77"/>
      <c r="AM115" s="77"/>
      <c r="AN115" s="77"/>
      <c r="AO115" s="77"/>
      <c r="AP115" s="77"/>
      <c r="AQ115" s="77"/>
      <c r="AR115" s="77"/>
      <c r="AS115" s="77"/>
      <c r="AT115" s="77"/>
      <c r="AU115" s="77"/>
      <c r="AV115" s="77"/>
      <c r="AW115" s="77"/>
      <c r="AX115" s="77"/>
      <c r="AY115" s="77"/>
      <c r="AZ115" s="77"/>
      <c r="BA115" s="77"/>
      <c r="BB115" s="77"/>
      <c r="BC115" s="77"/>
      <c r="BD115" s="311"/>
      <c r="BE115" s="77"/>
      <c r="BF115" s="77"/>
      <c r="BG115" s="77"/>
      <c r="BH115" s="77"/>
    </row>
    <row r="116" spans="1:62" ht="60.75" thickBot="1" x14ac:dyDescent="0.3">
      <c r="A116" s="410" t="str">
        <f t="shared" ref="A116" si="46">CONCATENATE("IE_",RIGHT(B116,4),"_",D118)</f>
        <v>IE_B150_</v>
      </c>
      <c r="B116" s="407" t="str">
        <f t="shared" ref="B116" si="47">+B110</f>
        <v>PE_B150</v>
      </c>
      <c r="C116" s="22" t="s">
        <v>270</v>
      </c>
      <c r="D116" s="31"/>
      <c r="E116" s="22" t="s">
        <v>554</v>
      </c>
      <c r="F116" s="97" t="s">
        <v>467</v>
      </c>
      <c r="G116" s="109" t="s">
        <v>563</v>
      </c>
      <c r="H116" s="32"/>
      <c r="I116" s="22" t="s">
        <v>564</v>
      </c>
      <c r="J116" s="31"/>
      <c r="K116" s="22" t="s">
        <v>556</v>
      </c>
      <c r="L116" s="25"/>
      <c r="M116" s="109" t="s">
        <v>557</v>
      </c>
      <c r="N116" s="25"/>
      <c r="O116" s="22" t="s">
        <v>680</v>
      </c>
      <c r="P116" s="31"/>
      <c r="Q116" s="22" t="s">
        <v>682</v>
      </c>
      <c r="R116" s="31"/>
      <c r="S116" s="22" t="s">
        <v>684</v>
      </c>
      <c r="T116" s="31"/>
      <c r="U116" s="108" t="s">
        <v>558</v>
      </c>
      <c r="V116" s="28"/>
      <c r="W116" s="109" t="s">
        <v>687</v>
      </c>
      <c r="X116" s="31"/>
      <c r="Y116" s="108" t="s">
        <v>559</v>
      </c>
      <c r="Z116" s="28"/>
      <c r="AA116" s="109" t="s">
        <v>575</v>
      </c>
      <c r="AB116" s="25"/>
      <c r="AC116" s="106" t="s">
        <v>690</v>
      </c>
      <c r="AD116" s="28"/>
      <c r="AE116" s="22" t="s">
        <v>1176</v>
      </c>
      <c r="AF116" s="31"/>
      <c r="AG116" s="29" t="s">
        <v>694</v>
      </c>
      <c r="AH116" s="101"/>
      <c r="AI116" s="22" t="s">
        <v>697</v>
      </c>
      <c r="AJ116" s="31"/>
      <c r="AK116" s="22" t="s">
        <v>700</v>
      </c>
      <c r="AL116" s="31"/>
      <c r="AM116" s="22" t="s">
        <v>703</v>
      </c>
      <c r="AN116" s="31"/>
      <c r="AO116" s="154"/>
      <c r="AP116" s="158" t="s">
        <v>720</v>
      </c>
      <c r="AQ116" s="158" t="s">
        <v>721</v>
      </c>
      <c r="AR116" s="158" t="s">
        <v>722</v>
      </c>
      <c r="AS116" s="159" t="s">
        <v>723</v>
      </c>
      <c r="AT116" s="234"/>
      <c r="AU116" s="158" t="s">
        <v>720</v>
      </c>
      <c r="AV116" s="158" t="s">
        <v>721</v>
      </c>
      <c r="AW116" s="158" t="s">
        <v>722</v>
      </c>
      <c r="AX116" s="159" t="s">
        <v>723</v>
      </c>
      <c r="AY116" s="22" t="s">
        <v>561</v>
      </c>
      <c r="AZ116" s="31"/>
      <c r="BA116" s="22" t="s">
        <v>1492</v>
      </c>
      <c r="BB116" s="31"/>
      <c r="BC116" s="22" t="s">
        <v>562</v>
      </c>
      <c r="BD116" s="98">
        <f t="shared" ref="BD116" si="48">+AD117+AD118+AF116+AF117+AV118+AX118+AZ117+AZ116+BB116+BB117+BB118</f>
        <v>0</v>
      </c>
      <c r="BE116" s="96" t="s">
        <v>712</v>
      </c>
      <c r="BF116" s="25"/>
      <c r="BG116" s="106" t="s">
        <v>714</v>
      </c>
      <c r="BH116" s="25"/>
      <c r="BI116" s="22" t="s">
        <v>672</v>
      </c>
      <c r="BJ116" s="97">
        <f>+J117</f>
        <v>0</v>
      </c>
    </row>
    <row r="117" spans="1:62" ht="60.75" thickBot="1" x14ac:dyDescent="0.3">
      <c r="A117" s="411"/>
      <c r="B117" s="408"/>
      <c r="C117" s="22" t="s">
        <v>271</v>
      </c>
      <c r="D117" s="31"/>
      <c r="E117" s="22" t="s">
        <v>443</v>
      </c>
      <c r="F117" s="25"/>
      <c r="G117" s="109" t="s">
        <v>570</v>
      </c>
      <c r="H117" s="32"/>
      <c r="I117" s="22" t="s">
        <v>672</v>
      </c>
      <c r="J117" s="31"/>
      <c r="K117" s="22" t="s">
        <v>565</v>
      </c>
      <c r="L117" s="25"/>
      <c r="M117" s="109" t="s">
        <v>678</v>
      </c>
      <c r="N117" s="25"/>
      <c r="O117" s="22" t="s">
        <v>681</v>
      </c>
      <c r="P117" s="31"/>
      <c r="Q117" s="22" t="s">
        <v>683</v>
      </c>
      <c r="R117" s="31"/>
      <c r="S117" s="109" t="s">
        <v>576</v>
      </c>
      <c r="T117" s="25"/>
      <c r="U117" s="108" t="s">
        <v>685</v>
      </c>
      <c r="V117" s="101"/>
      <c r="W117" s="109" t="s">
        <v>573</v>
      </c>
      <c r="X117" s="25"/>
      <c r="Y117" s="108" t="s">
        <v>567</v>
      </c>
      <c r="Z117" s="28"/>
      <c r="AA117" s="109" t="s">
        <v>577</v>
      </c>
      <c r="AB117" s="25"/>
      <c r="AC117" s="29" t="s">
        <v>1174</v>
      </c>
      <c r="AD117" s="101"/>
      <c r="AE117" s="22" t="s">
        <v>1177</v>
      </c>
      <c r="AF117" s="31"/>
      <c r="AG117" s="29" t="s">
        <v>695</v>
      </c>
      <c r="AH117" s="101"/>
      <c r="AI117" s="22" t="s">
        <v>698</v>
      </c>
      <c r="AJ117" s="31"/>
      <c r="AK117" s="22" t="s">
        <v>701</v>
      </c>
      <c r="AL117" s="31"/>
      <c r="AM117" s="22" t="s">
        <v>704</v>
      </c>
      <c r="AN117" s="31"/>
      <c r="AO117" s="129" t="s">
        <v>1490</v>
      </c>
      <c r="AP117" s="101"/>
      <c r="AQ117" s="101"/>
      <c r="AR117" s="101"/>
      <c r="AS117" s="31"/>
      <c r="AT117" s="129" t="s">
        <v>725</v>
      </c>
      <c r="AU117" s="101"/>
      <c r="AV117" s="101"/>
      <c r="AW117" s="101"/>
      <c r="AX117" s="31"/>
      <c r="AY117" s="22" t="s">
        <v>569</v>
      </c>
      <c r="AZ117" s="31"/>
      <c r="BA117" s="22" t="s">
        <v>1493</v>
      </c>
      <c r="BB117" s="31"/>
      <c r="BC117" s="22" t="s">
        <v>264</v>
      </c>
      <c r="BD117" s="35"/>
      <c r="BE117" s="96" t="s">
        <v>1031</v>
      </c>
      <c r="BF117" s="31"/>
      <c r="BG117" s="22" t="s">
        <v>779</v>
      </c>
      <c r="BH117" s="97">
        <f t="shared" si="22"/>
        <v>18</v>
      </c>
    </row>
    <row r="118" spans="1:62" ht="45.75" thickBot="1" x14ac:dyDescent="0.3">
      <c r="A118" s="412"/>
      <c r="B118" s="409"/>
      <c r="C118" s="22" t="s">
        <v>775</v>
      </c>
      <c r="D118" s="310"/>
      <c r="E118" s="22" t="s">
        <v>555</v>
      </c>
      <c r="F118" s="31"/>
      <c r="G118" s="109" t="s">
        <v>322</v>
      </c>
      <c r="H118" s="307"/>
      <c r="I118" s="209" t="s">
        <v>571</v>
      </c>
      <c r="J118" s="210"/>
      <c r="K118" s="22" t="s">
        <v>572</v>
      </c>
      <c r="L118" s="25"/>
      <c r="M118" s="109" t="s">
        <v>679</v>
      </c>
      <c r="N118" s="31"/>
      <c r="O118" s="109" t="s">
        <v>464</v>
      </c>
      <c r="P118" s="25"/>
      <c r="Q118" s="109" t="s">
        <v>677</v>
      </c>
      <c r="R118" s="25"/>
      <c r="S118" s="22" t="s">
        <v>686</v>
      </c>
      <c r="T118" s="31"/>
      <c r="U118" s="108" t="s">
        <v>566</v>
      </c>
      <c r="V118" s="28"/>
      <c r="W118" s="109" t="s">
        <v>688</v>
      </c>
      <c r="X118" s="31"/>
      <c r="Y118" s="108" t="s">
        <v>574</v>
      </c>
      <c r="Z118" s="28"/>
      <c r="AA118" s="109" t="s">
        <v>689</v>
      </c>
      <c r="AB118" s="31"/>
      <c r="AC118" s="29" t="s">
        <v>1175</v>
      </c>
      <c r="AD118" s="101"/>
      <c r="AE118" s="126"/>
      <c r="AF118" s="127"/>
      <c r="AG118" s="29" t="s">
        <v>696</v>
      </c>
      <c r="AH118" s="101"/>
      <c r="AI118" s="22" t="s">
        <v>699</v>
      </c>
      <c r="AJ118" s="31"/>
      <c r="AK118" s="22" t="s">
        <v>702</v>
      </c>
      <c r="AL118" s="31"/>
      <c r="AM118" s="22" t="s">
        <v>705</v>
      </c>
      <c r="AN118" s="31"/>
      <c r="AO118" s="129" t="s">
        <v>1491</v>
      </c>
      <c r="AP118" s="101"/>
      <c r="AQ118" s="101"/>
      <c r="AR118" s="101"/>
      <c r="AS118" s="31"/>
      <c r="AT118" s="126"/>
      <c r="AU118" s="22" t="s">
        <v>560</v>
      </c>
      <c r="AV118" s="31"/>
      <c r="AW118" s="22" t="s">
        <v>568</v>
      </c>
      <c r="AX118" s="31"/>
      <c r="AY118" s="96"/>
      <c r="AZ118" s="107"/>
      <c r="BA118" s="22" t="s">
        <v>1494</v>
      </c>
      <c r="BB118" s="31"/>
      <c r="BC118" s="128" t="s">
        <v>706</v>
      </c>
      <c r="BD118" s="98" t="str">
        <f t="shared" ref="BD118" si="49">IF(BD117=0,"ASS",+BD116/BD117)</f>
        <v>ASS</v>
      </c>
      <c r="BE118" s="96" t="s">
        <v>713</v>
      </c>
      <c r="BF118" s="31"/>
      <c r="BG118" s="22" t="s">
        <v>780</v>
      </c>
      <c r="BH118" s="97">
        <f>VLOOKUP(B116,'1. Elenco_edifici_ED'!$A:$S,15,FALSE)</f>
        <v>16</v>
      </c>
    </row>
    <row r="119" spans="1:62" ht="3.75" customHeight="1" x14ac:dyDescent="0.25">
      <c r="A119" s="193"/>
      <c r="B119" s="155"/>
      <c r="C119" s="77"/>
      <c r="D119" s="156"/>
      <c r="E119" s="77"/>
      <c r="F119" s="77"/>
      <c r="G119" s="77"/>
      <c r="H119" s="77"/>
      <c r="I119" s="77"/>
      <c r="J119" s="77"/>
      <c r="K119" s="77"/>
      <c r="L119" s="77"/>
      <c r="M119" s="77"/>
      <c r="N119" s="77"/>
      <c r="O119" s="77"/>
      <c r="P119" s="77"/>
      <c r="Q119" s="77"/>
      <c r="R119" s="77"/>
      <c r="S119" s="77"/>
      <c r="T119" s="77"/>
      <c r="U119" s="77"/>
      <c r="V119" s="77"/>
      <c r="W119" s="77"/>
      <c r="X119" s="77"/>
      <c r="Y119" s="77"/>
      <c r="Z119" s="77"/>
      <c r="AA119" s="77"/>
      <c r="AB119" s="77"/>
      <c r="AC119" s="77"/>
      <c r="AD119" s="77"/>
      <c r="AE119" s="77"/>
      <c r="AF119" s="77"/>
      <c r="AG119" s="77"/>
      <c r="AH119" s="77"/>
      <c r="AI119" s="77"/>
      <c r="AJ119" s="77"/>
      <c r="AK119" s="77"/>
      <c r="AL119" s="77"/>
      <c r="AM119" s="77"/>
      <c r="AN119" s="77"/>
      <c r="AO119" s="77"/>
      <c r="AP119" s="77"/>
      <c r="AQ119" s="77"/>
      <c r="AR119" s="77"/>
      <c r="AS119" s="77"/>
      <c r="AT119" s="77"/>
      <c r="AU119" s="77"/>
      <c r="AV119" s="77"/>
      <c r="AW119" s="77"/>
      <c r="AX119" s="77"/>
      <c r="AY119" s="77"/>
      <c r="AZ119" s="77"/>
      <c r="BA119" s="77"/>
      <c r="BB119" s="77"/>
      <c r="BC119" s="157"/>
      <c r="BD119" s="311"/>
      <c r="BE119" s="77"/>
      <c r="BF119" s="77"/>
      <c r="BG119" s="77"/>
      <c r="BH119" s="77"/>
    </row>
    <row r="120" spans="1:62" ht="3.75" customHeight="1" x14ac:dyDescent="0.25">
      <c r="A120" s="193"/>
      <c r="B120" s="155"/>
      <c r="C120" s="77"/>
      <c r="D120" s="156"/>
      <c r="E120" s="77"/>
      <c r="F120" s="77"/>
      <c r="G120" s="77"/>
      <c r="H120" s="77"/>
      <c r="I120" s="77"/>
      <c r="J120" s="77"/>
      <c r="K120" s="77"/>
      <c r="L120" s="77"/>
      <c r="M120" s="77"/>
      <c r="N120" s="77"/>
      <c r="O120" s="77"/>
      <c r="P120" s="77"/>
      <c r="Q120" s="77"/>
      <c r="R120" s="77"/>
      <c r="S120" s="77"/>
      <c r="T120" s="77"/>
      <c r="U120" s="77"/>
      <c r="V120" s="77"/>
      <c r="W120" s="77"/>
      <c r="X120" s="77"/>
      <c r="Y120" s="77"/>
      <c r="Z120" s="77"/>
      <c r="AA120" s="77"/>
      <c r="AB120" s="77"/>
      <c r="AC120" s="77"/>
      <c r="AD120" s="77"/>
      <c r="AE120" s="77"/>
      <c r="AF120" s="77"/>
      <c r="AG120" s="77"/>
      <c r="AH120" s="77"/>
      <c r="AI120" s="77"/>
      <c r="AJ120" s="77"/>
      <c r="AK120" s="77"/>
      <c r="AL120" s="77"/>
      <c r="AM120" s="77"/>
      <c r="AN120" s="77"/>
      <c r="AO120" s="77"/>
      <c r="AP120" s="77"/>
      <c r="AQ120" s="77"/>
      <c r="AR120" s="77"/>
      <c r="AS120" s="77"/>
      <c r="AT120" s="77"/>
      <c r="AU120" s="77"/>
      <c r="AV120" s="77"/>
      <c r="AW120" s="77"/>
      <c r="AX120" s="77"/>
      <c r="AY120" s="77"/>
      <c r="AZ120" s="77"/>
      <c r="BA120" s="77"/>
      <c r="BB120" s="77"/>
      <c r="BC120" s="157"/>
      <c r="BD120" s="311"/>
      <c r="BE120" s="77"/>
      <c r="BF120" s="77"/>
      <c r="BG120" s="77"/>
      <c r="BH120" s="77"/>
    </row>
    <row r="121" spans="1:62" ht="3.75" customHeight="1" collapsed="1" thickBot="1" x14ac:dyDescent="0.3">
      <c r="A121" s="194"/>
      <c r="B121" s="77"/>
      <c r="C121" s="77"/>
      <c r="D121" s="77"/>
      <c r="E121" s="77"/>
      <c r="F121" s="77"/>
      <c r="G121" s="77"/>
      <c r="H121" s="77"/>
      <c r="I121" s="77"/>
      <c r="J121" s="77"/>
      <c r="K121" s="77"/>
      <c r="L121" s="77"/>
      <c r="M121" s="77"/>
      <c r="N121" s="77"/>
      <c r="O121" s="77"/>
      <c r="P121" s="77"/>
      <c r="Q121" s="77"/>
      <c r="R121" s="77"/>
      <c r="S121" s="77"/>
      <c r="T121" s="77"/>
      <c r="U121" s="77"/>
      <c r="V121" s="77"/>
      <c r="W121" s="77"/>
      <c r="X121" s="77"/>
      <c r="Y121" s="77"/>
      <c r="Z121" s="77"/>
      <c r="AA121" s="77"/>
      <c r="AB121" s="77"/>
      <c r="AC121" s="77"/>
      <c r="AD121" s="77"/>
      <c r="AE121" s="77"/>
      <c r="AF121" s="77"/>
      <c r="AG121" s="77"/>
      <c r="AH121" s="77"/>
      <c r="AI121" s="77"/>
      <c r="AJ121" s="77"/>
      <c r="AK121" s="77"/>
      <c r="AL121" s="77"/>
      <c r="AM121" s="77"/>
      <c r="AN121" s="77"/>
      <c r="AO121" s="77"/>
      <c r="AP121" s="77"/>
      <c r="AQ121" s="77"/>
      <c r="AR121" s="77"/>
      <c r="AS121" s="77"/>
      <c r="AT121" s="77"/>
      <c r="AU121" s="77"/>
      <c r="AV121" s="77"/>
      <c r="AW121" s="77"/>
      <c r="AX121" s="77"/>
      <c r="AY121" s="77"/>
      <c r="AZ121" s="77"/>
      <c r="BA121" s="77"/>
      <c r="BB121" s="77"/>
      <c r="BC121" s="77"/>
      <c r="BD121" s="311"/>
      <c r="BE121" s="77"/>
      <c r="BF121" s="77"/>
      <c r="BG121" s="77"/>
      <c r="BH121" s="77"/>
    </row>
    <row r="122" spans="1:62" ht="60.75" thickBot="1" x14ac:dyDescent="0.3">
      <c r="A122" s="410" t="str">
        <f t="shared" ref="A122" si="50">CONCATENATE("IE_",RIGHT(B122,4),"_",D124)</f>
        <v>IE_B150_</v>
      </c>
      <c r="B122" s="407" t="str">
        <f t="shared" ref="B122" si="51">+B116</f>
        <v>PE_B150</v>
      </c>
      <c r="C122" s="22" t="s">
        <v>270</v>
      </c>
      <c r="D122" s="31"/>
      <c r="E122" s="22" t="s">
        <v>554</v>
      </c>
      <c r="F122" s="97" t="s">
        <v>467</v>
      </c>
      <c r="G122" s="109" t="s">
        <v>563</v>
      </c>
      <c r="H122" s="32"/>
      <c r="I122" s="22" t="s">
        <v>564</v>
      </c>
      <c r="J122" s="31"/>
      <c r="K122" s="22" t="s">
        <v>556</v>
      </c>
      <c r="L122" s="25"/>
      <c r="M122" s="109" t="s">
        <v>557</v>
      </c>
      <c r="N122" s="25"/>
      <c r="O122" s="22" t="s">
        <v>680</v>
      </c>
      <c r="P122" s="31"/>
      <c r="Q122" s="22" t="s">
        <v>682</v>
      </c>
      <c r="R122" s="31"/>
      <c r="S122" s="22" t="s">
        <v>684</v>
      </c>
      <c r="T122" s="31"/>
      <c r="U122" s="108" t="s">
        <v>558</v>
      </c>
      <c r="V122" s="28"/>
      <c r="W122" s="109" t="s">
        <v>687</v>
      </c>
      <c r="X122" s="31"/>
      <c r="Y122" s="108" t="s">
        <v>559</v>
      </c>
      <c r="Z122" s="28"/>
      <c r="AA122" s="109" t="s">
        <v>575</v>
      </c>
      <c r="AB122" s="25"/>
      <c r="AC122" s="106" t="s">
        <v>690</v>
      </c>
      <c r="AD122" s="28"/>
      <c r="AE122" s="22" t="s">
        <v>1176</v>
      </c>
      <c r="AF122" s="31"/>
      <c r="AG122" s="29" t="s">
        <v>694</v>
      </c>
      <c r="AH122" s="101"/>
      <c r="AI122" s="22" t="s">
        <v>697</v>
      </c>
      <c r="AJ122" s="31"/>
      <c r="AK122" s="22" t="s">
        <v>700</v>
      </c>
      <c r="AL122" s="31"/>
      <c r="AM122" s="22" t="s">
        <v>703</v>
      </c>
      <c r="AN122" s="31"/>
      <c r="AO122" s="154"/>
      <c r="AP122" s="158" t="s">
        <v>720</v>
      </c>
      <c r="AQ122" s="158" t="s">
        <v>721</v>
      </c>
      <c r="AR122" s="158" t="s">
        <v>722</v>
      </c>
      <c r="AS122" s="159" t="s">
        <v>723</v>
      </c>
      <c r="AT122" s="234"/>
      <c r="AU122" s="158" t="s">
        <v>720</v>
      </c>
      <c r="AV122" s="158" t="s">
        <v>721</v>
      </c>
      <c r="AW122" s="158" t="s">
        <v>722</v>
      </c>
      <c r="AX122" s="159" t="s">
        <v>723</v>
      </c>
      <c r="AY122" s="22" t="s">
        <v>561</v>
      </c>
      <c r="AZ122" s="31"/>
      <c r="BA122" s="22" t="s">
        <v>1492</v>
      </c>
      <c r="BB122" s="31"/>
      <c r="BC122" s="22" t="s">
        <v>562</v>
      </c>
      <c r="BD122" s="98">
        <f t="shared" ref="BD122" si="52">+AD123+AD124+AF122+AF123+AV124+AX124+AZ123+AZ122+BB122+BB123+BB124</f>
        <v>0</v>
      </c>
      <c r="BE122" s="96" t="s">
        <v>712</v>
      </c>
      <c r="BF122" s="25"/>
      <c r="BG122" s="106" t="s">
        <v>714</v>
      </c>
      <c r="BH122" s="25"/>
      <c r="BI122" s="22" t="s">
        <v>672</v>
      </c>
      <c r="BJ122" s="97">
        <f>+J123</f>
        <v>0</v>
      </c>
    </row>
    <row r="123" spans="1:62" ht="60.75" thickBot="1" x14ac:dyDescent="0.3">
      <c r="A123" s="411"/>
      <c r="B123" s="408"/>
      <c r="C123" s="22" t="s">
        <v>271</v>
      </c>
      <c r="D123" s="31"/>
      <c r="E123" s="22" t="s">
        <v>443</v>
      </c>
      <c r="F123" s="25"/>
      <c r="G123" s="109" t="s">
        <v>570</v>
      </c>
      <c r="H123" s="32"/>
      <c r="I123" s="22" t="s">
        <v>672</v>
      </c>
      <c r="J123" s="31"/>
      <c r="K123" s="22" t="s">
        <v>565</v>
      </c>
      <c r="L123" s="25"/>
      <c r="M123" s="109" t="s">
        <v>678</v>
      </c>
      <c r="N123" s="25"/>
      <c r="O123" s="22" t="s">
        <v>681</v>
      </c>
      <c r="P123" s="31"/>
      <c r="Q123" s="22" t="s">
        <v>683</v>
      </c>
      <c r="R123" s="31"/>
      <c r="S123" s="109" t="s">
        <v>576</v>
      </c>
      <c r="T123" s="25"/>
      <c r="U123" s="108" t="s">
        <v>685</v>
      </c>
      <c r="V123" s="101"/>
      <c r="W123" s="109" t="s">
        <v>573</v>
      </c>
      <c r="X123" s="25"/>
      <c r="Y123" s="108" t="s">
        <v>567</v>
      </c>
      <c r="Z123" s="28"/>
      <c r="AA123" s="109" t="s">
        <v>577</v>
      </c>
      <c r="AB123" s="25"/>
      <c r="AC123" s="29" t="s">
        <v>1174</v>
      </c>
      <c r="AD123" s="101"/>
      <c r="AE123" s="22" t="s">
        <v>1177</v>
      </c>
      <c r="AF123" s="31"/>
      <c r="AG123" s="29" t="s">
        <v>695</v>
      </c>
      <c r="AH123" s="101"/>
      <c r="AI123" s="22" t="s">
        <v>698</v>
      </c>
      <c r="AJ123" s="31"/>
      <c r="AK123" s="22" t="s">
        <v>701</v>
      </c>
      <c r="AL123" s="31"/>
      <c r="AM123" s="22" t="s">
        <v>704</v>
      </c>
      <c r="AN123" s="31"/>
      <c r="AO123" s="129" t="s">
        <v>1490</v>
      </c>
      <c r="AP123" s="101"/>
      <c r="AQ123" s="101"/>
      <c r="AR123" s="101"/>
      <c r="AS123" s="31"/>
      <c r="AT123" s="129" t="s">
        <v>725</v>
      </c>
      <c r="AU123" s="101"/>
      <c r="AV123" s="101"/>
      <c r="AW123" s="101"/>
      <c r="AX123" s="31"/>
      <c r="AY123" s="22" t="s">
        <v>569</v>
      </c>
      <c r="AZ123" s="31"/>
      <c r="BA123" s="22" t="s">
        <v>1493</v>
      </c>
      <c r="BB123" s="31"/>
      <c r="BC123" s="22" t="s">
        <v>264</v>
      </c>
      <c r="BD123" s="35"/>
      <c r="BE123" s="96" t="s">
        <v>1031</v>
      </c>
      <c r="BF123" s="31"/>
      <c r="BG123" s="22" t="s">
        <v>779</v>
      </c>
      <c r="BH123" s="97">
        <f t="shared" si="22"/>
        <v>19</v>
      </c>
    </row>
    <row r="124" spans="1:62" ht="45.75" thickBot="1" x14ac:dyDescent="0.3">
      <c r="A124" s="412"/>
      <c r="B124" s="409"/>
      <c r="C124" s="22" t="s">
        <v>775</v>
      </c>
      <c r="D124" s="310"/>
      <c r="E124" s="22" t="s">
        <v>555</v>
      </c>
      <c r="F124" s="31"/>
      <c r="G124" s="109" t="s">
        <v>322</v>
      </c>
      <c r="H124" s="307"/>
      <c r="I124" s="209" t="s">
        <v>571</v>
      </c>
      <c r="J124" s="210"/>
      <c r="K124" s="22" t="s">
        <v>572</v>
      </c>
      <c r="L124" s="25"/>
      <c r="M124" s="109" t="s">
        <v>679</v>
      </c>
      <c r="N124" s="31"/>
      <c r="O124" s="109" t="s">
        <v>464</v>
      </c>
      <c r="P124" s="25"/>
      <c r="Q124" s="109" t="s">
        <v>677</v>
      </c>
      <c r="R124" s="25"/>
      <c r="S124" s="22" t="s">
        <v>686</v>
      </c>
      <c r="T124" s="31"/>
      <c r="U124" s="108" t="s">
        <v>566</v>
      </c>
      <c r="V124" s="28"/>
      <c r="W124" s="109" t="s">
        <v>688</v>
      </c>
      <c r="X124" s="31"/>
      <c r="Y124" s="108" t="s">
        <v>574</v>
      </c>
      <c r="Z124" s="28"/>
      <c r="AA124" s="109" t="s">
        <v>689</v>
      </c>
      <c r="AB124" s="31"/>
      <c r="AC124" s="29" t="s">
        <v>1175</v>
      </c>
      <c r="AD124" s="101"/>
      <c r="AE124" s="126"/>
      <c r="AF124" s="127"/>
      <c r="AG124" s="29" t="s">
        <v>696</v>
      </c>
      <c r="AH124" s="101"/>
      <c r="AI124" s="22" t="s">
        <v>699</v>
      </c>
      <c r="AJ124" s="31"/>
      <c r="AK124" s="22" t="s">
        <v>702</v>
      </c>
      <c r="AL124" s="31"/>
      <c r="AM124" s="22" t="s">
        <v>705</v>
      </c>
      <c r="AN124" s="31"/>
      <c r="AO124" s="129" t="s">
        <v>1491</v>
      </c>
      <c r="AP124" s="101"/>
      <c r="AQ124" s="101"/>
      <c r="AR124" s="101"/>
      <c r="AS124" s="31"/>
      <c r="AT124" s="126"/>
      <c r="AU124" s="22" t="s">
        <v>560</v>
      </c>
      <c r="AV124" s="31"/>
      <c r="AW124" s="22" t="s">
        <v>568</v>
      </c>
      <c r="AX124" s="31"/>
      <c r="AY124" s="96"/>
      <c r="AZ124" s="107"/>
      <c r="BA124" s="22" t="s">
        <v>1494</v>
      </c>
      <c r="BB124" s="31"/>
      <c r="BC124" s="128" t="s">
        <v>706</v>
      </c>
      <c r="BD124" s="98" t="str">
        <f t="shared" ref="BD124" si="53">IF(BD123=0,"ASS",+BD122/BD123)</f>
        <v>ASS</v>
      </c>
      <c r="BE124" s="96" t="s">
        <v>713</v>
      </c>
      <c r="BF124" s="31"/>
      <c r="BG124" s="22" t="s">
        <v>780</v>
      </c>
      <c r="BH124" s="97">
        <f>VLOOKUP(B122,'1. Elenco_edifici_ED'!$A:$S,15,FALSE)</f>
        <v>16</v>
      </c>
    </row>
    <row r="125" spans="1:62" ht="3.75" customHeight="1" x14ac:dyDescent="0.25">
      <c r="A125" s="193"/>
      <c r="B125" s="155"/>
      <c r="C125" s="77"/>
      <c r="D125" s="156"/>
      <c r="E125" s="77"/>
      <c r="F125" s="77"/>
      <c r="G125" s="77"/>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c r="AT125" s="77"/>
      <c r="AU125" s="77"/>
      <c r="AV125" s="77"/>
      <c r="AW125" s="77"/>
      <c r="AX125" s="77"/>
      <c r="AY125" s="77"/>
      <c r="AZ125" s="77"/>
      <c r="BA125" s="77"/>
      <c r="BB125" s="77"/>
      <c r="BC125" s="157"/>
      <c r="BD125" s="311"/>
      <c r="BE125" s="77"/>
      <c r="BF125" s="77"/>
      <c r="BG125" s="77"/>
      <c r="BH125" s="77"/>
    </row>
    <row r="126" spans="1:62" ht="3.75" customHeight="1" x14ac:dyDescent="0.25">
      <c r="A126" s="193"/>
      <c r="B126" s="155"/>
      <c r="C126" s="77"/>
      <c r="D126" s="156"/>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c r="AT126" s="77"/>
      <c r="AU126" s="77"/>
      <c r="AV126" s="77"/>
      <c r="AW126" s="77"/>
      <c r="AX126" s="77"/>
      <c r="AY126" s="77"/>
      <c r="AZ126" s="77"/>
      <c r="BA126" s="77"/>
      <c r="BB126" s="77"/>
      <c r="BC126" s="157"/>
      <c r="BD126" s="311"/>
      <c r="BE126" s="77"/>
      <c r="BF126" s="77"/>
      <c r="BG126" s="77"/>
      <c r="BH126" s="77"/>
    </row>
    <row r="127" spans="1:62" ht="3.75" customHeight="1" collapsed="1" thickBot="1" x14ac:dyDescent="0.3">
      <c r="A127" s="194"/>
      <c r="B127" s="77"/>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c r="AT127" s="77"/>
      <c r="AU127" s="77"/>
      <c r="AV127" s="77"/>
      <c r="AW127" s="77"/>
      <c r="AX127" s="77"/>
      <c r="AY127" s="77"/>
      <c r="AZ127" s="77"/>
      <c r="BA127" s="77"/>
      <c r="BB127" s="77"/>
      <c r="BC127" s="77"/>
      <c r="BD127" s="311"/>
      <c r="BE127" s="77"/>
      <c r="BF127" s="77"/>
      <c r="BG127" s="77"/>
      <c r="BH127" s="77"/>
    </row>
    <row r="128" spans="1:62" ht="60.75" thickBot="1" x14ac:dyDescent="0.3">
      <c r="A128" s="410" t="str">
        <f t="shared" ref="A128" si="54">CONCATENATE("IE_",RIGHT(B128,4),"_",D130)</f>
        <v>IE_B150_</v>
      </c>
      <c r="B128" s="407" t="str">
        <f t="shared" ref="B128" si="55">+B122</f>
        <v>PE_B150</v>
      </c>
      <c r="C128" s="22" t="s">
        <v>270</v>
      </c>
      <c r="D128" s="31"/>
      <c r="E128" s="22" t="s">
        <v>554</v>
      </c>
      <c r="F128" s="97" t="s">
        <v>467</v>
      </c>
      <c r="G128" s="109" t="s">
        <v>563</v>
      </c>
      <c r="H128" s="32"/>
      <c r="I128" s="22" t="s">
        <v>564</v>
      </c>
      <c r="J128" s="31"/>
      <c r="K128" s="22" t="s">
        <v>556</v>
      </c>
      <c r="L128" s="25"/>
      <c r="M128" s="109" t="s">
        <v>557</v>
      </c>
      <c r="N128" s="25"/>
      <c r="O128" s="22" t="s">
        <v>680</v>
      </c>
      <c r="P128" s="31"/>
      <c r="Q128" s="22" t="s">
        <v>682</v>
      </c>
      <c r="R128" s="31"/>
      <c r="S128" s="22" t="s">
        <v>684</v>
      </c>
      <c r="T128" s="31"/>
      <c r="U128" s="108" t="s">
        <v>558</v>
      </c>
      <c r="V128" s="28"/>
      <c r="W128" s="109" t="s">
        <v>687</v>
      </c>
      <c r="X128" s="31"/>
      <c r="Y128" s="108" t="s">
        <v>559</v>
      </c>
      <c r="Z128" s="28"/>
      <c r="AA128" s="109" t="s">
        <v>575</v>
      </c>
      <c r="AB128" s="25"/>
      <c r="AC128" s="106" t="s">
        <v>690</v>
      </c>
      <c r="AD128" s="28"/>
      <c r="AE128" s="22" t="s">
        <v>1176</v>
      </c>
      <c r="AF128" s="31"/>
      <c r="AG128" s="29" t="s">
        <v>694</v>
      </c>
      <c r="AH128" s="101"/>
      <c r="AI128" s="22" t="s">
        <v>697</v>
      </c>
      <c r="AJ128" s="31"/>
      <c r="AK128" s="22" t="s">
        <v>700</v>
      </c>
      <c r="AL128" s="31"/>
      <c r="AM128" s="22" t="s">
        <v>703</v>
      </c>
      <c r="AN128" s="31"/>
      <c r="AO128" s="154"/>
      <c r="AP128" s="158" t="s">
        <v>720</v>
      </c>
      <c r="AQ128" s="158" t="s">
        <v>721</v>
      </c>
      <c r="AR128" s="158" t="s">
        <v>722</v>
      </c>
      <c r="AS128" s="159" t="s">
        <v>723</v>
      </c>
      <c r="AT128" s="234"/>
      <c r="AU128" s="158" t="s">
        <v>720</v>
      </c>
      <c r="AV128" s="158" t="s">
        <v>721</v>
      </c>
      <c r="AW128" s="158" t="s">
        <v>722</v>
      </c>
      <c r="AX128" s="159" t="s">
        <v>723</v>
      </c>
      <c r="AY128" s="22" t="s">
        <v>561</v>
      </c>
      <c r="AZ128" s="31"/>
      <c r="BA128" s="22" t="s">
        <v>1492</v>
      </c>
      <c r="BB128" s="31"/>
      <c r="BC128" s="22" t="s">
        <v>562</v>
      </c>
      <c r="BD128" s="98">
        <f t="shared" ref="BD128" si="56">+AD129+AD130+AF128+AF129+AV130+AX130+AZ129+AZ128+BB128+BB129+BB130</f>
        <v>0</v>
      </c>
      <c r="BE128" s="96" t="s">
        <v>712</v>
      </c>
      <c r="BF128" s="25"/>
      <c r="BG128" s="106" t="s">
        <v>714</v>
      </c>
      <c r="BH128" s="25"/>
      <c r="BI128" s="22" t="s">
        <v>672</v>
      </c>
      <c r="BJ128" s="97">
        <f>+J129</f>
        <v>0</v>
      </c>
    </row>
    <row r="129" spans="1:62" ht="60.75" thickBot="1" x14ac:dyDescent="0.3">
      <c r="A129" s="411"/>
      <c r="B129" s="408"/>
      <c r="C129" s="22" t="s">
        <v>271</v>
      </c>
      <c r="D129" s="31"/>
      <c r="E129" s="22" t="s">
        <v>443</v>
      </c>
      <c r="F129" s="25"/>
      <c r="G129" s="109" t="s">
        <v>570</v>
      </c>
      <c r="H129" s="32"/>
      <c r="I129" s="22" t="s">
        <v>672</v>
      </c>
      <c r="J129" s="31"/>
      <c r="K129" s="22" t="s">
        <v>565</v>
      </c>
      <c r="L129" s="25"/>
      <c r="M129" s="109" t="s">
        <v>678</v>
      </c>
      <c r="N129" s="25"/>
      <c r="O129" s="22" t="s">
        <v>681</v>
      </c>
      <c r="P129" s="31"/>
      <c r="Q129" s="22" t="s">
        <v>683</v>
      </c>
      <c r="R129" s="31"/>
      <c r="S129" s="109" t="s">
        <v>576</v>
      </c>
      <c r="T129" s="25"/>
      <c r="U129" s="108" t="s">
        <v>685</v>
      </c>
      <c r="V129" s="101"/>
      <c r="W129" s="109" t="s">
        <v>573</v>
      </c>
      <c r="X129" s="25"/>
      <c r="Y129" s="108" t="s">
        <v>567</v>
      </c>
      <c r="Z129" s="28"/>
      <c r="AA129" s="109" t="s">
        <v>577</v>
      </c>
      <c r="AB129" s="25"/>
      <c r="AC129" s="29" t="s">
        <v>1174</v>
      </c>
      <c r="AD129" s="101"/>
      <c r="AE129" s="22" t="s">
        <v>1177</v>
      </c>
      <c r="AF129" s="31"/>
      <c r="AG129" s="29" t="s">
        <v>695</v>
      </c>
      <c r="AH129" s="101"/>
      <c r="AI129" s="22" t="s">
        <v>698</v>
      </c>
      <c r="AJ129" s="31"/>
      <c r="AK129" s="22" t="s">
        <v>701</v>
      </c>
      <c r="AL129" s="31"/>
      <c r="AM129" s="22" t="s">
        <v>704</v>
      </c>
      <c r="AN129" s="31"/>
      <c r="AO129" s="129" t="s">
        <v>1490</v>
      </c>
      <c r="AP129" s="101"/>
      <c r="AQ129" s="101"/>
      <c r="AR129" s="101"/>
      <c r="AS129" s="31"/>
      <c r="AT129" s="129" t="s">
        <v>725</v>
      </c>
      <c r="AU129" s="101"/>
      <c r="AV129" s="101"/>
      <c r="AW129" s="101"/>
      <c r="AX129" s="31"/>
      <c r="AY129" s="22" t="s">
        <v>569</v>
      </c>
      <c r="AZ129" s="31"/>
      <c r="BA129" s="22" t="s">
        <v>1493</v>
      </c>
      <c r="BB129" s="31"/>
      <c r="BC129" s="22" t="s">
        <v>264</v>
      </c>
      <c r="BD129" s="35"/>
      <c r="BE129" s="96" t="s">
        <v>1031</v>
      </c>
      <c r="BF129" s="31"/>
      <c r="BG129" s="22" t="s">
        <v>779</v>
      </c>
      <c r="BH129" s="97">
        <f t="shared" ref="BH129:BH189" si="57">+BH123+1</f>
        <v>20</v>
      </c>
    </row>
    <row r="130" spans="1:62" ht="45.75" thickBot="1" x14ac:dyDescent="0.3">
      <c r="A130" s="412"/>
      <c r="B130" s="409"/>
      <c r="C130" s="22" t="s">
        <v>775</v>
      </c>
      <c r="D130" s="310"/>
      <c r="E130" s="22" t="s">
        <v>555</v>
      </c>
      <c r="F130" s="31"/>
      <c r="G130" s="109" t="s">
        <v>322</v>
      </c>
      <c r="H130" s="307"/>
      <c r="I130" s="209" t="s">
        <v>571</v>
      </c>
      <c r="J130" s="210"/>
      <c r="K130" s="22" t="s">
        <v>572</v>
      </c>
      <c r="L130" s="25"/>
      <c r="M130" s="109" t="s">
        <v>679</v>
      </c>
      <c r="N130" s="31"/>
      <c r="O130" s="109" t="s">
        <v>464</v>
      </c>
      <c r="P130" s="25"/>
      <c r="Q130" s="109" t="s">
        <v>677</v>
      </c>
      <c r="R130" s="25"/>
      <c r="S130" s="22" t="s">
        <v>686</v>
      </c>
      <c r="T130" s="31"/>
      <c r="U130" s="108" t="s">
        <v>566</v>
      </c>
      <c r="V130" s="28"/>
      <c r="W130" s="109" t="s">
        <v>688</v>
      </c>
      <c r="X130" s="31"/>
      <c r="Y130" s="108" t="s">
        <v>574</v>
      </c>
      <c r="Z130" s="28"/>
      <c r="AA130" s="109" t="s">
        <v>689</v>
      </c>
      <c r="AB130" s="31"/>
      <c r="AC130" s="29" t="s">
        <v>1175</v>
      </c>
      <c r="AD130" s="101"/>
      <c r="AE130" s="126"/>
      <c r="AF130" s="127"/>
      <c r="AG130" s="29" t="s">
        <v>696</v>
      </c>
      <c r="AH130" s="101"/>
      <c r="AI130" s="22" t="s">
        <v>699</v>
      </c>
      <c r="AJ130" s="31"/>
      <c r="AK130" s="22" t="s">
        <v>702</v>
      </c>
      <c r="AL130" s="31"/>
      <c r="AM130" s="22" t="s">
        <v>705</v>
      </c>
      <c r="AN130" s="31"/>
      <c r="AO130" s="129" t="s">
        <v>1491</v>
      </c>
      <c r="AP130" s="101"/>
      <c r="AQ130" s="101"/>
      <c r="AR130" s="101"/>
      <c r="AS130" s="31"/>
      <c r="AT130" s="126"/>
      <c r="AU130" s="22" t="s">
        <v>560</v>
      </c>
      <c r="AV130" s="31"/>
      <c r="AW130" s="22" t="s">
        <v>568</v>
      </c>
      <c r="AX130" s="31"/>
      <c r="AY130" s="96"/>
      <c r="AZ130" s="107"/>
      <c r="BA130" s="22" t="s">
        <v>1494</v>
      </c>
      <c r="BB130" s="31"/>
      <c r="BC130" s="128" t="s">
        <v>706</v>
      </c>
      <c r="BD130" s="98" t="str">
        <f t="shared" ref="BD130" si="58">IF(BD129=0,"ASS",+BD128/BD129)</f>
        <v>ASS</v>
      </c>
      <c r="BE130" s="96" t="s">
        <v>713</v>
      </c>
      <c r="BF130" s="31"/>
      <c r="BG130" s="22" t="s">
        <v>780</v>
      </c>
      <c r="BH130" s="97">
        <f>VLOOKUP(B128,'1. Elenco_edifici_ED'!$A:$S,15,FALSE)</f>
        <v>16</v>
      </c>
    </row>
    <row r="131" spans="1:62" ht="3.75" customHeight="1" x14ac:dyDescent="0.25">
      <c r="A131" s="193"/>
      <c r="B131" s="155"/>
      <c r="C131" s="77"/>
      <c r="D131" s="156"/>
      <c r="E131" s="77"/>
      <c r="F131" s="77"/>
      <c r="G131" s="77"/>
      <c r="H131" s="77"/>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c r="AT131" s="77"/>
      <c r="AU131" s="77"/>
      <c r="AV131" s="77"/>
      <c r="AW131" s="77"/>
      <c r="AX131" s="77"/>
      <c r="AY131" s="77"/>
      <c r="AZ131" s="77"/>
      <c r="BA131" s="77"/>
      <c r="BB131" s="77"/>
      <c r="BC131" s="157"/>
      <c r="BD131" s="311"/>
      <c r="BE131" s="77"/>
      <c r="BF131" s="77"/>
      <c r="BG131" s="77"/>
      <c r="BH131" s="77"/>
    </row>
    <row r="132" spans="1:62" ht="3.75" customHeight="1" x14ac:dyDescent="0.25">
      <c r="A132" s="193"/>
      <c r="B132" s="155"/>
      <c r="C132" s="77"/>
      <c r="D132" s="156"/>
      <c r="E132" s="77"/>
      <c r="F132" s="77"/>
      <c r="G132" s="77"/>
      <c r="H132" s="77"/>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c r="AT132" s="77"/>
      <c r="AU132" s="77"/>
      <c r="AV132" s="77"/>
      <c r="AW132" s="77"/>
      <c r="AX132" s="77"/>
      <c r="AY132" s="77"/>
      <c r="AZ132" s="77"/>
      <c r="BA132" s="77"/>
      <c r="BB132" s="77"/>
      <c r="BC132" s="157"/>
      <c r="BD132" s="311"/>
      <c r="BE132" s="77"/>
      <c r="BF132" s="77"/>
      <c r="BG132" s="77"/>
      <c r="BH132" s="77"/>
    </row>
    <row r="133" spans="1:62" ht="3.75" customHeight="1" collapsed="1" thickBot="1" x14ac:dyDescent="0.3">
      <c r="A133" s="194"/>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c r="AT133" s="77"/>
      <c r="AU133" s="77"/>
      <c r="AV133" s="77"/>
      <c r="AW133" s="77"/>
      <c r="AX133" s="77"/>
      <c r="AY133" s="77"/>
      <c r="AZ133" s="77"/>
      <c r="BA133" s="77"/>
      <c r="BB133" s="77"/>
      <c r="BC133" s="77"/>
      <c r="BD133" s="311"/>
      <c r="BE133" s="77"/>
      <c r="BF133" s="77"/>
      <c r="BG133" s="77"/>
      <c r="BH133" s="77"/>
    </row>
    <row r="134" spans="1:62" ht="60.75" thickBot="1" x14ac:dyDescent="0.3">
      <c r="A134" s="410" t="str">
        <f t="shared" ref="A134" si="59">CONCATENATE("IE_",RIGHT(B134,4),"_",D136)</f>
        <v>IE_B150_</v>
      </c>
      <c r="B134" s="407" t="str">
        <f t="shared" ref="B134" si="60">+B128</f>
        <v>PE_B150</v>
      </c>
      <c r="C134" s="22" t="s">
        <v>270</v>
      </c>
      <c r="D134" s="31"/>
      <c r="E134" s="22" t="s">
        <v>554</v>
      </c>
      <c r="F134" s="97" t="s">
        <v>467</v>
      </c>
      <c r="G134" s="109" t="s">
        <v>563</v>
      </c>
      <c r="H134" s="32"/>
      <c r="I134" s="22" t="s">
        <v>564</v>
      </c>
      <c r="J134" s="31"/>
      <c r="K134" s="22" t="s">
        <v>556</v>
      </c>
      <c r="L134" s="25"/>
      <c r="M134" s="109" t="s">
        <v>557</v>
      </c>
      <c r="N134" s="25"/>
      <c r="O134" s="22" t="s">
        <v>680</v>
      </c>
      <c r="P134" s="31"/>
      <c r="Q134" s="22" t="s">
        <v>682</v>
      </c>
      <c r="R134" s="31"/>
      <c r="S134" s="22" t="s">
        <v>684</v>
      </c>
      <c r="T134" s="31"/>
      <c r="U134" s="108" t="s">
        <v>558</v>
      </c>
      <c r="V134" s="28"/>
      <c r="W134" s="109" t="s">
        <v>687</v>
      </c>
      <c r="X134" s="31"/>
      <c r="Y134" s="108" t="s">
        <v>559</v>
      </c>
      <c r="Z134" s="28"/>
      <c r="AA134" s="109" t="s">
        <v>575</v>
      </c>
      <c r="AB134" s="25"/>
      <c r="AC134" s="106" t="s">
        <v>690</v>
      </c>
      <c r="AD134" s="28"/>
      <c r="AE134" s="22" t="s">
        <v>1176</v>
      </c>
      <c r="AF134" s="31"/>
      <c r="AG134" s="29" t="s">
        <v>694</v>
      </c>
      <c r="AH134" s="101"/>
      <c r="AI134" s="22" t="s">
        <v>697</v>
      </c>
      <c r="AJ134" s="31"/>
      <c r="AK134" s="22" t="s">
        <v>700</v>
      </c>
      <c r="AL134" s="31"/>
      <c r="AM134" s="22" t="s">
        <v>703</v>
      </c>
      <c r="AN134" s="31"/>
      <c r="AO134" s="154"/>
      <c r="AP134" s="158" t="s">
        <v>720</v>
      </c>
      <c r="AQ134" s="158" t="s">
        <v>721</v>
      </c>
      <c r="AR134" s="158" t="s">
        <v>722</v>
      </c>
      <c r="AS134" s="159" t="s">
        <v>723</v>
      </c>
      <c r="AT134" s="234"/>
      <c r="AU134" s="158" t="s">
        <v>720</v>
      </c>
      <c r="AV134" s="158" t="s">
        <v>721</v>
      </c>
      <c r="AW134" s="158" t="s">
        <v>722</v>
      </c>
      <c r="AX134" s="159" t="s">
        <v>723</v>
      </c>
      <c r="AY134" s="22" t="s">
        <v>561</v>
      </c>
      <c r="AZ134" s="31"/>
      <c r="BA134" s="22" t="s">
        <v>1492</v>
      </c>
      <c r="BB134" s="31"/>
      <c r="BC134" s="22" t="s">
        <v>562</v>
      </c>
      <c r="BD134" s="98">
        <f t="shared" ref="BD134" si="61">+AD135+AD136+AF134+AF135+AV136+AX136+AZ135+AZ134+BB134+BB135+BB136</f>
        <v>0</v>
      </c>
      <c r="BE134" s="96" t="s">
        <v>712</v>
      </c>
      <c r="BF134" s="25"/>
      <c r="BG134" s="106" t="s">
        <v>714</v>
      </c>
      <c r="BH134" s="25"/>
      <c r="BI134" s="22" t="s">
        <v>672</v>
      </c>
      <c r="BJ134" s="97">
        <f>+J135</f>
        <v>0</v>
      </c>
    </row>
    <row r="135" spans="1:62" ht="60.75" thickBot="1" x14ac:dyDescent="0.3">
      <c r="A135" s="411"/>
      <c r="B135" s="408"/>
      <c r="C135" s="22" t="s">
        <v>271</v>
      </c>
      <c r="D135" s="31"/>
      <c r="E135" s="22" t="s">
        <v>443</v>
      </c>
      <c r="F135" s="25"/>
      <c r="G135" s="109" t="s">
        <v>570</v>
      </c>
      <c r="H135" s="32"/>
      <c r="I135" s="22" t="s">
        <v>672</v>
      </c>
      <c r="J135" s="31"/>
      <c r="K135" s="22" t="s">
        <v>565</v>
      </c>
      <c r="L135" s="25"/>
      <c r="M135" s="109" t="s">
        <v>678</v>
      </c>
      <c r="N135" s="25"/>
      <c r="O135" s="22" t="s">
        <v>681</v>
      </c>
      <c r="P135" s="31"/>
      <c r="Q135" s="22" t="s">
        <v>683</v>
      </c>
      <c r="R135" s="31"/>
      <c r="S135" s="109" t="s">
        <v>576</v>
      </c>
      <c r="T135" s="25"/>
      <c r="U135" s="108" t="s">
        <v>685</v>
      </c>
      <c r="V135" s="101"/>
      <c r="W135" s="109" t="s">
        <v>573</v>
      </c>
      <c r="X135" s="25"/>
      <c r="Y135" s="108" t="s">
        <v>567</v>
      </c>
      <c r="Z135" s="28"/>
      <c r="AA135" s="109" t="s">
        <v>577</v>
      </c>
      <c r="AB135" s="25"/>
      <c r="AC135" s="29" t="s">
        <v>1174</v>
      </c>
      <c r="AD135" s="101"/>
      <c r="AE135" s="22" t="s">
        <v>1177</v>
      </c>
      <c r="AF135" s="31"/>
      <c r="AG135" s="29" t="s">
        <v>695</v>
      </c>
      <c r="AH135" s="101"/>
      <c r="AI135" s="22" t="s">
        <v>698</v>
      </c>
      <c r="AJ135" s="31"/>
      <c r="AK135" s="22" t="s">
        <v>701</v>
      </c>
      <c r="AL135" s="31"/>
      <c r="AM135" s="22" t="s">
        <v>704</v>
      </c>
      <c r="AN135" s="31"/>
      <c r="AO135" s="129" t="s">
        <v>1490</v>
      </c>
      <c r="AP135" s="101"/>
      <c r="AQ135" s="101"/>
      <c r="AR135" s="101"/>
      <c r="AS135" s="31"/>
      <c r="AT135" s="129" t="s">
        <v>725</v>
      </c>
      <c r="AU135" s="101"/>
      <c r="AV135" s="101"/>
      <c r="AW135" s="101"/>
      <c r="AX135" s="31"/>
      <c r="AY135" s="22" t="s">
        <v>569</v>
      </c>
      <c r="AZ135" s="31"/>
      <c r="BA135" s="22" t="s">
        <v>1493</v>
      </c>
      <c r="BB135" s="31"/>
      <c r="BC135" s="22" t="s">
        <v>264</v>
      </c>
      <c r="BD135" s="35"/>
      <c r="BE135" s="96" t="s">
        <v>1031</v>
      </c>
      <c r="BF135" s="31"/>
      <c r="BG135" s="22" t="s">
        <v>779</v>
      </c>
      <c r="BH135" s="97">
        <f t="shared" si="57"/>
        <v>21</v>
      </c>
    </row>
    <row r="136" spans="1:62" ht="45.75" thickBot="1" x14ac:dyDescent="0.3">
      <c r="A136" s="412"/>
      <c r="B136" s="409"/>
      <c r="C136" s="22" t="s">
        <v>775</v>
      </c>
      <c r="D136" s="310"/>
      <c r="E136" s="22" t="s">
        <v>555</v>
      </c>
      <c r="F136" s="31"/>
      <c r="G136" s="109" t="s">
        <v>322</v>
      </c>
      <c r="H136" s="307"/>
      <c r="I136" s="209" t="s">
        <v>571</v>
      </c>
      <c r="J136" s="210"/>
      <c r="K136" s="22" t="s">
        <v>572</v>
      </c>
      <c r="L136" s="25"/>
      <c r="M136" s="109" t="s">
        <v>679</v>
      </c>
      <c r="N136" s="31"/>
      <c r="O136" s="109" t="s">
        <v>464</v>
      </c>
      <c r="P136" s="25"/>
      <c r="Q136" s="109" t="s">
        <v>677</v>
      </c>
      <c r="R136" s="25"/>
      <c r="S136" s="22" t="s">
        <v>686</v>
      </c>
      <c r="T136" s="31"/>
      <c r="U136" s="108" t="s">
        <v>566</v>
      </c>
      <c r="V136" s="28"/>
      <c r="W136" s="109" t="s">
        <v>688</v>
      </c>
      <c r="X136" s="31"/>
      <c r="Y136" s="108" t="s">
        <v>574</v>
      </c>
      <c r="Z136" s="28"/>
      <c r="AA136" s="109" t="s">
        <v>689</v>
      </c>
      <c r="AB136" s="31"/>
      <c r="AC136" s="29" t="s">
        <v>1175</v>
      </c>
      <c r="AD136" s="101"/>
      <c r="AE136" s="126"/>
      <c r="AF136" s="127"/>
      <c r="AG136" s="29" t="s">
        <v>696</v>
      </c>
      <c r="AH136" s="101"/>
      <c r="AI136" s="22" t="s">
        <v>699</v>
      </c>
      <c r="AJ136" s="31"/>
      <c r="AK136" s="22" t="s">
        <v>702</v>
      </c>
      <c r="AL136" s="31"/>
      <c r="AM136" s="22" t="s">
        <v>705</v>
      </c>
      <c r="AN136" s="31"/>
      <c r="AO136" s="129" t="s">
        <v>1491</v>
      </c>
      <c r="AP136" s="101"/>
      <c r="AQ136" s="101"/>
      <c r="AR136" s="101"/>
      <c r="AS136" s="31"/>
      <c r="AT136" s="126"/>
      <c r="AU136" s="22" t="s">
        <v>560</v>
      </c>
      <c r="AV136" s="31"/>
      <c r="AW136" s="22" t="s">
        <v>568</v>
      </c>
      <c r="AX136" s="31"/>
      <c r="AY136" s="96"/>
      <c r="AZ136" s="107"/>
      <c r="BA136" s="22" t="s">
        <v>1494</v>
      </c>
      <c r="BB136" s="31"/>
      <c r="BC136" s="128" t="s">
        <v>706</v>
      </c>
      <c r="BD136" s="98" t="str">
        <f t="shared" ref="BD136" si="62">IF(BD135=0,"ASS",+BD134/BD135)</f>
        <v>ASS</v>
      </c>
      <c r="BE136" s="96" t="s">
        <v>713</v>
      </c>
      <c r="BF136" s="31"/>
      <c r="BG136" s="22" t="s">
        <v>780</v>
      </c>
      <c r="BH136" s="97">
        <f>VLOOKUP(B134,'1. Elenco_edifici_ED'!$A:$S,15,FALSE)</f>
        <v>16</v>
      </c>
    </row>
    <row r="137" spans="1:62" ht="3.75" customHeight="1" x14ac:dyDescent="0.25">
      <c r="A137" s="193"/>
      <c r="B137" s="155"/>
      <c r="C137" s="77"/>
      <c r="D137" s="156"/>
      <c r="E137" s="77"/>
      <c r="F137" s="77"/>
      <c r="G137" s="77"/>
      <c r="H137" s="77"/>
      <c r="I137" s="77"/>
      <c r="J137" s="77"/>
      <c r="K137" s="77"/>
      <c r="L137" s="77"/>
      <c r="M137" s="77"/>
      <c r="N137" s="77"/>
      <c r="O137" s="77"/>
      <c r="P137" s="77"/>
      <c r="Q137" s="77"/>
      <c r="R137" s="77"/>
      <c r="S137" s="77"/>
      <c r="T137" s="77"/>
      <c r="U137" s="77"/>
      <c r="V137" s="77"/>
      <c r="W137" s="77"/>
      <c r="X137" s="77"/>
      <c r="Y137" s="77"/>
      <c r="Z137" s="77"/>
      <c r="AA137" s="77"/>
      <c r="AB137" s="77"/>
      <c r="AC137" s="77"/>
      <c r="AD137" s="77"/>
      <c r="AE137" s="77"/>
      <c r="AF137" s="77"/>
      <c r="AG137" s="77"/>
      <c r="AH137" s="77"/>
      <c r="AI137" s="77"/>
      <c r="AJ137" s="77"/>
      <c r="AK137" s="77"/>
      <c r="AL137" s="77"/>
      <c r="AM137" s="77"/>
      <c r="AN137" s="77"/>
      <c r="AO137" s="77"/>
      <c r="AP137" s="77"/>
      <c r="AQ137" s="77"/>
      <c r="AR137" s="77"/>
      <c r="AS137" s="77"/>
      <c r="AT137" s="77"/>
      <c r="AU137" s="77"/>
      <c r="AV137" s="77"/>
      <c r="AW137" s="77"/>
      <c r="AX137" s="77"/>
      <c r="AY137" s="77"/>
      <c r="AZ137" s="77"/>
      <c r="BA137" s="77"/>
      <c r="BB137" s="77"/>
      <c r="BC137" s="157"/>
      <c r="BD137" s="311"/>
      <c r="BE137" s="77"/>
      <c r="BF137" s="77"/>
      <c r="BG137" s="77"/>
      <c r="BH137" s="77"/>
    </row>
    <row r="138" spans="1:62" ht="3.75" customHeight="1" x14ac:dyDescent="0.25">
      <c r="A138" s="193"/>
      <c r="B138" s="155"/>
      <c r="C138" s="77"/>
      <c r="D138" s="156"/>
      <c r="E138" s="77"/>
      <c r="F138" s="77"/>
      <c r="G138" s="77"/>
      <c r="H138" s="77"/>
      <c r="I138" s="77"/>
      <c r="J138" s="77"/>
      <c r="K138" s="77"/>
      <c r="L138" s="77"/>
      <c r="M138" s="77"/>
      <c r="N138" s="77"/>
      <c r="O138" s="77"/>
      <c r="P138" s="77"/>
      <c r="Q138" s="77"/>
      <c r="R138" s="77"/>
      <c r="S138" s="77"/>
      <c r="T138" s="77"/>
      <c r="U138" s="77"/>
      <c r="V138" s="77"/>
      <c r="W138" s="77"/>
      <c r="X138" s="77"/>
      <c r="Y138" s="77"/>
      <c r="Z138" s="77"/>
      <c r="AA138" s="77"/>
      <c r="AB138" s="77"/>
      <c r="AC138" s="77"/>
      <c r="AD138" s="77"/>
      <c r="AE138" s="77"/>
      <c r="AF138" s="77"/>
      <c r="AG138" s="77"/>
      <c r="AH138" s="77"/>
      <c r="AI138" s="77"/>
      <c r="AJ138" s="77"/>
      <c r="AK138" s="77"/>
      <c r="AL138" s="77"/>
      <c r="AM138" s="77"/>
      <c r="AN138" s="77"/>
      <c r="AO138" s="77"/>
      <c r="AP138" s="77"/>
      <c r="AQ138" s="77"/>
      <c r="AR138" s="77"/>
      <c r="AS138" s="77"/>
      <c r="AT138" s="77"/>
      <c r="AU138" s="77"/>
      <c r="AV138" s="77"/>
      <c r="AW138" s="77"/>
      <c r="AX138" s="77"/>
      <c r="AY138" s="77"/>
      <c r="AZ138" s="77"/>
      <c r="BA138" s="77"/>
      <c r="BB138" s="77"/>
      <c r="BC138" s="157"/>
      <c r="BD138" s="311"/>
      <c r="BE138" s="77"/>
      <c r="BF138" s="77"/>
      <c r="BG138" s="77"/>
      <c r="BH138" s="77"/>
    </row>
    <row r="139" spans="1:62" ht="3.75" customHeight="1" collapsed="1" thickBot="1" x14ac:dyDescent="0.3">
      <c r="A139" s="194"/>
      <c r="B139" s="77"/>
      <c r="C139" s="77"/>
      <c r="D139" s="77"/>
      <c r="E139" s="77"/>
      <c r="F139" s="77"/>
      <c r="G139" s="77"/>
      <c r="H139" s="77"/>
      <c r="I139" s="77"/>
      <c r="J139" s="77"/>
      <c r="K139" s="77"/>
      <c r="L139" s="77"/>
      <c r="M139" s="77"/>
      <c r="N139" s="77"/>
      <c r="O139" s="77"/>
      <c r="P139" s="77"/>
      <c r="Q139" s="77"/>
      <c r="R139" s="77"/>
      <c r="S139" s="77"/>
      <c r="T139" s="77"/>
      <c r="U139" s="77"/>
      <c r="V139" s="77"/>
      <c r="W139" s="77"/>
      <c r="X139" s="77"/>
      <c r="Y139" s="77"/>
      <c r="Z139" s="77"/>
      <c r="AA139" s="77"/>
      <c r="AB139" s="77"/>
      <c r="AC139" s="77"/>
      <c r="AD139" s="77"/>
      <c r="AE139" s="77"/>
      <c r="AF139" s="77"/>
      <c r="AG139" s="77"/>
      <c r="AH139" s="77"/>
      <c r="AI139" s="77"/>
      <c r="AJ139" s="77"/>
      <c r="AK139" s="77"/>
      <c r="AL139" s="77"/>
      <c r="AM139" s="77"/>
      <c r="AN139" s="77"/>
      <c r="AO139" s="77"/>
      <c r="AP139" s="77"/>
      <c r="AQ139" s="77"/>
      <c r="AR139" s="77"/>
      <c r="AS139" s="77"/>
      <c r="AT139" s="77"/>
      <c r="AU139" s="77"/>
      <c r="AV139" s="77"/>
      <c r="AW139" s="77"/>
      <c r="AX139" s="77"/>
      <c r="AY139" s="77"/>
      <c r="AZ139" s="77"/>
      <c r="BA139" s="77"/>
      <c r="BB139" s="77"/>
      <c r="BC139" s="77"/>
      <c r="BD139" s="311"/>
      <c r="BE139" s="77"/>
      <c r="BF139" s="77"/>
      <c r="BG139" s="77"/>
      <c r="BH139" s="77"/>
    </row>
    <row r="140" spans="1:62" ht="60.75" thickBot="1" x14ac:dyDescent="0.3">
      <c r="A140" s="410" t="str">
        <f t="shared" ref="A140" si="63">CONCATENATE("IE_",RIGHT(B140,4),"_",D142)</f>
        <v>IE_B150_</v>
      </c>
      <c r="B140" s="407" t="str">
        <f t="shared" ref="B140" si="64">+B134</f>
        <v>PE_B150</v>
      </c>
      <c r="C140" s="22" t="s">
        <v>270</v>
      </c>
      <c r="D140" s="31"/>
      <c r="E140" s="22" t="s">
        <v>554</v>
      </c>
      <c r="F140" s="97" t="s">
        <v>467</v>
      </c>
      <c r="G140" s="109" t="s">
        <v>563</v>
      </c>
      <c r="H140" s="32"/>
      <c r="I140" s="22" t="s">
        <v>564</v>
      </c>
      <c r="J140" s="31"/>
      <c r="K140" s="22" t="s">
        <v>556</v>
      </c>
      <c r="L140" s="25"/>
      <c r="M140" s="109" t="s">
        <v>557</v>
      </c>
      <c r="N140" s="25"/>
      <c r="O140" s="22" t="s">
        <v>680</v>
      </c>
      <c r="P140" s="31"/>
      <c r="Q140" s="22" t="s">
        <v>682</v>
      </c>
      <c r="R140" s="31"/>
      <c r="S140" s="22" t="s">
        <v>684</v>
      </c>
      <c r="T140" s="31"/>
      <c r="U140" s="108" t="s">
        <v>558</v>
      </c>
      <c r="V140" s="28"/>
      <c r="W140" s="109" t="s">
        <v>687</v>
      </c>
      <c r="X140" s="31"/>
      <c r="Y140" s="108" t="s">
        <v>559</v>
      </c>
      <c r="Z140" s="28"/>
      <c r="AA140" s="109" t="s">
        <v>575</v>
      </c>
      <c r="AB140" s="25"/>
      <c r="AC140" s="106" t="s">
        <v>690</v>
      </c>
      <c r="AD140" s="28"/>
      <c r="AE140" s="22" t="s">
        <v>1176</v>
      </c>
      <c r="AF140" s="31"/>
      <c r="AG140" s="29" t="s">
        <v>694</v>
      </c>
      <c r="AH140" s="101"/>
      <c r="AI140" s="22" t="s">
        <v>697</v>
      </c>
      <c r="AJ140" s="31"/>
      <c r="AK140" s="22" t="s">
        <v>700</v>
      </c>
      <c r="AL140" s="31"/>
      <c r="AM140" s="22" t="s">
        <v>703</v>
      </c>
      <c r="AN140" s="31"/>
      <c r="AO140" s="154"/>
      <c r="AP140" s="158" t="s">
        <v>720</v>
      </c>
      <c r="AQ140" s="158" t="s">
        <v>721</v>
      </c>
      <c r="AR140" s="158" t="s">
        <v>722</v>
      </c>
      <c r="AS140" s="159" t="s">
        <v>723</v>
      </c>
      <c r="AT140" s="234"/>
      <c r="AU140" s="158" t="s">
        <v>720</v>
      </c>
      <c r="AV140" s="158" t="s">
        <v>721</v>
      </c>
      <c r="AW140" s="158" t="s">
        <v>722</v>
      </c>
      <c r="AX140" s="159" t="s">
        <v>723</v>
      </c>
      <c r="AY140" s="22" t="s">
        <v>561</v>
      </c>
      <c r="AZ140" s="31"/>
      <c r="BA140" s="22" t="s">
        <v>1492</v>
      </c>
      <c r="BB140" s="31"/>
      <c r="BC140" s="22" t="s">
        <v>562</v>
      </c>
      <c r="BD140" s="98">
        <f t="shared" ref="BD140" si="65">+AD141+AD142+AF140+AF141+AV142+AX142+AZ141+AZ140+BB140+BB141+BB142</f>
        <v>0</v>
      </c>
      <c r="BE140" s="96" t="s">
        <v>712</v>
      </c>
      <c r="BF140" s="25"/>
      <c r="BG140" s="106" t="s">
        <v>714</v>
      </c>
      <c r="BH140" s="25"/>
      <c r="BI140" s="22" t="s">
        <v>672</v>
      </c>
      <c r="BJ140" s="97">
        <f>+J141</f>
        <v>0</v>
      </c>
    </row>
    <row r="141" spans="1:62" ht="60.75" thickBot="1" x14ac:dyDescent="0.3">
      <c r="A141" s="411"/>
      <c r="B141" s="408"/>
      <c r="C141" s="22" t="s">
        <v>271</v>
      </c>
      <c r="D141" s="31"/>
      <c r="E141" s="22" t="s">
        <v>443</v>
      </c>
      <c r="F141" s="25"/>
      <c r="G141" s="109" t="s">
        <v>570</v>
      </c>
      <c r="H141" s="32"/>
      <c r="I141" s="22" t="s">
        <v>672</v>
      </c>
      <c r="J141" s="31"/>
      <c r="K141" s="22" t="s">
        <v>565</v>
      </c>
      <c r="L141" s="25"/>
      <c r="M141" s="109" t="s">
        <v>678</v>
      </c>
      <c r="N141" s="25"/>
      <c r="O141" s="22" t="s">
        <v>681</v>
      </c>
      <c r="P141" s="31"/>
      <c r="Q141" s="22" t="s">
        <v>683</v>
      </c>
      <c r="R141" s="31"/>
      <c r="S141" s="109" t="s">
        <v>576</v>
      </c>
      <c r="T141" s="25"/>
      <c r="U141" s="108" t="s">
        <v>685</v>
      </c>
      <c r="V141" s="101"/>
      <c r="W141" s="109" t="s">
        <v>573</v>
      </c>
      <c r="X141" s="25"/>
      <c r="Y141" s="108" t="s">
        <v>567</v>
      </c>
      <c r="Z141" s="28"/>
      <c r="AA141" s="109" t="s">
        <v>577</v>
      </c>
      <c r="AB141" s="25"/>
      <c r="AC141" s="29" t="s">
        <v>1174</v>
      </c>
      <c r="AD141" s="101"/>
      <c r="AE141" s="22" t="s">
        <v>1177</v>
      </c>
      <c r="AF141" s="31"/>
      <c r="AG141" s="29" t="s">
        <v>695</v>
      </c>
      <c r="AH141" s="101"/>
      <c r="AI141" s="22" t="s">
        <v>698</v>
      </c>
      <c r="AJ141" s="31"/>
      <c r="AK141" s="22" t="s">
        <v>701</v>
      </c>
      <c r="AL141" s="31"/>
      <c r="AM141" s="22" t="s">
        <v>704</v>
      </c>
      <c r="AN141" s="31"/>
      <c r="AO141" s="129" t="s">
        <v>1490</v>
      </c>
      <c r="AP141" s="101"/>
      <c r="AQ141" s="101"/>
      <c r="AR141" s="101"/>
      <c r="AS141" s="31"/>
      <c r="AT141" s="129" t="s">
        <v>725</v>
      </c>
      <c r="AU141" s="101"/>
      <c r="AV141" s="101"/>
      <c r="AW141" s="101"/>
      <c r="AX141" s="31"/>
      <c r="AY141" s="22" t="s">
        <v>569</v>
      </c>
      <c r="AZ141" s="31"/>
      <c r="BA141" s="22" t="s">
        <v>1493</v>
      </c>
      <c r="BB141" s="31"/>
      <c r="BC141" s="22" t="s">
        <v>264</v>
      </c>
      <c r="BD141" s="35"/>
      <c r="BE141" s="96" t="s">
        <v>1031</v>
      </c>
      <c r="BF141" s="31"/>
      <c r="BG141" s="22" t="s">
        <v>779</v>
      </c>
      <c r="BH141" s="97">
        <f t="shared" si="57"/>
        <v>22</v>
      </c>
    </row>
    <row r="142" spans="1:62" ht="45.75" thickBot="1" x14ac:dyDescent="0.3">
      <c r="A142" s="412"/>
      <c r="B142" s="409"/>
      <c r="C142" s="22" t="s">
        <v>775</v>
      </c>
      <c r="D142" s="310"/>
      <c r="E142" s="22" t="s">
        <v>555</v>
      </c>
      <c r="F142" s="31"/>
      <c r="G142" s="109" t="s">
        <v>322</v>
      </c>
      <c r="H142" s="307"/>
      <c r="I142" s="209" t="s">
        <v>571</v>
      </c>
      <c r="J142" s="210"/>
      <c r="K142" s="22" t="s">
        <v>572</v>
      </c>
      <c r="L142" s="25"/>
      <c r="M142" s="109" t="s">
        <v>679</v>
      </c>
      <c r="N142" s="31"/>
      <c r="O142" s="109" t="s">
        <v>464</v>
      </c>
      <c r="P142" s="25"/>
      <c r="Q142" s="109" t="s">
        <v>677</v>
      </c>
      <c r="R142" s="25"/>
      <c r="S142" s="22" t="s">
        <v>686</v>
      </c>
      <c r="T142" s="31"/>
      <c r="U142" s="108" t="s">
        <v>566</v>
      </c>
      <c r="V142" s="28"/>
      <c r="W142" s="109" t="s">
        <v>688</v>
      </c>
      <c r="X142" s="31"/>
      <c r="Y142" s="108" t="s">
        <v>574</v>
      </c>
      <c r="Z142" s="28"/>
      <c r="AA142" s="109" t="s">
        <v>689</v>
      </c>
      <c r="AB142" s="31"/>
      <c r="AC142" s="29" t="s">
        <v>1175</v>
      </c>
      <c r="AD142" s="101"/>
      <c r="AE142" s="126"/>
      <c r="AF142" s="127"/>
      <c r="AG142" s="29" t="s">
        <v>696</v>
      </c>
      <c r="AH142" s="101"/>
      <c r="AI142" s="22" t="s">
        <v>699</v>
      </c>
      <c r="AJ142" s="31"/>
      <c r="AK142" s="22" t="s">
        <v>702</v>
      </c>
      <c r="AL142" s="31"/>
      <c r="AM142" s="22" t="s">
        <v>705</v>
      </c>
      <c r="AN142" s="31"/>
      <c r="AO142" s="129" t="s">
        <v>1491</v>
      </c>
      <c r="AP142" s="101"/>
      <c r="AQ142" s="101"/>
      <c r="AR142" s="101"/>
      <c r="AS142" s="31"/>
      <c r="AT142" s="126"/>
      <c r="AU142" s="22" t="s">
        <v>560</v>
      </c>
      <c r="AV142" s="31"/>
      <c r="AW142" s="22" t="s">
        <v>568</v>
      </c>
      <c r="AX142" s="31"/>
      <c r="AY142" s="96"/>
      <c r="AZ142" s="107"/>
      <c r="BA142" s="22" t="s">
        <v>1494</v>
      </c>
      <c r="BB142" s="31"/>
      <c r="BC142" s="128" t="s">
        <v>706</v>
      </c>
      <c r="BD142" s="98" t="str">
        <f t="shared" ref="BD142" si="66">IF(BD141=0,"ASS",+BD140/BD141)</f>
        <v>ASS</v>
      </c>
      <c r="BE142" s="96" t="s">
        <v>713</v>
      </c>
      <c r="BF142" s="31"/>
      <c r="BG142" s="22" t="s">
        <v>780</v>
      </c>
      <c r="BH142" s="97">
        <f>VLOOKUP(B140,'1. Elenco_edifici_ED'!$A:$S,15,FALSE)</f>
        <v>16</v>
      </c>
    </row>
    <row r="143" spans="1:62" ht="3.75" customHeight="1" x14ac:dyDescent="0.25">
      <c r="A143" s="193"/>
      <c r="B143" s="155"/>
      <c r="C143" s="77"/>
      <c r="D143" s="156"/>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c r="AT143" s="77"/>
      <c r="AU143" s="77"/>
      <c r="AV143" s="77"/>
      <c r="AW143" s="77"/>
      <c r="AX143" s="77"/>
      <c r="AY143" s="77"/>
      <c r="AZ143" s="77"/>
      <c r="BA143" s="77"/>
      <c r="BB143" s="77"/>
      <c r="BC143" s="157"/>
      <c r="BD143" s="311"/>
      <c r="BE143" s="77"/>
      <c r="BF143" s="77"/>
      <c r="BG143" s="77"/>
      <c r="BH143" s="77"/>
    </row>
    <row r="144" spans="1:62" ht="3.75" customHeight="1" x14ac:dyDescent="0.25">
      <c r="A144" s="193"/>
      <c r="B144" s="155"/>
      <c r="C144" s="77"/>
      <c r="D144" s="156"/>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c r="AT144" s="77"/>
      <c r="AU144" s="77"/>
      <c r="AV144" s="77"/>
      <c r="AW144" s="77"/>
      <c r="AX144" s="77"/>
      <c r="AY144" s="77"/>
      <c r="AZ144" s="77"/>
      <c r="BA144" s="77"/>
      <c r="BB144" s="77"/>
      <c r="BC144" s="157"/>
      <c r="BD144" s="311"/>
      <c r="BE144" s="77"/>
      <c r="BF144" s="77"/>
      <c r="BG144" s="77"/>
      <c r="BH144" s="77"/>
    </row>
    <row r="145" spans="1:62" ht="3.75" customHeight="1" collapsed="1" thickBot="1" x14ac:dyDescent="0.3">
      <c r="A145" s="194"/>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c r="AT145" s="77"/>
      <c r="AU145" s="77"/>
      <c r="AV145" s="77"/>
      <c r="AW145" s="77"/>
      <c r="AX145" s="77"/>
      <c r="AY145" s="77"/>
      <c r="AZ145" s="77"/>
      <c r="BA145" s="77"/>
      <c r="BB145" s="77"/>
      <c r="BC145" s="77"/>
      <c r="BD145" s="311"/>
      <c r="BE145" s="77"/>
      <c r="BF145" s="77"/>
      <c r="BG145" s="77"/>
      <c r="BH145" s="77"/>
    </row>
    <row r="146" spans="1:62" ht="60.75" thickBot="1" x14ac:dyDescent="0.3">
      <c r="A146" s="410" t="str">
        <f t="shared" ref="A146" si="67">CONCATENATE("IE_",RIGHT(B146,4),"_",D148)</f>
        <v>IE_B150_</v>
      </c>
      <c r="B146" s="407" t="str">
        <f t="shared" ref="B146" si="68">+B140</f>
        <v>PE_B150</v>
      </c>
      <c r="C146" s="22" t="s">
        <v>270</v>
      </c>
      <c r="D146" s="31"/>
      <c r="E146" s="22" t="s">
        <v>554</v>
      </c>
      <c r="F146" s="97" t="s">
        <v>467</v>
      </c>
      <c r="G146" s="109" t="s">
        <v>563</v>
      </c>
      <c r="H146" s="32"/>
      <c r="I146" s="22" t="s">
        <v>564</v>
      </c>
      <c r="J146" s="31"/>
      <c r="K146" s="22" t="s">
        <v>556</v>
      </c>
      <c r="L146" s="25"/>
      <c r="M146" s="109" t="s">
        <v>557</v>
      </c>
      <c r="N146" s="25"/>
      <c r="O146" s="22" t="s">
        <v>680</v>
      </c>
      <c r="P146" s="31"/>
      <c r="Q146" s="22" t="s">
        <v>682</v>
      </c>
      <c r="R146" s="31"/>
      <c r="S146" s="22" t="s">
        <v>684</v>
      </c>
      <c r="T146" s="31"/>
      <c r="U146" s="108" t="s">
        <v>558</v>
      </c>
      <c r="V146" s="28"/>
      <c r="W146" s="109" t="s">
        <v>687</v>
      </c>
      <c r="X146" s="31"/>
      <c r="Y146" s="108" t="s">
        <v>559</v>
      </c>
      <c r="Z146" s="28"/>
      <c r="AA146" s="109" t="s">
        <v>575</v>
      </c>
      <c r="AB146" s="25"/>
      <c r="AC146" s="106" t="s">
        <v>690</v>
      </c>
      <c r="AD146" s="28"/>
      <c r="AE146" s="22" t="s">
        <v>1176</v>
      </c>
      <c r="AF146" s="31"/>
      <c r="AG146" s="29" t="s">
        <v>694</v>
      </c>
      <c r="AH146" s="101"/>
      <c r="AI146" s="22" t="s">
        <v>697</v>
      </c>
      <c r="AJ146" s="31"/>
      <c r="AK146" s="22" t="s">
        <v>700</v>
      </c>
      <c r="AL146" s="31"/>
      <c r="AM146" s="22" t="s">
        <v>703</v>
      </c>
      <c r="AN146" s="31"/>
      <c r="AO146" s="154"/>
      <c r="AP146" s="158" t="s">
        <v>720</v>
      </c>
      <c r="AQ146" s="158" t="s">
        <v>721</v>
      </c>
      <c r="AR146" s="158" t="s">
        <v>722</v>
      </c>
      <c r="AS146" s="159" t="s">
        <v>723</v>
      </c>
      <c r="AT146" s="234"/>
      <c r="AU146" s="158" t="s">
        <v>720</v>
      </c>
      <c r="AV146" s="158" t="s">
        <v>721</v>
      </c>
      <c r="AW146" s="158" t="s">
        <v>722</v>
      </c>
      <c r="AX146" s="159" t="s">
        <v>723</v>
      </c>
      <c r="AY146" s="22" t="s">
        <v>561</v>
      </c>
      <c r="AZ146" s="31"/>
      <c r="BA146" s="22" t="s">
        <v>1492</v>
      </c>
      <c r="BB146" s="31"/>
      <c r="BC146" s="22" t="s">
        <v>562</v>
      </c>
      <c r="BD146" s="98">
        <f t="shared" ref="BD146" si="69">+AD147+AD148+AF146+AF147+AV148+AX148+AZ147+AZ146+BB146+BB147+BB148</f>
        <v>0</v>
      </c>
      <c r="BE146" s="96" t="s">
        <v>712</v>
      </c>
      <c r="BF146" s="25"/>
      <c r="BG146" s="106" t="s">
        <v>714</v>
      </c>
      <c r="BH146" s="25"/>
      <c r="BI146" s="22" t="s">
        <v>672</v>
      </c>
      <c r="BJ146" s="97">
        <f>+J147</f>
        <v>0</v>
      </c>
    </row>
    <row r="147" spans="1:62" ht="60.75" thickBot="1" x14ac:dyDescent="0.3">
      <c r="A147" s="411"/>
      <c r="B147" s="408"/>
      <c r="C147" s="22" t="s">
        <v>271</v>
      </c>
      <c r="D147" s="31"/>
      <c r="E147" s="22" t="s">
        <v>443</v>
      </c>
      <c r="F147" s="25"/>
      <c r="G147" s="109" t="s">
        <v>570</v>
      </c>
      <c r="H147" s="32"/>
      <c r="I147" s="22" t="s">
        <v>672</v>
      </c>
      <c r="J147" s="31"/>
      <c r="K147" s="22" t="s">
        <v>565</v>
      </c>
      <c r="L147" s="25"/>
      <c r="M147" s="109" t="s">
        <v>678</v>
      </c>
      <c r="N147" s="25"/>
      <c r="O147" s="22" t="s">
        <v>681</v>
      </c>
      <c r="P147" s="31"/>
      <c r="Q147" s="22" t="s">
        <v>683</v>
      </c>
      <c r="R147" s="31"/>
      <c r="S147" s="109" t="s">
        <v>576</v>
      </c>
      <c r="T147" s="25"/>
      <c r="U147" s="108" t="s">
        <v>685</v>
      </c>
      <c r="V147" s="101"/>
      <c r="W147" s="109" t="s">
        <v>573</v>
      </c>
      <c r="X147" s="25"/>
      <c r="Y147" s="108" t="s">
        <v>567</v>
      </c>
      <c r="Z147" s="28"/>
      <c r="AA147" s="109" t="s">
        <v>577</v>
      </c>
      <c r="AB147" s="25"/>
      <c r="AC147" s="29" t="s">
        <v>1174</v>
      </c>
      <c r="AD147" s="101"/>
      <c r="AE147" s="22" t="s">
        <v>1177</v>
      </c>
      <c r="AF147" s="31"/>
      <c r="AG147" s="29" t="s">
        <v>695</v>
      </c>
      <c r="AH147" s="101"/>
      <c r="AI147" s="22" t="s">
        <v>698</v>
      </c>
      <c r="AJ147" s="31"/>
      <c r="AK147" s="22" t="s">
        <v>701</v>
      </c>
      <c r="AL147" s="31"/>
      <c r="AM147" s="22" t="s">
        <v>704</v>
      </c>
      <c r="AN147" s="31"/>
      <c r="AO147" s="129" t="s">
        <v>1490</v>
      </c>
      <c r="AP147" s="101"/>
      <c r="AQ147" s="101"/>
      <c r="AR147" s="101"/>
      <c r="AS147" s="31"/>
      <c r="AT147" s="129" t="s">
        <v>725</v>
      </c>
      <c r="AU147" s="101"/>
      <c r="AV147" s="101"/>
      <c r="AW147" s="101"/>
      <c r="AX147" s="31"/>
      <c r="AY147" s="22" t="s">
        <v>569</v>
      </c>
      <c r="AZ147" s="31"/>
      <c r="BA147" s="22" t="s">
        <v>1493</v>
      </c>
      <c r="BB147" s="31"/>
      <c r="BC147" s="22" t="s">
        <v>264</v>
      </c>
      <c r="BD147" s="35"/>
      <c r="BE147" s="96" t="s">
        <v>1031</v>
      </c>
      <c r="BF147" s="31"/>
      <c r="BG147" s="22" t="s">
        <v>779</v>
      </c>
      <c r="BH147" s="97">
        <f t="shared" si="57"/>
        <v>23</v>
      </c>
    </row>
    <row r="148" spans="1:62" ht="45.75" thickBot="1" x14ac:dyDescent="0.3">
      <c r="A148" s="412"/>
      <c r="B148" s="409"/>
      <c r="C148" s="22" t="s">
        <v>775</v>
      </c>
      <c r="D148" s="310"/>
      <c r="E148" s="22" t="s">
        <v>555</v>
      </c>
      <c r="F148" s="31"/>
      <c r="G148" s="109" t="s">
        <v>322</v>
      </c>
      <c r="H148" s="307"/>
      <c r="I148" s="209" t="s">
        <v>571</v>
      </c>
      <c r="J148" s="210"/>
      <c r="K148" s="22" t="s">
        <v>572</v>
      </c>
      <c r="L148" s="25"/>
      <c r="M148" s="109" t="s">
        <v>679</v>
      </c>
      <c r="N148" s="31"/>
      <c r="O148" s="109" t="s">
        <v>464</v>
      </c>
      <c r="P148" s="25"/>
      <c r="Q148" s="109" t="s">
        <v>677</v>
      </c>
      <c r="R148" s="25"/>
      <c r="S148" s="22" t="s">
        <v>686</v>
      </c>
      <c r="T148" s="31"/>
      <c r="U148" s="108" t="s">
        <v>566</v>
      </c>
      <c r="V148" s="28"/>
      <c r="W148" s="109" t="s">
        <v>688</v>
      </c>
      <c r="X148" s="31"/>
      <c r="Y148" s="108" t="s">
        <v>574</v>
      </c>
      <c r="Z148" s="28"/>
      <c r="AA148" s="109" t="s">
        <v>689</v>
      </c>
      <c r="AB148" s="31"/>
      <c r="AC148" s="29" t="s">
        <v>1175</v>
      </c>
      <c r="AD148" s="101"/>
      <c r="AE148" s="126"/>
      <c r="AF148" s="127"/>
      <c r="AG148" s="29" t="s">
        <v>696</v>
      </c>
      <c r="AH148" s="101"/>
      <c r="AI148" s="22" t="s">
        <v>699</v>
      </c>
      <c r="AJ148" s="31"/>
      <c r="AK148" s="22" t="s">
        <v>702</v>
      </c>
      <c r="AL148" s="31"/>
      <c r="AM148" s="22" t="s">
        <v>705</v>
      </c>
      <c r="AN148" s="31"/>
      <c r="AO148" s="129" t="s">
        <v>1491</v>
      </c>
      <c r="AP148" s="101"/>
      <c r="AQ148" s="101"/>
      <c r="AR148" s="101"/>
      <c r="AS148" s="31"/>
      <c r="AT148" s="126"/>
      <c r="AU148" s="22" t="s">
        <v>560</v>
      </c>
      <c r="AV148" s="31"/>
      <c r="AW148" s="22" t="s">
        <v>568</v>
      </c>
      <c r="AX148" s="31"/>
      <c r="AY148" s="96"/>
      <c r="AZ148" s="107"/>
      <c r="BA148" s="22" t="s">
        <v>1494</v>
      </c>
      <c r="BB148" s="31"/>
      <c r="BC148" s="128" t="s">
        <v>706</v>
      </c>
      <c r="BD148" s="98" t="str">
        <f t="shared" ref="BD148" si="70">IF(BD147=0,"ASS",+BD146/BD147)</f>
        <v>ASS</v>
      </c>
      <c r="BE148" s="96" t="s">
        <v>713</v>
      </c>
      <c r="BF148" s="31"/>
      <c r="BG148" s="22" t="s">
        <v>780</v>
      </c>
      <c r="BH148" s="97">
        <f>VLOOKUP(B146,'1. Elenco_edifici_ED'!$A:$S,15,FALSE)</f>
        <v>16</v>
      </c>
    </row>
    <row r="149" spans="1:62" ht="3.75" customHeight="1" x14ac:dyDescent="0.25">
      <c r="A149" s="193"/>
      <c r="B149" s="155"/>
      <c r="C149" s="77"/>
      <c r="D149" s="156"/>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c r="AT149" s="77"/>
      <c r="AU149" s="77"/>
      <c r="AV149" s="77"/>
      <c r="AW149" s="77"/>
      <c r="AX149" s="77"/>
      <c r="AY149" s="77"/>
      <c r="AZ149" s="77"/>
      <c r="BA149" s="77"/>
      <c r="BB149" s="77"/>
      <c r="BC149" s="157"/>
      <c r="BD149" s="311"/>
      <c r="BE149" s="77"/>
      <c r="BF149" s="77"/>
      <c r="BG149" s="77"/>
      <c r="BH149" s="77"/>
    </row>
    <row r="150" spans="1:62" ht="3.75" customHeight="1" x14ac:dyDescent="0.25">
      <c r="A150" s="193"/>
      <c r="B150" s="155"/>
      <c r="C150" s="77"/>
      <c r="D150" s="156"/>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c r="AT150" s="77"/>
      <c r="AU150" s="77"/>
      <c r="AV150" s="77"/>
      <c r="AW150" s="77"/>
      <c r="AX150" s="77"/>
      <c r="AY150" s="77"/>
      <c r="AZ150" s="77"/>
      <c r="BA150" s="77"/>
      <c r="BB150" s="77"/>
      <c r="BC150" s="157"/>
      <c r="BD150" s="311"/>
      <c r="BE150" s="77"/>
      <c r="BF150" s="77"/>
      <c r="BG150" s="77"/>
      <c r="BH150" s="77"/>
    </row>
    <row r="151" spans="1:62" ht="3.75" customHeight="1" collapsed="1" thickBot="1" x14ac:dyDescent="0.3">
      <c r="A151" s="194"/>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c r="AT151" s="77"/>
      <c r="AU151" s="77"/>
      <c r="AV151" s="77"/>
      <c r="AW151" s="77"/>
      <c r="AX151" s="77"/>
      <c r="AY151" s="77"/>
      <c r="AZ151" s="77"/>
      <c r="BA151" s="77"/>
      <c r="BB151" s="77"/>
      <c r="BC151" s="77"/>
      <c r="BD151" s="311"/>
      <c r="BE151" s="77"/>
      <c r="BF151" s="77"/>
      <c r="BG151" s="77"/>
      <c r="BH151" s="77"/>
    </row>
    <row r="152" spans="1:62" ht="60.75" thickBot="1" x14ac:dyDescent="0.3">
      <c r="A152" s="410" t="str">
        <f t="shared" ref="A152" si="71">CONCATENATE("IE_",RIGHT(B152,4),"_",D154)</f>
        <v>IE_B150_</v>
      </c>
      <c r="B152" s="407" t="str">
        <f t="shared" ref="B152" si="72">+B146</f>
        <v>PE_B150</v>
      </c>
      <c r="C152" s="22" t="s">
        <v>270</v>
      </c>
      <c r="D152" s="31"/>
      <c r="E152" s="22" t="s">
        <v>554</v>
      </c>
      <c r="F152" s="97" t="s">
        <v>467</v>
      </c>
      <c r="G152" s="109" t="s">
        <v>563</v>
      </c>
      <c r="H152" s="32"/>
      <c r="I152" s="22" t="s">
        <v>564</v>
      </c>
      <c r="J152" s="31"/>
      <c r="K152" s="22" t="s">
        <v>556</v>
      </c>
      <c r="L152" s="25"/>
      <c r="M152" s="109" t="s">
        <v>557</v>
      </c>
      <c r="N152" s="25"/>
      <c r="O152" s="22" t="s">
        <v>680</v>
      </c>
      <c r="P152" s="31"/>
      <c r="Q152" s="22" t="s">
        <v>682</v>
      </c>
      <c r="R152" s="31"/>
      <c r="S152" s="22" t="s">
        <v>684</v>
      </c>
      <c r="T152" s="31"/>
      <c r="U152" s="108" t="s">
        <v>558</v>
      </c>
      <c r="V152" s="28"/>
      <c r="W152" s="109" t="s">
        <v>687</v>
      </c>
      <c r="X152" s="31"/>
      <c r="Y152" s="108" t="s">
        <v>559</v>
      </c>
      <c r="Z152" s="28"/>
      <c r="AA152" s="109" t="s">
        <v>575</v>
      </c>
      <c r="AB152" s="25"/>
      <c r="AC152" s="106" t="s">
        <v>690</v>
      </c>
      <c r="AD152" s="28"/>
      <c r="AE152" s="22" t="s">
        <v>1176</v>
      </c>
      <c r="AF152" s="31"/>
      <c r="AG152" s="29" t="s">
        <v>694</v>
      </c>
      <c r="AH152" s="101"/>
      <c r="AI152" s="22" t="s">
        <v>697</v>
      </c>
      <c r="AJ152" s="31"/>
      <c r="AK152" s="22" t="s">
        <v>700</v>
      </c>
      <c r="AL152" s="31"/>
      <c r="AM152" s="22" t="s">
        <v>703</v>
      </c>
      <c r="AN152" s="31"/>
      <c r="AO152" s="154"/>
      <c r="AP152" s="158" t="s">
        <v>720</v>
      </c>
      <c r="AQ152" s="158" t="s">
        <v>721</v>
      </c>
      <c r="AR152" s="158" t="s">
        <v>722</v>
      </c>
      <c r="AS152" s="159" t="s">
        <v>723</v>
      </c>
      <c r="AT152" s="234"/>
      <c r="AU152" s="158" t="s">
        <v>720</v>
      </c>
      <c r="AV152" s="158" t="s">
        <v>721</v>
      </c>
      <c r="AW152" s="158" t="s">
        <v>722</v>
      </c>
      <c r="AX152" s="159" t="s">
        <v>723</v>
      </c>
      <c r="AY152" s="22" t="s">
        <v>561</v>
      </c>
      <c r="AZ152" s="31"/>
      <c r="BA152" s="22" t="s">
        <v>1492</v>
      </c>
      <c r="BB152" s="31"/>
      <c r="BC152" s="22" t="s">
        <v>562</v>
      </c>
      <c r="BD152" s="98">
        <f t="shared" ref="BD152" si="73">+AD153+AD154+AF152+AF153+AV154+AX154+AZ153+AZ152+BB152+BB153+BB154</f>
        <v>0</v>
      </c>
      <c r="BE152" s="96" t="s">
        <v>712</v>
      </c>
      <c r="BF152" s="25"/>
      <c r="BG152" s="106" t="s">
        <v>714</v>
      </c>
      <c r="BH152" s="25"/>
      <c r="BI152" s="22" t="s">
        <v>672</v>
      </c>
      <c r="BJ152" s="97">
        <f>+J153</f>
        <v>0</v>
      </c>
    </row>
    <row r="153" spans="1:62" ht="60.75" thickBot="1" x14ac:dyDescent="0.3">
      <c r="A153" s="411"/>
      <c r="B153" s="408"/>
      <c r="C153" s="22" t="s">
        <v>271</v>
      </c>
      <c r="D153" s="31"/>
      <c r="E153" s="22" t="s">
        <v>443</v>
      </c>
      <c r="F153" s="25"/>
      <c r="G153" s="109" t="s">
        <v>570</v>
      </c>
      <c r="H153" s="32"/>
      <c r="I153" s="22" t="s">
        <v>672</v>
      </c>
      <c r="J153" s="31"/>
      <c r="K153" s="22" t="s">
        <v>565</v>
      </c>
      <c r="L153" s="25"/>
      <c r="M153" s="109" t="s">
        <v>678</v>
      </c>
      <c r="N153" s="25"/>
      <c r="O153" s="22" t="s">
        <v>681</v>
      </c>
      <c r="P153" s="31"/>
      <c r="Q153" s="22" t="s">
        <v>683</v>
      </c>
      <c r="R153" s="31"/>
      <c r="S153" s="109" t="s">
        <v>576</v>
      </c>
      <c r="T153" s="25"/>
      <c r="U153" s="108" t="s">
        <v>685</v>
      </c>
      <c r="V153" s="101"/>
      <c r="W153" s="109" t="s">
        <v>573</v>
      </c>
      <c r="X153" s="25"/>
      <c r="Y153" s="108" t="s">
        <v>567</v>
      </c>
      <c r="Z153" s="28"/>
      <c r="AA153" s="109" t="s">
        <v>577</v>
      </c>
      <c r="AB153" s="25"/>
      <c r="AC153" s="29" t="s">
        <v>1174</v>
      </c>
      <c r="AD153" s="101"/>
      <c r="AE153" s="22" t="s">
        <v>1177</v>
      </c>
      <c r="AF153" s="31"/>
      <c r="AG153" s="29" t="s">
        <v>695</v>
      </c>
      <c r="AH153" s="101"/>
      <c r="AI153" s="22" t="s">
        <v>698</v>
      </c>
      <c r="AJ153" s="31"/>
      <c r="AK153" s="22" t="s">
        <v>701</v>
      </c>
      <c r="AL153" s="31"/>
      <c r="AM153" s="22" t="s">
        <v>704</v>
      </c>
      <c r="AN153" s="31"/>
      <c r="AO153" s="129" t="s">
        <v>1490</v>
      </c>
      <c r="AP153" s="101"/>
      <c r="AQ153" s="101"/>
      <c r="AR153" s="101"/>
      <c r="AS153" s="31"/>
      <c r="AT153" s="129" t="s">
        <v>725</v>
      </c>
      <c r="AU153" s="101"/>
      <c r="AV153" s="101"/>
      <c r="AW153" s="101"/>
      <c r="AX153" s="31"/>
      <c r="AY153" s="22" t="s">
        <v>569</v>
      </c>
      <c r="AZ153" s="31"/>
      <c r="BA153" s="22" t="s">
        <v>1493</v>
      </c>
      <c r="BB153" s="31"/>
      <c r="BC153" s="22" t="s">
        <v>264</v>
      </c>
      <c r="BD153" s="35"/>
      <c r="BE153" s="96" t="s">
        <v>1031</v>
      </c>
      <c r="BF153" s="31"/>
      <c r="BG153" s="22" t="s">
        <v>779</v>
      </c>
      <c r="BH153" s="97">
        <f t="shared" si="57"/>
        <v>24</v>
      </c>
    </row>
    <row r="154" spans="1:62" ht="45.75" thickBot="1" x14ac:dyDescent="0.3">
      <c r="A154" s="412"/>
      <c r="B154" s="409"/>
      <c r="C154" s="22" t="s">
        <v>775</v>
      </c>
      <c r="D154" s="310"/>
      <c r="E154" s="22" t="s">
        <v>555</v>
      </c>
      <c r="F154" s="31"/>
      <c r="G154" s="109" t="s">
        <v>322</v>
      </c>
      <c r="H154" s="307"/>
      <c r="I154" s="209" t="s">
        <v>571</v>
      </c>
      <c r="J154" s="210"/>
      <c r="K154" s="22" t="s">
        <v>572</v>
      </c>
      <c r="L154" s="25"/>
      <c r="M154" s="109" t="s">
        <v>679</v>
      </c>
      <c r="N154" s="31"/>
      <c r="O154" s="109" t="s">
        <v>464</v>
      </c>
      <c r="P154" s="25"/>
      <c r="Q154" s="109" t="s">
        <v>677</v>
      </c>
      <c r="R154" s="25"/>
      <c r="S154" s="22" t="s">
        <v>686</v>
      </c>
      <c r="T154" s="31"/>
      <c r="U154" s="108" t="s">
        <v>566</v>
      </c>
      <c r="V154" s="28"/>
      <c r="W154" s="109" t="s">
        <v>688</v>
      </c>
      <c r="X154" s="31"/>
      <c r="Y154" s="108" t="s">
        <v>574</v>
      </c>
      <c r="Z154" s="28"/>
      <c r="AA154" s="109" t="s">
        <v>689</v>
      </c>
      <c r="AB154" s="31"/>
      <c r="AC154" s="29" t="s">
        <v>1175</v>
      </c>
      <c r="AD154" s="101"/>
      <c r="AE154" s="126"/>
      <c r="AF154" s="127"/>
      <c r="AG154" s="29" t="s">
        <v>696</v>
      </c>
      <c r="AH154" s="101"/>
      <c r="AI154" s="22" t="s">
        <v>699</v>
      </c>
      <c r="AJ154" s="31"/>
      <c r="AK154" s="22" t="s">
        <v>702</v>
      </c>
      <c r="AL154" s="31"/>
      <c r="AM154" s="22" t="s">
        <v>705</v>
      </c>
      <c r="AN154" s="31"/>
      <c r="AO154" s="129" t="s">
        <v>1491</v>
      </c>
      <c r="AP154" s="101"/>
      <c r="AQ154" s="101"/>
      <c r="AR154" s="101"/>
      <c r="AS154" s="31"/>
      <c r="AT154" s="126"/>
      <c r="AU154" s="22" t="s">
        <v>560</v>
      </c>
      <c r="AV154" s="31"/>
      <c r="AW154" s="22" t="s">
        <v>568</v>
      </c>
      <c r="AX154" s="31"/>
      <c r="AY154" s="96"/>
      <c r="AZ154" s="107"/>
      <c r="BA154" s="22" t="s">
        <v>1494</v>
      </c>
      <c r="BB154" s="31"/>
      <c r="BC154" s="128" t="s">
        <v>706</v>
      </c>
      <c r="BD154" s="98" t="str">
        <f t="shared" ref="BD154" si="74">IF(BD153=0,"ASS",+BD152/BD153)</f>
        <v>ASS</v>
      </c>
      <c r="BE154" s="96" t="s">
        <v>713</v>
      </c>
      <c r="BF154" s="31"/>
      <c r="BG154" s="22" t="s">
        <v>780</v>
      </c>
      <c r="BH154" s="97">
        <f>VLOOKUP(B152,'1. Elenco_edifici_ED'!$A:$S,15,FALSE)</f>
        <v>16</v>
      </c>
    </row>
    <row r="155" spans="1:62" ht="3.75" customHeight="1" x14ac:dyDescent="0.25">
      <c r="A155" s="193"/>
      <c r="B155" s="155"/>
      <c r="C155" s="77"/>
      <c r="D155" s="156"/>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c r="AT155" s="77"/>
      <c r="AU155" s="77"/>
      <c r="AV155" s="77"/>
      <c r="AW155" s="77"/>
      <c r="AX155" s="77"/>
      <c r="AY155" s="77"/>
      <c r="AZ155" s="77"/>
      <c r="BA155" s="77"/>
      <c r="BB155" s="77"/>
      <c r="BC155" s="157"/>
      <c r="BD155" s="311"/>
      <c r="BE155" s="77"/>
      <c r="BF155" s="77"/>
      <c r="BG155" s="77"/>
      <c r="BH155" s="77"/>
    </row>
    <row r="156" spans="1:62" ht="3.75" customHeight="1" x14ac:dyDescent="0.25">
      <c r="A156" s="193"/>
      <c r="B156" s="155"/>
      <c r="C156" s="77"/>
      <c r="D156" s="156"/>
      <c r="E156" s="77"/>
      <c r="F156" s="77"/>
      <c r="G156" s="77"/>
      <c r="H156" s="77"/>
      <c r="I156" s="77"/>
      <c r="J156" s="77"/>
      <c r="K156" s="77"/>
      <c r="L156" s="77"/>
      <c r="M156" s="77"/>
      <c r="N156" s="77"/>
      <c r="O156" s="77"/>
      <c r="P156" s="77"/>
      <c r="Q156" s="77"/>
      <c r="R156" s="77"/>
      <c r="S156" s="77"/>
      <c r="T156" s="77"/>
      <c r="U156" s="77"/>
      <c r="V156" s="77"/>
      <c r="W156" s="77"/>
      <c r="X156" s="77"/>
      <c r="Y156" s="77"/>
      <c r="Z156" s="77"/>
      <c r="AA156" s="77"/>
      <c r="AB156" s="77"/>
      <c r="AC156" s="77"/>
      <c r="AD156" s="77"/>
      <c r="AE156" s="77"/>
      <c r="AF156" s="77"/>
      <c r="AG156" s="77"/>
      <c r="AH156" s="77"/>
      <c r="AI156" s="77"/>
      <c r="AJ156" s="77"/>
      <c r="AK156" s="77"/>
      <c r="AL156" s="77"/>
      <c r="AM156" s="77"/>
      <c r="AN156" s="77"/>
      <c r="AO156" s="77"/>
      <c r="AP156" s="77"/>
      <c r="AQ156" s="77"/>
      <c r="AR156" s="77"/>
      <c r="AS156" s="77"/>
      <c r="AT156" s="77"/>
      <c r="AU156" s="77"/>
      <c r="AV156" s="77"/>
      <c r="AW156" s="77"/>
      <c r="AX156" s="77"/>
      <c r="AY156" s="77"/>
      <c r="AZ156" s="77"/>
      <c r="BA156" s="77"/>
      <c r="BB156" s="77"/>
      <c r="BC156" s="157"/>
      <c r="BD156" s="311"/>
      <c r="BE156" s="77"/>
      <c r="BF156" s="77"/>
      <c r="BG156" s="77"/>
      <c r="BH156" s="77"/>
    </row>
    <row r="157" spans="1:62" ht="3.75" customHeight="1" collapsed="1" thickBot="1" x14ac:dyDescent="0.3">
      <c r="A157" s="194"/>
      <c r="B157" s="77"/>
      <c r="C157" s="77"/>
      <c r="D157" s="77"/>
      <c r="E157" s="77"/>
      <c r="F157" s="77"/>
      <c r="G157" s="77"/>
      <c r="H157" s="77"/>
      <c r="I157" s="77"/>
      <c r="J157" s="77"/>
      <c r="K157" s="77"/>
      <c r="L157" s="77"/>
      <c r="M157" s="77"/>
      <c r="N157" s="77"/>
      <c r="O157" s="77"/>
      <c r="P157" s="77"/>
      <c r="Q157" s="77"/>
      <c r="R157" s="77"/>
      <c r="S157" s="77"/>
      <c r="T157" s="77"/>
      <c r="U157" s="77"/>
      <c r="V157" s="77"/>
      <c r="W157" s="77"/>
      <c r="X157" s="77"/>
      <c r="Y157" s="77"/>
      <c r="Z157" s="77"/>
      <c r="AA157" s="77"/>
      <c r="AB157" s="77"/>
      <c r="AC157" s="77"/>
      <c r="AD157" s="77"/>
      <c r="AE157" s="77"/>
      <c r="AF157" s="77"/>
      <c r="AG157" s="77"/>
      <c r="AH157" s="77"/>
      <c r="AI157" s="77"/>
      <c r="AJ157" s="77"/>
      <c r="AK157" s="77"/>
      <c r="AL157" s="77"/>
      <c r="AM157" s="77"/>
      <c r="AN157" s="77"/>
      <c r="AO157" s="77"/>
      <c r="AP157" s="77"/>
      <c r="AQ157" s="77"/>
      <c r="AR157" s="77"/>
      <c r="AS157" s="77"/>
      <c r="AT157" s="77"/>
      <c r="AU157" s="77"/>
      <c r="AV157" s="77"/>
      <c r="AW157" s="77"/>
      <c r="AX157" s="77"/>
      <c r="AY157" s="77"/>
      <c r="AZ157" s="77"/>
      <c r="BA157" s="77"/>
      <c r="BB157" s="77"/>
      <c r="BC157" s="77"/>
      <c r="BD157" s="311"/>
      <c r="BE157" s="77"/>
      <c r="BF157" s="77"/>
      <c r="BG157" s="77"/>
      <c r="BH157" s="77"/>
    </row>
    <row r="158" spans="1:62" ht="60.75" thickBot="1" x14ac:dyDescent="0.3">
      <c r="A158" s="410" t="str">
        <f t="shared" ref="A158" si="75">CONCATENATE("IE_",RIGHT(B158,4),"_",D160)</f>
        <v>IE_B150_</v>
      </c>
      <c r="B158" s="407" t="str">
        <f t="shared" ref="B158" si="76">+B152</f>
        <v>PE_B150</v>
      </c>
      <c r="C158" s="22" t="s">
        <v>270</v>
      </c>
      <c r="D158" s="31"/>
      <c r="E158" s="22" t="s">
        <v>554</v>
      </c>
      <c r="F158" s="97" t="s">
        <v>467</v>
      </c>
      <c r="G158" s="109" t="s">
        <v>563</v>
      </c>
      <c r="H158" s="32"/>
      <c r="I158" s="22" t="s">
        <v>564</v>
      </c>
      <c r="J158" s="31"/>
      <c r="K158" s="22" t="s">
        <v>556</v>
      </c>
      <c r="L158" s="25"/>
      <c r="M158" s="109" t="s">
        <v>557</v>
      </c>
      <c r="N158" s="25"/>
      <c r="O158" s="22" t="s">
        <v>680</v>
      </c>
      <c r="P158" s="31"/>
      <c r="Q158" s="22" t="s">
        <v>682</v>
      </c>
      <c r="R158" s="31"/>
      <c r="S158" s="22" t="s">
        <v>684</v>
      </c>
      <c r="T158" s="31"/>
      <c r="U158" s="108" t="s">
        <v>558</v>
      </c>
      <c r="V158" s="28"/>
      <c r="W158" s="109" t="s">
        <v>687</v>
      </c>
      <c r="X158" s="31"/>
      <c r="Y158" s="108" t="s">
        <v>559</v>
      </c>
      <c r="Z158" s="28"/>
      <c r="AA158" s="109" t="s">
        <v>575</v>
      </c>
      <c r="AB158" s="25"/>
      <c r="AC158" s="106" t="s">
        <v>690</v>
      </c>
      <c r="AD158" s="28"/>
      <c r="AE158" s="22" t="s">
        <v>1176</v>
      </c>
      <c r="AF158" s="31"/>
      <c r="AG158" s="29" t="s">
        <v>694</v>
      </c>
      <c r="AH158" s="101"/>
      <c r="AI158" s="22" t="s">
        <v>697</v>
      </c>
      <c r="AJ158" s="31"/>
      <c r="AK158" s="22" t="s">
        <v>700</v>
      </c>
      <c r="AL158" s="31"/>
      <c r="AM158" s="22" t="s">
        <v>703</v>
      </c>
      <c r="AN158" s="31"/>
      <c r="AO158" s="154"/>
      <c r="AP158" s="158" t="s">
        <v>720</v>
      </c>
      <c r="AQ158" s="158" t="s">
        <v>721</v>
      </c>
      <c r="AR158" s="158" t="s">
        <v>722</v>
      </c>
      <c r="AS158" s="159" t="s">
        <v>723</v>
      </c>
      <c r="AT158" s="234"/>
      <c r="AU158" s="158" t="s">
        <v>720</v>
      </c>
      <c r="AV158" s="158" t="s">
        <v>721</v>
      </c>
      <c r="AW158" s="158" t="s">
        <v>722</v>
      </c>
      <c r="AX158" s="159" t="s">
        <v>723</v>
      </c>
      <c r="AY158" s="22" t="s">
        <v>561</v>
      </c>
      <c r="AZ158" s="31"/>
      <c r="BA158" s="22" t="s">
        <v>1492</v>
      </c>
      <c r="BB158" s="31"/>
      <c r="BC158" s="22" t="s">
        <v>562</v>
      </c>
      <c r="BD158" s="98">
        <f t="shared" ref="BD158" si="77">+AD159+AD160+AF158+AF159+AV160+AX160+AZ159+AZ158+BB158+BB159+BB160</f>
        <v>0</v>
      </c>
      <c r="BE158" s="96" t="s">
        <v>712</v>
      </c>
      <c r="BF158" s="25"/>
      <c r="BG158" s="106" t="s">
        <v>714</v>
      </c>
      <c r="BH158" s="25"/>
      <c r="BI158" s="22" t="s">
        <v>672</v>
      </c>
      <c r="BJ158" s="97">
        <f>+J159</f>
        <v>0</v>
      </c>
    </row>
    <row r="159" spans="1:62" ht="60.75" thickBot="1" x14ac:dyDescent="0.3">
      <c r="A159" s="411"/>
      <c r="B159" s="408"/>
      <c r="C159" s="22" t="s">
        <v>271</v>
      </c>
      <c r="D159" s="31"/>
      <c r="E159" s="22" t="s">
        <v>443</v>
      </c>
      <c r="F159" s="25"/>
      <c r="G159" s="109" t="s">
        <v>570</v>
      </c>
      <c r="H159" s="32"/>
      <c r="I159" s="22" t="s">
        <v>672</v>
      </c>
      <c r="J159" s="31"/>
      <c r="K159" s="22" t="s">
        <v>565</v>
      </c>
      <c r="L159" s="25"/>
      <c r="M159" s="109" t="s">
        <v>678</v>
      </c>
      <c r="N159" s="25"/>
      <c r="O159" s="22" t="s">
        <v>681</v>
      </c>
      <c r="P159" s="31"/>
      <c r="Q159" s="22" t="s">
        <v>683</v>
      </c>
      <c r="R159" s="31"/>
      <c r="S159" s="109" t="s">
        <v>576</v>
      </c>
      <c r="T159" s="25"/>
      <c r="U159" s="108" t="s">
        <v>685</v>
      </c>
      <c r="V159" s="101"/>
      <c r="W159" s="109" t="s">
        <v>573</v>
      </c>
      <c r="X159" s="25"/>
      <c r="Y159" s="108" t="s">
        <v>567</v>
      </c>
      <c r="Z159" s="28"/>
      <c r="AA159" s="109" t="s">
        <v>577</v>
      </c>
      <c r="AB159" s="25"/>
      <c r="AC159" s="29" t="s">
        <v>1174</v>
      </c>
      <c r="AD159" s="101"/>
      <c r="AE159" s="22" t="s">
        <v>1177</v>
      </c>
      <c r="AF159" s="31"/>
      <c r="AG159" s="29" t="s">
        <v>695</v>
      </c>
      <c r="AH159" s="101"/>
      <c r="AI159" s="22" t="s">
        <v>698</v>
      </c>
      <c r="AJ159" s="31"/>
      <c r="AK159" s="22" t="s">
        <v>701</v>
      </c>
      <c r="AL159" s="31"/>
      <c r="AM159" s="22" t="s">
        <v>704</v>
      </c>
      <c r="AN159" s="31"/>
      <c r="AO159" s="129" t="s">
        <v>1490</v>
      </c>
      <c r="AP159" s="101"/>
      <c r="AQ159" s="101"/>
      <c r="AR159" s="101"/>
      <c r="AS159" s="31"/>
      <c r="AT159" s="129" t="s">
        <v>725</v>
      </c>
      <c r="AU159" s="101"/>
      <c r="AV159" s="101"/>
      <c r="AW159" s="101"/>
      <c r="AX159" s="31"/>
      <c r="AY159" s="22" t="s">
        <v>569</v>
      </c>
      <c r="AZ159" s="31"/>
      <c r="BA159" s="22" t="s">
        <v>1493</v>
      </c>
      <c r="BB159" s="31"/>
      <c r="BC159" s="22" t="s">
        <v>264</v>
      </c>
      <c r="BD159" s="35"/>
      <c r="BE159" s="96" t="s">
        <v>1031</v>
      </c>
      <c r="BF159" s="31"/>
      <c r="BG159" s="22" t="s">
        <v>779</v>
      </c>
      <c r="BH159" s="97">
        <f t="shared" si="57"/>
        <v>25</v>
      </c>
    </row>
    <row r="160" spans="1:62" ht="45.75" thickBot="1" x14ac:dyDescent="0.3">
      <c r="A160" s="412"/>
      <c r="B160" s="409"/>
      <c r="C160" s="22" t="s">
        <v>775</v>
      </c>
      <c r="D160" s="310"/>
      <c r="E160" s="22" t="s">
        <v>555</v>
      </c>
      <c r="F160" s="31"/>
      <c r="G160" s="109" t="s">
        <v>322</v>
      </c>
      <c r="H160" s="307"/>
      <c r="I160" s="209" t="s">
        <v>571</v>
      </c>
      <c r="J160" s="210"/>
      <c r="K160" s="22" t="s">
        <v>572</v>
      </c>
      <c r="L160" s="25"/>
      <c r="M160" s="109" t="s">
        <v>679</v>
      </c>
      <c r="N160" s="31"/>
      <c r="O160" s="109" t="s">
        <v>464</v>
      </c>
      <c r="P160" s="25"/>
      <c r="Q160" s="109" t="s">
        <v>677</v>
      </c>
      <c r="R160" s="25"/>
      <c r="S160" s="22" t="s">
        <v>686</v>
      </c>
      <c r="T160" s="31"/>
      <c r="U160" s="108" t="s">
        <v>566</v>
      </c>
      <c r="V160" s="28"/>
      <c r="W160" s="109" t="s">
        <v>688</v>
      </c>
      <c r="X160" s="31"/>
      <c r="Y160" s="108" t="s">
        <v>574</v>
      </c>
      <c r="Z160" s="28"/>
      <c r="AA160" s="109" t="s">
        <v>689</v>
      </c>
      <c r="AB160" s="31"/>
      <c r="AC160" s="29" t="s">
        <v>1175</v>
      </c>
      <c r="AD160" s="101"/>
      <c r="AE160" s="126"/>
      <c r="AF160" s="127"/>
      <c r="AG160" s="29" t="s">
        <v>696</v>
      </c>
      <c r="AH160" s="101"/>
      <c r="AI160" s="22" t="s">
        <v>699</v>
      </c>
      <c r="AJ160" s="31"/>
      <c r="AK160" s="22" t="s">
        <v>702</v>
      </c>
      <c r="AL160" s="31"/>
      <c r="AM160" s="22" t="s">
        <v>705</v>
      </c>
      <c r="AN160" s="31"/>
      <c r="AO160" s="129" t="s">
        <v>1491</v>
      </c>
      <c r="AP160" s="101"/>
      <c r="AQ160" s="101"/>
      <c r="AR160" s="101"/>
      <c r="AS160" s="31"/>
      <c r="AT160" s="126"/>
      <c r="AU160" s="22" t="s">
        <v>560</v>
      </c>
      <c r="AV160" s="31"/>
      <c r="AW160" s="22" t="s">
        <v>568</v>
      </c>
      <c r="AX160" s="31"/>
      <c r="AY160" s="96"/>
      <c r="AZ160" s="107"/>
      <c r="BA160" s="22" t="s">
        <v>1494</v>
      </c>
      <c r="BB160" s="31"/>
      <c r="BC160" s="128" t="s">
        <v>706</v>
      </c>
      <c r="BD160" s="98" t="str">
        <f t="shared" ref="BD160" si="78">IF(BD159=0,"ASS",+BD158/BD159)</f>
        <v>ASS</v>
      </c>
      <c r="BE160" s="96" t="s">
        <v>713</v>
      </c>
      <c r="BF160" s="31"/>
      <c r="BG160" s="22" t="s">
        <v>780</v>
      </c>
      <c r="BH160" s="97">
        <f>VLOOKUP(B158,'1. Elenco_edifici_ED'!$A:$S,15,FALSE)</f>
        <v>16</v>
      </c>
    </row>
    <row r="161" spans="1:62" ht="3.75" customHeight="1" x14ac:dyDescent="0.25">
      <c r="A161" s="193"/>
      <c r="B161" s="155"/>
      <c r="C161" s="77"/>
      <c r="D161" s="156"/>
      <c r="E161" s="77"/>
      <c r="F161" s="77"/>
      <c r="G161" s="77"/>
      <c r="H161" s="77"/>
      <c r="I161" s="77"/>
      <c r="J161" s="77"/>
      <c r="K161" s="77"/>
      <c r="L161" s="77"/>
      <c r="M161" s="77"/>
      <c r="N161" s="77"/>
      <c r="O161" s="77"/>
      <c r="P161" s="77"/>
      <c r="Q161" s="77"/>
      <c r="R161" s="77"/>
      <c r="S161" s="77"/>
      <c r="T161" s="77"/>
      <c r="U161" s="77"/>
      <c r="V161" s="77"/>
      <c r="W161" s="77"/>
      <c r="X161" s="77"/>
      <c r="Y161" s="77"/>
      <c r="Z161" s="77"/>
      <c r="AA161" s="77"/>
      <c r="AB161" s="77"/>
      <c r="AC161" s="77"/>
      <c r="AD161" s="77"/>
      <c r="AE161" s="77"/>
      <c r="AF161" s="77"/>
      <c r="AG161" s="77"/>
      <c r="AH161" s="77"/>
      <c r="AI161" s="77"/>
      <c r="AJ161" s="77"/>
      <c r="AK161" s="77"/>
      <c r="AL161" s="77"/>
      <c r="AM161" s="77"/>
      <c r="AN161" s="77"/>
      <c r="AO161" s="77"/>
      <c r="AP161" s="77"/>
      <c r="AQ161" s="77"/>
      <c r="AR161" s="77"/>
      <c r="AS161" s="77"/>
      <c r="AT161" s="77"/>
      <c r="AU161" s="77"/>
      <c r="AV161" s="77"/>
      <c r="AW161" s="77"/>
      <c r="AX161" s="77"/>
      <c r="AY161" s="77"/>
      <c r="AZ161" s="77"/>
      <c r="BA161" s="77"/>
      <c r="BB161" s="77"/>
      <c r="BC161" s="157"/>
      <c r="BD161" s="311"/>
      <c r="BE161" s="77"/>
      <c r="BF161" s="77"/>
      <c r="BG161" s="77"/>
      <c r="BH161" s="77"/>
    </row>
    <row r="162" spans="1:62" ht="3.75" customHeight="1" x14ac:dyDescent="0.25">
      <c r="A162" s="193"/>
      <c r="B162" s="155"/>
      <c r="C162" s="77"/>
      <c r="D162" s="156"/>
      <c r="E162" s="77"/>
      <c r="F162" s="77"/>
      <c r="G162" s="77"/>
      <c r="H162" s="77"/>
      <c r="I162" s="77"/>
      <c r="J162" s="77"/>
      <c r="K162" s="77"/>
      <c r="L162" s="77"/>
      <c r="M162" s="77"/>
      <c r="N162" s="77"/>
      <c r="O162" s="77"/>
      <c r="P162" s="77"/>
      <c r="Q162" s="77"/>
      <c r="R162" s="77"/>
      <c r="S162" s="77"/>
      <c r="T162" s="77"/>
      <c r="U162" s="77"/>
      <c r="V162" s="77"/>
      <c r="W162" s="77"/>
      <c r="X162" s="77"/>
      <c r="Y162" s="77"/>
      <c r="Z162" s="77"/>
      <c r="AA162" s="77"/>
      <c r="AB162" s="77"/>
      <c r="AC162" s="77"/>
      <c r="AD162" s="77"/>
      <c r="AE162" s="77"/>
      <c r="AF162" s="77"/>
      <c r="AG162" s="77"/>
      <c r="AH162" s="77"/>
      <c r="AI162" s="77"/>
      <c r="AJ162" s="77"/>
      <c r="AK162" s="77"/>
      <c r="AL162" s="77"/>
      <c r="AM162" s="77"/>
      <c r="AN162" s="77"/>
      <c r="AO162" s="77"/>
      <c r="AP162" s="77"/>
      <c r="AQ162" s="77"/>
      <c r="AR162" s="77"/>
      <c r="AS162" s="77"/>
      <c r="AT162" s="77"/>
      <c r="AU162" s="77"/>
      <c r="AV162" s="77"/>
      <c r="AW162" s="77"/>
      <c r="AX162" s="77"/>
      <c r="AY162" s="77"/>
      <c r="AZ162" s="77"/>
      <c r="BA162" s="77"/>
      <c r="BB162" s="77"/>
      <c r="BC162" s="157"/>
      <c r="BD162" s="311"/>
      <c r="BE162" s="77"/>
      <c r="BF162" s="77"/>
      <c r="BG162" s="77"/>
      <c r="BH162" s="77"/>
    </row>
    <row r="163" spans="1:62" ht="3.75" customHeight="1" collapsed="1" thickBot="1" x14ac:dyDescent="0.3">
      <c r="A163" s="194"/>
      <c r="B163" s="77"/>
      <c r="C163" s="77"/>
      <c r="D163" s="77"/>
      <c r="E163" s="77"/>
      <c r="F163" s="77"/>
      <c r="G163" s="77"/>
      <c r="H163" s="77"/>
      <c r="I163" s="77"/>
      <c r="J163" s="77"/>
      <c r="K163" s="77"/>
      <c r="L163" s="77"/>
      <c r="M163" s="77"/>
      <c r="N163" s="77"/>
      <c r="O163" s="77"/>
      <c r="P163" s="77"/>
      <c r="Q163" s="77"/>
      <c r="R163" s="77"/>
      <c r="S163" s="77"/>
      <c r="T163" s="77"/>
      <c r="U163" s="77"/>
      <c r="V163" s="77"/>
      <c r="W163" s="77"/>
      <c r="X163" s="77"/>
      <c r="Y163" s="77"/>
      <c r="Z163" s="77"/>
      <c r="AA163" s="77"/>
      <c r="AB163" s="77"/>
      <c r="AC163" s="77"/>
      <c r="AD163" s="77"/>
      <c r="AE163" s="77"/>
      <c r="AF163" s="77"/>
      <c r="AG163" s="77"/>
      <c r="AH163" s="77"/>
      <c r="AI163" s="77"/>
      <c r="AJ163" s="77"/>
      <c r="AK163" s="77"/>
      <c r="AL163" s="77"/>
      <c r="AM163" s="77"/>
      <c r="AN163" s="77"/>
      <c r="AO163" s="77"/>
      <c r="AP163" s="77"/>
      <c r="AQ163" s="77"/>
      <c r="AR163" s="77"/>
      <c r="AS163" s="77"/>
      <c r="AT163" s="77"/>
      <c r="AU163" s="77"/>
      <c r="AV163" s="77"/>
      <c r="AW163" s="77"/>
      <c r="AX163" s="77"/>
      <c r="AY163" s="77"/>
      <c r="AZ163" s="77"/>
      <c r="BA163" s="77"/>
      <c r="BB163" s="77"/>
      <c r="BC163" s="77"/>
      <c r="BD163" s="311"/>
      <c r="BE163" s="77"/>
      <c r="BF163" s="77"/>
      <c r="BG163" s="77"/>
      <c r="BH163" s="77"/>
    </row>
    <row r="164" spans="1:62" ht="60.75" thickBot="1" x14ac:dyDescent="0.3">
      <c r="A164" s="404" t="str">
        <f t="shared" ref="A164" si="79">CONCATENATE("IE_",RIGHT(B164,4),"_",D166)</f>
        <v>IE_B150_</v>
      </c>
      <c r="B164" s="407" t="str">
        <f t="shared" ref="B164" si="80">+B158</f>
        <v>PE_B150</v>
      </c>
      <c r="C164" s="22" t="s">
        <v>270</v>
      </c>
      <c r="D164" s="31"/>
      <c r="E164" s="22" t="s">
        <v>554</v>
      </c>
      <c r="F164" s="97" t="s">
        <v>467</v>
      </c>
      <c r="G164" s="109" t="s">
        <v>563</v>
      </c>
      <c r="H164" s="32"/>
      <c r="I164" s="22" t="s">
        <v>564</v>
      </c>
      <c r="J164" s="31"/>
      <c r="K164" s="22" t="s">
        <v>556</v>
      </c>
      <c r="L164" s="25"/>
      <c r="M164" s="109" t="s">
        <v>557</v>
      </c>
      <c r="N164" s="25"/>
      <c r="O164" s="22" t="s">
        <v>680</v>
      </c>
      <c r="P164" s="31"/>
      <c r="Q164" s="22" t="s">
        <v>682</v>
      </c>
      <c r="R164" s="31"/>
      <c r="S164" s="22" t="s">
        <v>684</v>
      </c>
      <c r="T164" s="31"/>
      <c r="U164" s="108" t="s">
        <v>558</v>
      </c>
      <c r="V164" s="28"/>
      <c r="W164" s="109" t="s">
        <v>687</v>
      </c>
      <c r="X164" s="31"/>
      <c r="Y164" s="108" t="s">
        <v>559</v>
      </c>
      <c r="Z164" s="28"/>
      <c r="AA164" s="109" t="s">
        <v>575</v>
      </c>
      <c r="AB164" s="25"/>
      <c r="AC164" s="106" t="s">
        <v>690</v>
      </c>
      <c r="AD164" s="28"/>
      <c r="AE164" s="22" t="s">
        <v>1176</v>
      </c>
      <c r="AF164" s="31"/>
      <c r="AG164" s="29" t="s">
        <v>694</v>
      </c>
      <c r="AH164" s="101"/>
      <c r="AI164" s="22" t="s">
        <v>697</v>
      </c>
      <c r="AJ164" s="31"/>
      <c r="AK164" s="22" t="s">
        <v>700</v>
      </c>
      <c r="AL164" s="31"/>
      <c r="AM164" s="22" t="s">
        <v>703</v>
      </c>
      <c r="AN164" s="31"/>
      <c r="AO164" s="154"/>
      <c r="AP164" s="158" t="s">
        <v>720</v>
      </c>
      <c r="AQ164" s="158" t="s">
        <v>721</v>
      </c>
      <c r="AR164" s="158" t="s">
        <v>722</v>
      </c>
      <c r="AS164" s="159" t="s">
        <v>723</v>
      </c>
      <c r="AT164" s="234"/>
      <c r="AU164" s="158" t="s">
        <v>720</v>
      </c>
      <c r="AV164" s="158" t="s">
        <v>721</v>
      </c>
      <c r="AW164" s="158" t="s">
        <v>722</v>
      </c>
      <c r="AX164" s="159" t="s">
        <v>723</v>
      </c>
      <c r="AY164" s="22" t="s">
        <v>561</v>
      </c>
      <c r="AZ164" s="31"/>
      <c r="BA164" s="22" t="s">
        <v>1492</v>
      </c>
      <c r="BB164" s="31"/>
      <c r="BC164" s="22" t="s">
        <v>562</v>
      </c>
      <c r="BD164" s="98">
        <f t="shared" ref="BD164" si="81">+AD165+AD166+AF164+AF165+AV166+AX166+AZ165+AZ164+BB164+BB165+BB166</f>
        <v>0</v>
      </c>
      <c r="BE164" s="96" t="s">
        <v>712</v>
      </c>
      <c r="BF164" s="25"/>
      <c r="BG164" s="106" t="s">
        <v>714</v>
      </c>
      <c r="BH164" s="25"/>
      <c r="BI164" s="22" t="s">
        <v>672</v>
      </c>
      <c r="BJ164" s="97">
        <f>+J165</f>
        <v>0</v>
      </c>
    </row>
    <row r="165" spans="1:62" ht="60.75" thickBot="1" x14ac:dyDescent="0.3">
      <c r="A165" s="405"/>
      <c r="B165" s="408"/>
      <c r="C165" s="22" t="s">
        <v>271</v>
      </c>
      <c r="D165" s="31"/>
      <c r="E165" s="22" t="s">
        <v>443</v>
      </c>
      <c r="F165" s="25"/>
      <c r="G165" s="109" t="s">
        <v>570</v>
      </c>
      <c r="H165" s="32"/>
      <c r="I165" s="22" t="s">
        <v>672</v>
      </c>
      <c r="J165" s="31"/>
      <c r="K165" s="22" t="s">
        <v>565</v>
      </c>
      <c r="L165" s="25"/>
      <c r="M165" s="109" t="s">
        <v>678</v>
      </c>
      <c r="N165" s="25"/>
      <c r="O165" s="22" t="s">
        <v>681</v>
      </c>
      <c r="P165" s="31"/>
      <c r="Q165" s="22" t="s">
        <v>683</v>
      </c>
      <c r="R165" s="31"/>
      <c r="S165" s="109" t="s">
        <v>576</v>
      </c>
      <c r="T165" s="25"/>
      <c r="U165" s="108" t="s">
        <v>685</v>
      </c>
      <c r="V165" s="101"/>
      <c r="W165" s="109" t="s">
        <v>573</v>
      </c>
      <c r="X165" s="25"/>
      <c r="Y165" s="108" t="s">
        <v>567</v>
      </c>
      <c r="Z165" s="28"/>
      <c r="AA165" s="109" t="s">
        <v>577</v>
      </c>
      <c r="AB165" s="25"/>
      <c r="AC165" s="29" t="s">
        <v>1174</v>
      </c>
      <c r="AD165" s="101"/>
      <c r="AE165" s="22" t="s">
        <v>1177</v>
      </c>
      <c r="AF165" s="31"/>
      <c r="AG165" s="29" t="s">
        <v>695</v>
      </c>
      <c r="AH165" s="101"/>
      <c r="AI165" s="22" t="s">
        <v>698</v>
      </c>
      <c r="AJ165" s="31"/>
      <c r="AK165" s="22" t="s">
        <v>701</v>
      </c>
      <c r="AL165" s="31"/>
      <c r="AM165" s="22" t="s">
        <v>704</v>
      </c>
      <c r="AN165" s="31"/>
      <c r="AO165" s="129" t="s">
        <v>1490</v>
      </c>
      <c r="AP165" s="101"/>
      <c r="AQ165" s="101"/>
      <c r="AR165" s="101"/>
      <c r="AS165" s="31"/>
      <c r="AT165" s="129" t="s">
        <v>725</v>
      </c>
      <c r="AU165" s="101"/>
      <c r="AV165" s="101"/>
      <c r="AW165" s="101"/>
      <c r="AX165" s="31"/>
      <c r="AY165" s="22" t="s">
        <v>569</v>
      </c>
      <c r="AZ165" s="31"/>
      <c r="BA165" s="22" t="s">
        <v>1493</v>
      </c>
      <c r="BB165" s="31"/>
      <c r="BC165" s="22" t="s">
        <v>264</v>
      </c>
      <c r="BD165" s="35"/>
      <c r="BE165" s="96" t="s">
        <v>1031</v>
      </c>
      <c r="BF165" s="31"/>
      <c r="BG165" s="22" t="s">
        <v>779</v>
      </c>
      <c r="BH165" s="97">
        <f t="shared" si="57"/>
        <v>26</v>
      </c>
    </row>
    <row r="166" spans="1:62" ht="45.75" thickBot="1" x14ac:dyDescent="0.3">
      <c r="A166" s="406"/>
      <c r="B166" s="409"/>
      <c r="C166" s="22" t="s">
        <v>775</v>
      </c>
      <c r="D166" s="310"/>
      <c r="E166" s="22" t="s">
        <v>555</v>
      </c>
      <c r="F166" s="31"/>
      <c r="G166" s="109" t="s">
        <v>322</v>
      </c>
      <c r="H166" s="307"/>
      <c r="I166" s="209" t="s">
        <v>571</v>
      </c>
      <c r="J166" s="210"/>
      <c r="K166" s="22" t="s">
        <v>572</v>
      </c>
      <c r="L166" s="25"/>
      <c r="M166" s="109" t="s">
        <v>679</v>
      </c>
      <c r="N166" s="31"/>
      <c r="O166" s="109" t="s">
        <v>464</v>
      </c>
      <c r="P166" s="25"/>
      <c r="Q166" s="109" t="s">
        <v>677</v>
      </c>
      <c r="R166" s="25"/>
      <c r="S166" s="22" t="s">
        <v>686</v>
      </c>
      <c r="T166" s="31"/>
      <c r="U166" s="108" t="s">
        <v>566</v>
      </c>
      <c r="V166" s="28"/>
      <c r="W166" s="109" t="s">
        <v>688</v>
      </c>
      <c r="X166" s="31"/>
      <c r="Y166" s="108" t="s">
        <v>574</v>
      </c>
      <c r="Z166" s="28"/>
      <c r="AA166" s="109" t="s">
        <v>689</v>
      </c>
      <c r="AB166" s="31"/>
      <c r="AC166" s="29" t="s">
        <v>1175</v>
      </c>
      <c r="AD166" s="101"/>
      <c r="AE166" s="126"/>
      <c r="AF166" s="127"/>
      <c r="AG166" s="29" t="s">
        <v>696</v>
      </c>
      <c r="AH166" s="101"/>
      <c r="AI166" s="22" t="s">
        <v>699</v>
      </c>
      <c r="AJ166" s="31"/>
      <c r="AK166" s="22" t="s">
        <v>702</v>
      </c>
      <c r="AL166" s="31"/>
      <c r="AM166" s="22" t="s">
        <v>705</v>
      </c>
      <c r="AN166" s="31"/>
      <c r="AO166" s="129" t="s">
        <v>1491</v>
      </c>
      <c r="AP166" s="101"/>
      <c r="AQ166" s="101"/>
      <c r="AR166" s="101"/>
      <c r="AS166" s="31"/>
      <c r="AT166" s="126"/>
      <c r="AU166" s="22" t="s">
        <v>560</v>
      </c>
      <c r="AV166" s="31"/>
      <c r="AW166" s="22" t="s">
        <v>568</v>
      </c>
      <c r="AX166" s="31"/>
      <c r="AY166" s="96"/>
      <c r="AZ166" s="107"/>
      <c r="BA166" s="22" t="s">
        <v>1494</v>
      </c>
      <c r="BB166" s="31"/>
      <c r="BC166" s="128" t="s">
        <v>706</v>
      </c>
      <c r="BD166" s="98" t="str">
        <f t="shared" ref="BD166" si="82">IF(BD165=0,"ASS",+BD164/BD165)</f>
        <v>ASS</v>
      </c>
      <c r="BE166" s="96" t="s">
        <v>713</v>
      </c>
      <c r="BF166" s="31"/>
      <c r="BG166" s="22" t="s">
        <v>780</v>
      </c>
      <c r="BH166" s="97">
        <f>VLOOKUP(B164,'1. Elenco_edifici_ED'!$A:$S,15,FALSE)</f>
        <v>16</v>
      </c>
    </row>
    <row r="167" spans="1:62" ht="3.75" customHeight="1" x14ac:dyDescent="0.25">
      <c r="A167" s="193"/>
      <c r="B167" s="155"/>
      <c r="C167" s="77"/>
      <c r="D167" s="156"/>
      <c r="E167" s="77"/>
      <c r="F167" s="77"/>
      <c r="G167" s="77"/>
      <c r="H167" s="77"/>
      <c r="I167" s="77"/>
      <c r="J167" s="77"/>
      <c r="K167" s="77"/>
      <c r="L167" s="77"/>
      <c r="M167" s="77"/>
      <c r="N167" s="77"/>
      <c r="O167" s="77"/>
      <c r="P167" s="77"/>
      <c r="Q167" s="77"/>
      <c r="R167" s="77"/>
      <c r="S167" s="77"/>
      <c r="T167" s="77"/>
      <c r="U167" s="77"/>
      <c r="V167" s="77"/>
      <c r="W167" s="77"/>
      <c r="X167" s="77"/>
      <c r="Y167" s="77"/>
      <c r="Z167" s="77"/>
      <c r="AA167" s="77"/>
      <c r="AB167" s="77"/>
      <c r="AC167" s="77"/>
      <c r="AD167" s="77"/>
      <c r="AE167" s="77"/>
      <c r="AF167" s="77"/>
      <c r="AG167" s="77"/>
      <c r="AH167" s="77"/>
      <c r="AI167" s="77"/>
      <c r="AJ167" s="77"/>
      <c r="AK167" s="77"/>
      <c r="AL167" s="77"/>
      <c r="AM167" s="77"/>
      <c r="AN167" s="77"/>
      <c r="AO167" s="77"/>
      <c r="AP167" s="77"/>
      <c r="AQ167" s="77"/>
      <c r="AR167" s="77"/>
      <c r="AS167" s="77"/>
      <c r="AT167" s="77"/>
      <c r="AU167" s="77"/>
      <c r="AV167" s="77"/>
      <c r="AW167" s="77"/>
      <c r="AX167" s="77"/>
      <c r="AY167" s="77"/>
      <c r="AZ167" s="77"/>
      <c r="BA167" s="77"/>
      <c r="BB167" s="77"/>
      <c r="BC167" s="157"/>
      <c r="BD167" s="311"/>
      <c r="BE167" s="77"/>
      <c r="BF167" s="77"/>
      <c r="BG167" s="77"/>
      <c r="BH167" s="77"/>
    </row>
    <row r="168" spans="1:62" ht="3.75" customHeight="1" x14ac:dyDescent="0.25">
      <c r="A168" s="193"/>
      <c r="B168" s="155"/>
      <c r="C168" s="77"/>
      <c r="D168" s="156"/>
      <c r="E168" s="77"/>
      <c r="F168" s="77"/>
      <c r="G168" s="77"/>
      <c r="H168" s="77"/>
      <c r="I168" s="77"/>
      <c r="J168" s="77"/>
      <c r="K168" s="77"/>
      <c r="L168" s="77"/>
      <c r="M168" s="77"/>
      <c r="N168" s="77"/>
      <c r="O168" s="77"/>
      <c r="P168" s="77"/>
      <c r="Q168" s="77"/>
      <c r="R168" s="77"/>
      <c r="S168" s="77"/>
      <c r="T168" s="77"/>
      <c r="U168" s="77"/>
      <c r="V168" s="77"/>
      <c r="W168" s="77"/>
      <c r="X168" s="77"/>
      <c r="Y168" s="77"/>
      <c r="Z168" s="77"/>
      <c r="AA168" s="77"/>
      <c r="AB168" s="77"/>
      <c r="AC168" s="77"/>
      <c r="AD168" s="77"/>
      <c r="AE168" s="77"/>
      <c r="AF168" s="77"/>
      <c r="AG168" s="77"/>
      <c r="AH168" s="77"/>
      <c r="AI168" s="77"/>
      <c r="AJ168" s="77"/>
      <c r="AK168" s="77"/>
      <c r="AL168" s="77"/>
      <c r="AM168" s="77"/>
      <c r="AN168" s="77"/>
      <c r="AO168" s="77"/>
      <c r="AP168" s="77"/>
      <c r="AQ168" s="77"/>
      <c r="AR168" s="77"/>
      <c r="AS168" s="77"/>
      <c r="AT168" s="77"/>
      <c r="AU168" s="77"/>
      <c r="AV168" s="77"/>
      <c r="AW168" s="77"/>
      <c r="AX168" s="77"/>
      <c r="AY168" s="77"/>
      <c r="AZ168" s="77"/>
      <c r="BA168" s="77"/>
      <c r="BB168" s="77"/>
      <c r="BC168" s="157"/>
      <c r="BD168" s="311"/>
      <c r="BE168" s="77"/>
      <c r="BF168" s="77"/>
      <c r="BG168" s="77"/>
      <c r="BH168" s="77"/>
    </row>
    <row r="169" spans="1:62" ht="3.75" customHeight="1" collapsed="1" thickBot="1" x14ac:dyDescent="0.3">
      <c r="A169" s="194"/>
      <c r="B169" s="77"/>
      <c r="C169" s="77"/>
      <c r="D169" s="77"/>
      <c r="E169" s="77"/>
      <c r="F169" s="77"/>
      <c r="G169" s="77"/>
      <c r="H169" s="77"/>
      <c r="I169" s="77"/>
      <c r="J169" s="77"/>
      <c r="K169" s="77"/>
      <c r="L169" s="77"/>
      <c r="M169" s="77"/>
      <c r="N169" s="77"/>
      <c r="O169" s="77"/>
      <c r="P169" s="77"/>
      <c r="Q169" s="77"/>
      <c r="R169" s="77"/>
      <c r="S169" s="77"/>
      <c r="T169" s="77"/>
      <c r="U169" s="77"/>
      <c r="V169" s="77"/>
      <c r="W169" s="77"/>
      <c r="X169" s="77"/>
      <c r="Y169" s="77"/>
      <c r="Z169" s="77"/>
      <c r="AA169" s="77"/>
      <c r="AB169" s="77"/>
      <c r="AC169" s="77"/>
      <c r="AD169" s="77"/>
      <c r="AE169" s="77"/>
      <c r="AF169" s="77"/>
      <c r="AG169" s="77"/>
      <c r="AH169" s="77"/>
      <c r="AI169" s="77"/>
      <c r="AJ169" s="77"/>
      <c r="AK169" s="77"/>
      <c r="AL169" s="77"/>
      <c r="AM169" s="77"/>
      <c r="AN169" s="77"/>
      <c r="AO169" s="77"/>
      <c r="AP169" s="77"/>
      <c r="AQ169" s="77"/>
      <c r="AR169" s="77"/>
      <c r="AS169" s="77"/>
      <c r="AT169" s="77"/>
      <c r="AU169" s="77"/>
      <c r="AV169" s="77"/>
      <c r="AW169" s="77"/>
      <c r="AX169" s="77"/>
      <c r="AY169" s="77"/>
      <c r="AZ169" s="77"/>
      <c r="BA169" s="77"/>
      <c r="BB169" s="77"/>
      <c r="BC169" s="77"/>
      <c r="BD169" s="311"/>
      <c r="BE169" s="77"/>
      <c r="BF169" s="77"/>
      <c r="BG169" s="77"/>
      <c r="BH169" s="77"/>
    </row>
    <row r="170" spans="1:62" ht="60.75" thickBot="1" x14ac:dyDescent="0.3">
      <c r="A170" s="404" t="str">
        <f t="shared" ref="A170" si="83">CONCATENATE("IE_",RIGHT(B170,4),"_",D172)</f>
        <v>IE_B150_</v>
      </c>
      <c r="B170" s="407" t="str">
        <f t="shared" ref="B170" si="84">+B164</f>
        <v>PE_B150</v>
      </c>
      <c r="C170" s="22" t="s">
        <v>270</v>
      </c>
      <c r="D170" s="31"/>
      <c r="E170" s="22" t="s">
        <v>554</v>
      </c>
      <c r="F170" s="97" t="s">
        <v>467</v>
      </c>
      <c r="G170" s="109" t="s">
        <v>563</v>
      </c>
      <c r="H170" s="32"/>
      <c r="I170" s="22" t="s">
        <v>564</v>
      </c>
      <c r="J170" s="31"/>
      <c r="K170" s="22" t="s">
        <v>556</v>
      </c>
      <c r="L170" s="25"/>
      <c r="M170" s="109" t="s">
        <v>557</v>
      </c>
      <c r="N170" s="25"/>
      <c r="O170" s="22" t="s">
        <v>680</v>
      </c>
      <c r="P170" s="31"/>
      <c r="Q170" s="22" t="s">
        <v>682</v>
      </c>
      <c r="R170" s="31"/>
      <c r="S170" s="22" t="s">
        <v>684</v>
      </c>
      <c r="T170" s="31"/>
      <c r="U170" s="108" t="s">
        <v>558</v>
      </c>
      <c r="V170" s="28"/>
      <c r="W170" s="109" t="s">
        <v>687</v>
      </c>
      <c r="X170" s="31"/>
      <c r="Y170" s="108" t="s">
        <v>559</v>
      </c>
      <c r="Z170" s="28"/>
      <c r="AA170" s="109" t="s">
        <v>575</v>
      </c>
      <c r="AB170" s="25"/>
      <c r="AC170" s="106" t="s">
        <v>690</v>
      </c>
      <c r="AD170" s="28"/>
      <c r="AE170" s="22" t="s">
        <v>1176</v>
      </c>
      <c r="AF170" s="31"/>
      <c r="AG170" s="29" t="s">
        <v>694</v>
      </c>
      <c r="AH170" s="101"/>
      <c r="AI170" s="22" t="s">
        <v>697</v>
      </c>
      <c r="AJ170" s="31"/>
      <c r="AK170" s="22" t="s">
        <v>700</v>
      </c>
      <c r="AL170" s="31"/>
      <c r="AM170" s="22" t="s">
        <v>703</v>
      </c>
      <c r="AN170" s="31"/>
      <c r="AO170" s="154"/>
      <c r="AP170" s="158" t="s">
        <v>720</v>
      </c>
      <c r="AQ170" s="158" t="s">
        <v>721</v>
      </c>
      <c r="AR170" s="158" t="s">
        <v>722</v>
      </c>
      <c r="AS170" s="159" t="s">
        <v>723</v>
      </c>
      <c r="AT170" s="234"/>
      <c r="AU170" s="158" t="s">
        <v>720</v>
      </c>
      <c r="AV170" s="158" t="s">
        <v>721</v>
      </c>
      <c r="AW170" s="158" t="s">
        <v>722</v>
      </c>
      <c r="AX170" s="159" t="s">
        <v>723</v>
      </c>
      <c r="AY170" s="22" t="s">
        <v>561</v>
      </c>
      <c r="AZ170" s="31"/>
      <c r="BA170" s="22" t="s">
        <v>1492</v>
      </c>
      <c r="BB170" s="31"/>
      <c r="BC170" s="22" t="s">
        <v>562</v>
      </c>
      <c r="BD170" s="98">
        <f t="shared" ref="BD170" si="85">+AD171+AD172+AF170+AF171+AV172+AX172+AZ171+AZ170+BB170+BB171+BB172</f>
        <v>0</v>
      </c>
      <c r="BE170" s="96" t="s">
        <v>712</v>
      </c>
      <c r="BF170" s="25"/>
      <c r="BG170" s="106" t="s">
        <v>714</v>
      </c>
      <c r="BH170" s="25"/>
      <c r="BI170" s="22" t="s">
        <v>672</v>
      </c>
      <c r="BJ170" s="97">
        <f>+J171</f>
        <v>0</v>
      </c>
    </row>
    <row r="171" spans="1:62" ht="60.75" thickBot="1" x14ac:dyDescent="0.3">
      <c r="A171" s="405"/>
      <c r="B171" s="408"/>
      <c r="C171" s="22" t="s">
        <v>271</v>
      </c>
      <c r="D171" s="31"/>
      <c r="E171" s="22" t="s">
        <v>443</v>
      </c>
      <c r="F171" s="25"/>
      <c r="G171" s="109" t="s">
        <v>570</v>
      </c>
      <c r="H171" s="32"/>
      <c r="I171" s="22" t="s">
        <v>672</v>
      </c>
      <c r="J171" s="31"/>
      <c r="K171" s="22" t="s">
        <v>565</v>
      </c>
      <c r="L171" s="25"/>
      <c r="M171" s="109" t="s">
        <v>678</v>
      </c>
      <c r="N171" s="25"/>
      <c r="O171" s="22" t="s">
        <v>681</v>
      </c>
      <c r="P171" s="31"/>
      <c r="Q171" s="22" t="s">
        <v>683</v>
      </c>
      <c r="R171" s="31"/>
      <c r="S171" s="109" t="s">
        <v>576</v>
      </c>
      <c r="T171" s="25"/>
      <c r="U171" s="108" t="s">
        <v>685</v>
      </c>
      <c r="V171" s="101"/>
      <c r="W171" s="109" t="s">
        <v>573</v>
      </c>
      <c r="X171" s="25"/>
      <c r="Y171" s="108" t="s">
        <v>567</v>
      </c>
      <c r="Z171" s="28"/>
      <c r="AA171" s="109" t="s">
        <v>577</v>
      </c>
      <c r="AB171" s="25"/>
      <c r="AC171" s="29" t="s">
        <v>1174</v>
      </c>
      <c r="AD171" s="101"/>
      <c r="AE171" s="22" t="s">
        <v>1177</v>
      </c>
      <c r="AF171" s="31"/>
      <c r="AG171" s="29" t="s">
        <v>695</v>
      </c>
      <c r="AH171" s="101"/>
      <c r="AI171" s="22" t="s">
        <v>698</v>
      </c>
      <c r="AJ171" s="31"/>
      <c r="AK171" s="22" t="s">
        <v>701</v>
      </c>
      <c r="AL171" s="31"/>
      <c r="AM171" s="22" t="s">
        <v>704</v>
      </c>
      <c r="AN171" s="31"/>
      <c r="AO171" s="129" t="s">
        <v>1490</v>
      </c>
      <c r="AP171" s="101"/>
      <c r="AQ171" s="101"/>
      <c r="AR171" s="101"/>
      <c r="AS171" s="31"/>
      <c r="AT171" s="129" t="s">
        <v>725</v>
      </c>
      <c r="AU171" s="101"/>
      <c r="AV171" s="101"/>
      <c r="AW171" s="101"/>
      <c r="AX171" s="31"/>
      <c r="AY171" s="22" t="s">
        <v>569</v>
      </c>
      <c r="AZ171" s="31"/>
      <c r="BA171" s="22" t="s">
        <v>1493</v>
      </c>
      <c r="BB171" s="31"/>
      <c r="BC171" s="22" t="s">
        <v>264</v>
      </c>
      <c r="BD171" s="35"/>
      <c r="BE171" s="96" t="s">
        <v>1031</v>
      </c>
      <c r="BF171" s="31"/>
      <c r="BG171" s="22" t="s">
        <v>779</v>
      </c>
      <c r="BH171" s="97">
        <f t="shared" si="57"/>
        <v>27</v>
      </c>
    </row>
    <row r="172" spans="1:62" ht="45.75" thickBot="1" x14ac:dyDescent="0.3">
      <c r="A172" s="406"/>
      <c r="B172" s="409"/>
      <c r="C172" s="22" t="s">
        <v>775</v>
      </c>
      <c r="D172" s="310"/>
      <c r="E172" s="22" t="s">
        <v>555</v>
      </c>
      <c r="F172" s="31"/>
      <c r="G172" s="109" t="s">
        <v>322</v>
      </c>
      <c r="H172" s="307"/>
      <c r="I172" s="209" t="s">
        <v>571</v>
      </c>
      <c r="J172" s="210"/>
      <c r="K172" s="22" t="s">
        <v>572</v>
      </c>
      <c r="L172" s="25"/>
      <c r="M172" s="109" t="s">
        <v>679</v>
      </c>
      <c r="N172" s="31"/>
      <c r="O172" s="109" t="s">
        <v>464</v>
      </c>
      <c r="P172" s="25"/>
      <c r="Q172" s="109" t="s">
        <v>677</v>
      </c>
      <c r="R172" s="25"/>
      <c r="S172" s="22" t="s">
        <v>686</v>
      </c>
      <c r="T172" s="31"/>
      <c r="U172" s="108" t="s">
        <v>566</v>
      </c>
      <c r="V172" s="28"/>
      <c r="W172" s="109" t="s">
        <v>688</v>
      </c>
      <c r="X172" s="31"/>
      <c r="Y172" s="108" t="s">
        <v>574</v>
      </c>
      <c r="Z172" s="28"/>
      <c r="AA172" s="109" t="s">
        <v>689</v>
      </c>
      <c r="AB172" s="31"/>
      <c r="AC172" s="29" t="s">
        <v>1175</v>
      </c>
      <c r="AD172" s="101"/>
      <c r="AE172" s="126"/>
      <c r="AF172" s="127"/>
      <c r="AG172" s="29" t="s">
        <v>696</v>
      </c>
      <c r="AH172" s="101"/>
      <c r="AI172" s="22" t="s">
        <v>699</v>
      </c>
      <c r="AJ172" s="31"/>
      <c r="AK172" s="22" t="s">
        <v>702</v>
      </c>
      <c r="AL172" s="31"/>
      <c r="AM172" s="22" t="s">
        <v>705</v>
      </c>
      <c r="AN172" s="31"/>
      <c r="AO172" s="129" t="s">
        <v>1491</v>
      </c>
      <c r="AP172" s="101"/>
      <c r="AQ172" s="101"/>
      <c r="AR172" s="101"/>
      <c r="AS172" s="31"/>
      <c r="AT172" s="126"/>
      <c r="AU172" s="22" t="s">
        <v>560</v>
      </c>
      <c r="AV172" s="31"/>
      <c r="AW172" s="22" t="s">
        <v>568</v>
      </c>
      <c r="AX172" s="31"/>
      <c r="AY172" s="96"/>
      <c r="AZ172" s="107"/>
      <c r="BA172" s="22" t="s">
        <v>1494</v>
      </c>
      <c r="BB172" s="31"/>
      <c r="BC172" s="128" t="s">
        <v>706</v>
      </c>
      <c r="BD172" s="98" t="str">
        <f t="shared" ref="BD172" si="86">IF(BD171=0,"ASS",+BD170/BD171)</f>
        <v>ASS</v>
      </c>
      <c r="BE172" s="96" t="s">
        <v>713</v>
      </c>
      <c r="BF172" s="31"/>
      <c r="BG172" s="22" t="s">
        <v>780</v>
      </c>
      <c r="BH172" s="97">
        <f>VLOOKUP(B170,'1. Elenco_edifici_ED'!$A:$S,15,FALSE)</f>
        <v>16</v>
      </c>
    </row>
    <row r="173" spans="1:62" ht="3.75" customHeight="1" x14ac:dyDescent="0.25">
      <c r="A173" s="193"/>
      <c r="B173" s="155"/>
      <c r="C173" s="77"/>
      <c r="D173" s="156"/>
      <c r="E173" s="77"/>
      <c r="F173" s="77"/>
      <c r="G173" s="77"/>
      <c r="H173" s="77"/>
      <c r="I173" s="77"/>
      <c r="J173" s="77"/>
      <c r="K173" s="77"/>
      <c r="L173" s="77"/>
      <c r="M173" s="77"/>
      <c r="N173" s="77"/>
      <c r="O173" s="77"/>
      <c r="P173" s="77"/>
      <c r="Q173" s="77"/>
      <c r="R173" s="77"/>
      <c r="S173" s="77"/>
      <c r="T173" s="77"/>
      <c r="U173" s="77"/>
      <c r="V173" s="77"/>
      <c r="W173" s="77"/>
      <c r="X173" s="77"/>
      <c r="Y173" s="77"/>
      <c r="Z173" s="77"/>
      <c r="AA173" s="77"/>
      <c r="AB173" s="77"/>
      <c r="AC173" s="77"/>
      <c r="AD173" s="77"/>
      <c r="AE173" s="77"/>
      <c r="AF173" s="77"/>
      <c r="AG173" s="77"/>
      <c r="AH173" s="77"/>
      <c r="AI173" s="77"/>
      <c r="AJ173" s="77"/>
      <c r="AK173" s="77"/>
      <c r="AL173" s="77"/>
      <c r="AM173" s="77"/>
      <c r="AN173" s="77"/>
      <c r="AO173" s="77"/>
      <c r="AP173" s="77"/>
      <c r="AQ173" s="77"/>
      <c r="AR173" s="77"/>
      <c r="AS173" s="77"/>
      <c r="AT173" s="77"/>
      <c r="AU173" s="77"/>
      <c r="AV173" s="77"/>
      <c r="AW173" s="77"/>
      <c r="AX173" s="77"/>
      <c r="AY173" s="77"/>
      <c r="AZ173" s="77"/>
      <c r="BA173" s="77"/>
      <c r="BB173" s="77"/>
      <c r="BC173" s="157"/>
      <c r="BD173" s="311"/>
      <c r="BE173" s="77"/>
      <c r="BF173" s="77"/>
      <c r="BG173" s="77"/>
      <c r="BH173" s="77"/>
    </row>
    <row r="174" spans="1:62" ht="3.75" customHeight="1" x14ac:dyDescent="0.25">
      <c r="A174" s="193"/>
      <c r="B174" s="155"/>
      <c r="C174" s="77"/>
      <c r="D174" s="156"/>
      <c r="E174" s="77"/>
      <c r="F174" s="77"/>
      <c r="G174" s="77"/>
      <c r="H174" s="77"/>
      <c r="I174" s="77"/>
      <c r="J174" s="77"/>
      <c r="K174" s="77"/>
      <c r="L174" s="77"/>
      <c r="M174" s="77"/>
      <c r="N174" s="77"/>
      <c r="O174" s="77"/>
      <c r="P174" s="77"/>
      <c r="Q174" s="77"/>
      <c r="R174" s="77"/>
      <c r="S174" s="77"/>
      <c r="T174" s="77"/>
      <c r="U174" s="77"/>
      <c r="V174" s="77"/>
      <c r="W174" s="77"/>
      <c r="X174" s="77"/>
      <c r="Y174" s="77"/>
      <c r="Z174" s="77"/>
      <c r="AA174" s="77"/>
      <c r="AB174" s="77"/>
      <c r="AC174" s="77"/>
      <c r="AD174" s="77"/>
      <c r="AE174" s="77"/>
      <c r="AF174" s="77"/>
      <c r="AG174" s="77"/>
      <c r="AH174" s="77"/>
      <c r="AI174" s="77"/>
      <c r="AJ174" s="77"/>
      <c r="AK174" s="77"/>
      <c r="AL174" s="77"/>
      <c r="AM174" s="77"/>
      <c r="AN174" s="77"/>
      <c r="AO174" s="77"/>
      <c r="AP174" s="77"/>
      <c r="AQ174" s="77"/>
      <c r="AR174" s="77"/>
      <c r="AS174" s="77"/>
      <c r="AT174" s="77"/>
      <c r="AU174" s="77"/>
      <c r="AV174" s="77"/>
      <c r="AW174" s="77"/>
      <c r="AX174" s="77"/>
      <c r="AY174" s="77"/>
      <c r="AZ174" s="77"/>
      <c r="BA174" s="77"/>
      <c r="BB174" s="77"/>
      <c r="BC174" s="157"/>
      <c r="BD174" s="311"/>
      <c r="BE174" s="77"/>
      <c r="BF174" s="77"/>
      <c r="BG174" s="77"/>
      <c r="BH174" s="77"/>
    </row>
    <row r="175" spans="1:62" ht="3.75" customHeight="1" collapsed="1" thickBot="1" x14ac:dyDescent="0.3">
      <c r="A175" s="194"/>
      <c r="B175" s="77"/>
      <c r="C175" s="77"/>
      <c r="D175" s="77"/>
      <c r="E175" s="77"/>
      <c r="F175" s="77"/>
      <c r="G175" s="77"/>
      <c r="H175" s="77"/>
      <c r="I175" s="77"/>
      <c r="J175" s="77"/>
      <c r="K175" s="77"/>
      <c r="L175" s="77"/>
      <c r="M175" s="77"/>
      <c r="N175" s="77"/>
      <c r="O175" s="77"/>
      <c r="P175" s="77"/>
      <c r="Q175" s="77"/>
      <c r="R175" s="77"/>
      <c r="S175" s="77"/>
      <c r="T175" s="77"/>
      <c r="U175" s="77"/>
      <c r="V175" s="77"/>
      <c r="W175" s="77"/>
      <c r="X175" s="77"/>
      <c r="Y175" s="77"/>
      <c r="Z175" s="77"/>
      <c r="AA175" s="77"/>
      <c r="AB175" s="77"/>
      <c r="AC175" s="77"/>
      <c r="AD175" s="77"/>
      <c r="AE175" s="77"/>
      <c r="AF175" s="77"/>
      <c r="AG175" s="77"/>
      <c r="AH175" s="77"/>
      <c r="AI175" s="77"/>
      <c r="AJ175" s="77"/>
      <c r="AK175" s="77"/>
      <c r="AL175" s="77"/>
      <c r="AM175" s="77"/>
      <c r="AN175" s="77"/>
      <c r="AO175" s="77"/>
      <c r="AP175" s="77"/>
      <c r="AQ175" s="77"/>
      <c r="AR175" s="77"/>
      <c r="AS175" s="77"/>
      <c r="AT175" s="77"/>
      <c r="AU175" s="77"/>
      <c r="AV175" s="77"/>
      <c r="AW175" s="77"/>
      <c r="AX175" s="77"/>
      <c r="AY175" s="77"/>
      <c r="AZ175" s="77"/>
      <c r="BA175" s="77"/>
      <c r="BB175" s="77"/>
      <c r="BC175" s="77"/>
      <c r="BD175" s="311"/>
      <c r="BE175" s="77"/>
      <c r="BF175" s="77"/>
      <c r="BG175" s="77"/>
      <c r="BH175" s="77"/>
    </row>
    <row r="176" spans="1:62" ht="60.75" thickBot="1" x14ac:dyDescent="0.3">
      <c r="A176" s="404" t="str">
        <f t="shared" ref="A176" si="87">CONCATENATE("IE_",RIGHT(B176,4),"_",D178)</f>
        <v>IE_B150_</v>
      </c>
      <c r="B176" s="407" t="str">
        <f t="shared" ref="B176" si="88">+B170</f>
        <v>PE_B150</v>
      </c>
      <c r="C176" s="22" t="s">
        <v>270</v>
      </c>
      <c r="D176" s="31"/>
      <c r="E176" s="22" t="s">
        <v>554</v>
      </c>
      <c r="F176" s="97" t="s">
        <v>467</v>
      </c>
      <c r="G176" s="109" t="s">
        <v>563</v>
      </c>
      <c r="H176" s="32"/>
      <c r="I176" s="22" t="s">
        <v>564</v>
      </c>
      <c r="J176" s="31"/>
      <c r="K176" s="22" t="s">
        <v>556</v>
      </c>
      <c r="L176" s="25"/>
      <c r="M176" s="109" t="s">
        <v>557</v>
      </c>
      <c r="N176" s="25"/>
      <c r="O176" s="22" t="s">
        <v>680</v>
      </c>
      <c r="P176" s="31"/>
      <c r="Q176" s="22" t="s">
        <v>682</v>
      </c>
      <c r="R176" s="31"/>
      <c r="S176" s="22" t="s">
        <v>684</v>
      </c>
      <c r="T176" s="31"/>
      <c r="U176" s="108" t="s">
        <v>558</v>
      </c>
      <c r="V176" s="28"/>
      <c r="W176" s="109" t="s">
        <v>687</v>
      </c>
      <c r="X176" s="31"/>
      <c r="Y176" s="108" t="s">
        <v>559</v>
      </c>
      <c r="Z176" s="28"/>
      <c r="AA176" s="109" t="s">
        <v>575</v>
      </c>
      <c r="AB176" s="25"/>
      <c r="AC176" s="106" t="s">
        <v>690</v>
      </c>
      <c r="AD176" s="28"/>
      <c r="AE176" s="22" t="s">
        <v>1176</v>
      </c>
      <c r="AF176" s="31"/>
      <c r="AG176" s="29" t="s">
        <v>694</v>
      </c>
      <c r="AH176" s="101"/>
      <c r="AI176" s="22" t="s">
        <v>697</v>
      </c>
      <c r="AJ176" s="31"/>
      <c r="AK176" s="22" t="s">
        <v>700</v>
      </c>
      <c r="AL176" s="31"/>
      <c r="AM176" s="22" t="s">
        <v>703</v>
      </c>
      <c r="AN176" s="31"/>
      <c r="AO176" s="154"/>
      <c r="AP176" s="158" t="s">
        <v>720</v>
      </c>
      <c r="AQ176" s="158" t="s">
        <v>721</v>
      </c>
      <c r="AR176" s="158" t="s">
        <v>722</v>
      </c>
      <c r="AS176" s="159" t="s">
        <v>723</v>
      </c>
      <c r="AT176" s="234"/>
      <c r="AU176" s="158" t="s">
        <v>720</v>
      </c>
      <c r="AV176" s="158" t="s">
        <v>721</v>
      </c>
      <c r="AW176" s="158" t="s">
        <v>722</v>
      </c>
      <c r="AX176" s="159" t="s">
        <v>723</v>
      </c>
      <c r="AY176" s="22" t="s">
        <v>561</v>
      </c>
      <c r="AZ176" s="31"/>
      <c r="BA176" s="22" t="s">
        <v>1492</v>
      </c>
      <c r="BB176" s="31"/>
      <c r="BC176" s="22" t="s">
        <v>562</v>
      </c>
      <c r="BD176" s="98">
        <f t="shared" ref="BD176" si="89">+AD177+AD178+AF176+AF177+AV178+AX178+AZ177+AZ176+BB176+BB177+BB178</f>
        <v>0</v>
      </c>
      <c r="BE176" s="96" t="s">
        <v>712</v>
      </c>
      <c r="BF176" s="25"/>
      <c r="BG176" s="106" t="s">
        <v>714</v>
      </c>
      <c r="BH176" s="25"/>
      <c r="BI176" s="22" t="s">
        <v>672</v>
      </c>
      <c r="BJ176" s="97">
        <f>+J177</f>
        <v>0</v>
      </c>
    </row>
    <row r="177" spans="1:62" ht="60.75" thickBot="1" x14ac:dyDescent="0.3">
      <c r="A177" s="405"/>
      <c r="B177" s="408"/>
      <c r="C177" s="22" t="s">
        <v>271</v>
      </c>
      <c r="D177" s="31"/>
      <c r="E177" s="22" t="s">
        <v>443</v>
      </c>
      <c r="F177" s="25"/>
      <c r="G177" s="109" t="s">
        <v>570</v>
      </c>
      <c r="H177" s="32"/>
      <c r="I177" s="22" t="s">
        <v>672</v>
      </c>
      <c r="J177" s="31"/>
      <c r="K177" s="22" t="s">
        <v>565</v>
      </c>
      <c r="L177" s="25"/>
      <c r="M177" s="109" t="s">
        <v>678</v>
      </c>
      <c r="N177" s="25"/>
      <c r="O177" s="22" t="s">
        <v>681</v>
      </c>
      <c r="P177" s="31"/>
      <c r="Q177" s="22" t="s">
        <v>683</v>
      </c>
      <c r="R177" s="31"/>
      <c r="S177" s="109" t="s">
        <v>576</v>
      </c>
      <c r="T177" s="25"/>
      <c r="U177" s="108" t="s">
        <v>685</v>
      </c>
      <c r="V177" s="101"/>
      <c r="W177" s="109" t="s">
        <v>573</v>
      </c>
      <c r="X177" s="25"/>
      <c r="Y177" s="108" t="s">
        <v>567</v>
      </c>
      <c r="Z177" s="28"/>
      <c r="AA177" s="109" t="s">
        <v>577</v>
      </c>
      <c r="AB177" s="25"/>
      <c r="AC177" s="29" t="s">
        <v>1174</v>
      </c>
      <c r="AD177" s="101"/>
      <c r="AE177" s="22" t="s">
        <v>1177</v>
      </c>
      <c r="AF177" s="31"/>
      <c r="AG177" s="29" t="s">
        <v>695</v>
      </c>
      <c r="AH177" s="101"/>
      <c r="AI177" s="22" t="s">
        <v>698</v>
      </c>
      <c r="AJ177" s="31"/>
      <c r="AK177" s="22" t="s">
        <v>701</v>
      </c>
      <c r="AL177" s="31"/>
      <c r="AM177" s="22" t="s">
        <v>704</v>
      </c>
      <c r="AN177" s="31"/>
      <c r="AO177" s="129" t="s">
        <v>1490</v>
      </c>
      <c r="AP177" s="101"/>
      <c r="AQ177" s="101"/>
      <c r="AR177" s="101"/>
      <c r="AS177" s="31"/>
      <c r="AT177" s="129" t="s">
        <v>725</v>
      </c>
      <c r="AU177" s="101"/>
      <c r="AV177" s="101"/>
      <c r="AW177" s="101"/>
      <c r="AX177" s="31"/>
      <c r="AY177" s="22" t="s">
        <v>569</v>
      </c>
      <c r="AZ177" s="31"/>
      <c r="BA177" s="22" t="s">
        <v>1493</v>
      </c>
      <c r="BB177" s="31"/>
      <c r="BC177" s="22" t="s">
        <v>264</v>
      </c>
      <c r="BD177" s="35"/>
      <c r="BE177" s="96" t="s">
        <v>1031</v>
      </c>
      <c r="BF177" s="31"/>
      <c r="BG177" s="22" t="s">
        <v>779</v>
      </c>
      <c r="BH177" s="97">
        <f t="shared" si="57"/>
        <v>28</v>
      </c>
    </row>
    <row r="178" spans="1:62" ht="45.75" thickBot="1" x14ac:dyDescent="0.3">
      <c r="A178" s="406"/>
      <c r="B178" s="409"/>
      <c r="C178" s="22" t="s">
        <v>775</v>
      </c>
      <c r="D178" s="310"/>
      <c r="E178" s="22" t="s">
        <v>555</v>
      </c>
      <c r="F178" s="31"/>
      <c r="G178" s="109" t="s">
        <v>322</v>
      </c>
      <c r="H178" s="307"/>
      <c r="I178" s="209" t="s">
        <v>571</v>
      </c>
      <c r="J178" s="210"/>
      <c r="K178" s="22" t="s">
        <v>572</v>
      </c>
      <c r="L178" s="25"/>
      <c r="M178" s="109" t="s">
        <v>679</v>
      </c>
      <c r="N178" s="31"/>
      <c r="O178" s="109" t="s">
        <v>464</v>
      </c>
      <c r="P178" s="25"/>
      <c r="Q178" s="109" t="s">
        <v>677</v>
      </c>
      <c r="R178" s="25"/>
      <c r="S178" s="22" t="s">
        <v>686</v>
      </c>
      <c r="T178" s="31"/>
      <c r="U178" s="108" t="s">
        <v>566</v>
      </c>
      <c r="V178" s="28"/>
      <c r="W178" s="109" t="s">
        <v>688</v>
      </c>
      <c r="X178" s="31"/>
      <c r="Y178" s="108" t="s">
        <v>574</v>
      </c>
      <c r="Z178" s="28"/>
      <c r="AA178" s="109" t="s">
        <v>689</v>
      </c>
      <c r="AB178" s="31"/>
      <c r="AC178" s="29" t="s">
        <v>1175</v>
      </c>
      <c r="AD178" s="101"/>
      <c r="AE178" s="126"/>
      <c r="AF178" s="127"/>
      <c r="AG178" s="29" t="s">
        <v>696</v>
      </c>
      <c r="AH178" s="101"/>
      <c r="AI178" s="22" t="s">
        <v>699</v>
      </c>
      <c r="AJ178" s="31"/>
      <c r="AK178" s="22" t="s">
        <v>702</v>
      </c>
      <c r="AL178" s="31"/>
      <c r="AM178" s="22" t="s">
        <v>705</v>
      </c>
      <c r="AN178" s="31"/>
      <c r="AO178" s="129" t="s">
        <v>1491</v>
      </c>
      <c r="AP178" s="101"/>
      <c r="AQ178" s="101"/>
      <c r="AR178" s="101"/>
      <c r="AS178" s="31"/>
      <c r="AT178" s="126"/>
      <c r="AU178" s="22" t="s">
        <v>560</v>
      </c>
      <c r="AV178" s="31"/>
      <c r="AW178" s="22" t="s">
        <v>568</v>
      </c>
      <c r="AX178" s="31"/>
      <c r="AY178" s="96"/>
      <c r="AZ178" s="107"/>
      <c r="BA178" s="22" t="s">
        <v>1494</v>
      </c>
      <c r="BB178" s="31"/>
      <c r="BC178" s="128" t="s">
        <v>706</v>
      </c>
      <c r="BD178" s="98" t="str">
        <f t="shared" ref="BD178" si="90">IF(BD177=0,"ASS",+BD176/BD177)</f>
        <v>ASS</v>
      </c>
      <c r="BE178" s="96" t="s">
        <v>713</v>
      </c>
      <c r="BF178" s="31"/>
      <c r="BG178" s="22" t="s">
        <v>780</v>
      </c>
      <c r="BH178" s="97">
        <f>VLOOKUP(B176,'1. Elenco_edifici_ED'!$A:$S,15,FALSE)</f>
        <v>16</v>
      </c>
    </row>
    <row r="179" spans="1:62" ht="3.75" customHeight="1" x14ac:dyDescent="0.25">
      <c r="A179" s="193"/>
      <c r="B179" s="155"/>
      <c r="C179" s="77"/>
      <c r="D179" s="156"/>
      <c r="E179" s="77"/>
      <c r="F179" s="77"/>
      <c r="G179" s="77"/>
      <c r="H179" s="77"/>
      <c r="I179" s="77"/>
      <c r="J179" s="77"/>
      <c r="K179" s="77"/>
      <c r="L179" s="77"/>
      <c r="M179" s="77"/>
      <c r="N179" s="77"/>
      <c r="O179" s="77"/>
      <c r="P179" s="77"/>
      <c r="Q179" s="77"/>
      <c r="R179" s="77"/>
      <c r="S179" s="77"/>
      <c r="T179" s="77"/>
      <c r="U179" s="77"/>
      <c r="V179" s="77"/>
      <c r="W179" s="77"/>
      <c r="X179" s="77"/>
      <c r="Y179" s="77"/>
      <c r="Z179" s="77"/>
      <c r="AA179" s="77"/>
      <c r="AB179" s="77"/>
      <c r="AC179" s="77"/>
      <c r="AD179" s="77"/>
      <c r="AE179" s="77"/>
      <c r="AF179" s="77"/>
      <c r="AG179" s="77"/>
      <c r="AH179" s="77"/>
      <c r="AI179" s="77"/>
      <c r="AJ179" s="77"/>
      <c r="AK179" s="77"/>
      <c r="AL179" s="77"/>
      <c r="AM179" s="77"/>
      <c r="AN179" s="77"/>
      <c r="AO179" s="77"/>
      <c r="AP179" s="77"/>
      <c r="AQ179" s="77"/>
      <c r="AR179" s="77"/>
      <c r="AS179" s="77"/>
      <c r="AT179" s="77"/>
      <c r="AU179" s="77"/>
      <c r="AV179" s="77"/>
      <c r="AW179" s="77"/>
      <c r="AX179" s="77"/>
      <c r="AY179" s="77"/>
      <c r="AZ179" s="77"/>
      <c r="BA179" s="77"/>
      <c r="BB179" s="77"/>
      <c r="BC179" s="157"/>
      <c r="BD179" s="311"/>
      <c r="BE179" s="77"/>
      <c r="BF179" s="77"/>
      <c r="BG179" s="77"/>
      <c r="BH179" s="77"/>
    </row>
    <row r="180" spans="1:62" ht="3.75" customHeight="1" x14ac:dyDescent="0.25">
      <c r="A180" s="193"/>
      <c r="B180" s="155"/>
      <c r="C180" s="77"/>
      <c r="D180" s="156"/>
      <c r="E180" s="77"/>
      <c r="F180" s="77"/>
      <c r="G180" s="77"/>
      <c r="H180" s="77"/>
      <c r="I180" s="77"/>
      <c r="J180" s="77"/>
      <c r="K180" s="77"/>
      <c r="L180" s="77"/>
      <c r="M180" s="77"/>
      <c r="N180" s="77"/>
      <c r="O180" s="77"/>
      <c r="P180" s="77"/>
      <c r="Q180" s="77"/>
      <c r="R180" s="77"/>
      <c r="S180" s="77"/>
      <c r="T180" s="77"/>
      <c r="U180" s="77"/>
      <c r="V180" s="77"/>
      <c r="W180" s="77"/>
      <c r="X180" s="77"/>
      <c r="Y180" s="77"/>
      <c r="Z180" s="77"/>
      <c r="AA180" s="77"/>
      <c r="AB180" s="77"/>
      <c r="AC180" s="77"/>
      <c r="AD180" s="77"/>
      <c r="AE180" s="77"/>
      <c r="AF180" s="77"/>
      <c r="AG180" s="77"/>
      <c r="AH180" s="77"/>
      <c r="AI180" s="77"/>
      <c r="AJ180" s="77"/>
      <c r="AK180" s="77"/>
      <c r="AL180" s="77"/>
      <c r="AM180" s="77"/>
      <c r="AN180" s="77"/>
      <c r="AO180" s="77"/>
      <c r="AP180" s="77"/>
      <c r="AQ180" s="77"/>
      <c r="AR180" s="77"/>
      <c r="AS180" s="77"/>
      <c r="AT180" s="77"/>
      <c r="AU180" s="77"/>
      <c r="AV180" s="77"/>
      <c r="AW180" s="77"/>
      <c r="AX180" s="77"/>
      <c r="AY180" s="77"/>
      <c r="AZ180" s="77"/>
      <c r="BA180" s="77"/>
      <c r="BB180" s="77"/>
      <c r="BC180" s="157"/>
      <c r="BD180" s="311"/>
      <c r="BE180" s="77"/>
      <c r="BF180" s="77"/>
      <c r="BG180" s="77"/>
      <c r="BH180" s="77"/>
    </row>
    <row r="181" spans="1:62" ht="3.75" customHeight="1" collapsed="1" thickBot="1" x14ac:dyDescent="0.3">
      <c r="A181" s="194"/>
      <c r="B181" s="77"/>
      <c r="C181" s="77"/>
      <c r="D181" s="77"/>
      <c r="E181" s="77"/>
      <c r="F181" s="77"/>
      <c r="G181" s="77"/>
      <c r="H181" s="77"/>
      <c r="I181" s="77"/>
      <c r="J181" s="77"/>
      <c r="K181" s="77"/>
      <c r="L181" s="77"/>
      <c r="M181" s="77"/>
      <c r="N181" s="77"/>
      <c r="O181" s="77"/>
      <c r="P181" s="77"/>
      <c r="Q181" s="77"/>
      <c r="R181" s="77"/>
      <c r="S181" s="77"/>
      <c r="T181" s="77"/>
      <c r="U181" s="77"/>
      <c r="V181" s="77"/>
      <c r="W181" s="77"/>
      <c r="X181" s="77"/>
      <c r="Y181" s="77"/>
      <c r="Z181" s="77"/>
      <c r="AA181" s="77"/>
      <c r="AB181" s="77"/>
      <c r="AC181" s="77"/>
      <c r="AD181" s="77"/>
      <c r="AE181" s="77"/>
      <c r="AF181" s="77"/>
      <c r="AG181" s="77"/>
      <c r="AH181" s="77"/>
      <c r="AI181" s="77"/>
      <c r="AJ181" s="77"/>
      <c r="AK181" s="77"/>
      <c r="AL181" s="77"/>
      <c r="AM181" s="77"/>
      <c r="AN181" s="77"/>
      <c r="AO181" s="77"/>
      <c r="AP181" s="77"/>
      <c r="AQ181" s="77"/>
      <c r="AR181" s="77"/>
      <c r="AS181" s="77"/>
      <c r="AT181" s="77"/>
      <c r="AU181" s="77"/>
      <c r="AV181" s="77"/>
      <c r="AW181" s="77"/>
      <c r="AX181" s="77"/>
      <c r="AY181" s="77"/>
      <c r="AZ181" s="77"/>
      <c r="BA181" s="77"/>
      <c r="BB181" s="77"/>
      <c r="BC181" s="77"/>
      <c r="BD181" s="311"/>
      <c r="BE181" s="77"/>
      <c r="BF181" s="77"/>
      <c r="BG181" s="77"/>
      <c r="BH181" s="77"/>
    </row>
    <row r="182" spans="1:62" ht="60.75" thickBot="1" x14ac:dyDescent="0.3">
      <c r="A182" s="404" t="str">
        <f t="shared" ref="A182" si="91">CONCATENATE("IE_",RIGHT(B182,4),"_",D184)</f>
        <v>IE_B150_</v>
      </c>
      <c r="B182" s="407" t="str">
        <f t="shared" ref="B182" si="92">+B176</f>
        <v>PE_B150</v>
      </c>
      <c r="C182" s="22" t="s">
        <v>270</v>
      </c>
      <c r="D182" s="31"/>
      <c r="E182" s="22" t="s">
        <v>554</v>
      </c>
      <c r="F182" s="97" t="s">
        <v>467</v>
      </c>
      <c r="G182" s="109" t="s">
        <v>563</v>
      </c>
      <c r="H182" s="32"/>
      <c r="I182" s="22" t="s">
        <v>564</v>
      </c>
      <c r="J182" s="31"/>
      <c r="K182" s="22" t="s">
        <v>556</v>
      </c>
      <c r="L182" s="25"/>
      <c r="M182" s="109" t="s">
        <v>557</v>
      </c>
      <c r="N182" s="25"/>
      <c r="O182" s="22" t="s">
        <v>680</v>
      </c>
      <c r="P182" s="31"/>
      <c r="Q182" s="22" t="s">
        <v>682</v>
      </c>
      <c r="R182" s="31"/>
      <c r="S182" s="22" t="s">
        <v>684</v>
      </c>
      <c r="T182" s="31"/>
      <c r="U182" s="108" t="s">
        <v>558</v>
      </c>
      <c r="V182" s="28"/>
      <c r="W182" s="109" t="s">
        <v>687</v>
      </c>
      <c r="X182" s="31"/>
      <c r="Y182" s="108" t="s">
        <v>559</v>
      </c>
      <c r="Z182" s="28"/>
      <c r="AA182" s="109" t="s">
        <v>575</v>
      </c>
      <c r="AB182" s="25"/>
      <c r="AC182" s="106" t="s">
        <v>690</v>
      </c>
      <c r="AD182" s="28"/>
      <c r="AE182" s="22" t="s">
        <v>1176</v>
      </c>
      <c r="AF182" s="31"/>
      <c r="AG182" s="29" t="s">
        <v>694</v>
      </c>
      <c r="AH182" s="101"/>
      <c r="AI182" s="22" t="s">
        <v>697</v>
      </c>
      <c r="AJ182" s="31"/>
      <c r="AK182" s="22" t="s">
        <v>700</v>
      </c>
      <c r="AL182" s="31"/>
      <c r="AM182" s="22" t="s">
        <v>703</v>
      </c>
      <c r="AN182" s="31"/>
      <c r="AO182" s="154"/>
      <c r="AP182" s="158" t="s">
        <v>720</v>
      </c>
      <c r="AQ182" s="158" t="s">
        <v>721</v>
      </c>
      <c r="AR182" s="158" t="s">
        <v>722</v>
      </c>
      <c r="AS182" s="159" t="s">
        <v>723</v>
      </c>
      <c r="AT182" s="234"/>
      <c r="AU182" s="158" t="s">
        <v>720</v>
      </c>
      <c r="AV182" s="158" t="s">
        <v>721</v>
      </c>
      <c r="AW182" s="158" t="s">
        <v>722</v>
      </c>
      <c r="AX182" s="159" t="s">
        <v>723</v>
      </c>
      <c r="AY182" s="22" t="s">
        <v>561</v>
      </c>
      <c r="AZ182" s="31"/>
      <c r="BA182" s="22" t="s">
        <v>1492</v>
      </c>
      <c r="BB182" s="31"/>
      <c r="BC182" s="22" t="s">
        <v>562</v>
      </c>
      <c r="BD182" s="98">
        <f t="shared" ref="BD182" si="93">+AD183+AD184+AF182+AF183+AV184+AX184+AZ183+AZ182+BB182+BB183+BB184</f>
        <v>0</v>
      </c>
      <c r="BE182" s="96" t="s">
        <v>712</v>
      </c>
      <c r="BF182" s="25"/>
      <c r="BG182" s="106" t="s">
        <v>714</v>
      </c>
      <c r="BH182" s="25"/>
      <c r="BI182" s="22" t="s">
        <v>672</v>
      </c>
      <c r="BJ182" s="97">
        <f>+J183</f>
        <v>0</v>
      </c>
    </row>
    <row r="183" spans="1:62" ht="60.75" thickBot="1" x14ac:dyDescent="0.3">
      <c r="A183" s="405"/>
      <c r="B183" s="408"/>
      <c r="C183" s="22" t="s">
        <v>271</v>
      </c>
      <c r="D183" s="31"/>
      <c r="E183" s="22" t="s">
        <v>443</v>
      </c>
      <c r="F183" s="25"/>
      <c r="G183" s="109" t="s">
        <v>570</v>
      </c>
      <c r="H183" s="32"/>
      <c r="I183" s="22" t="s">
        <v>672</v>
      </c>
      <c r="J183" s="31"/>
      <c r="K183" s="22" t="s">
        <v>565</v>
      </c>
      <c r="L183" s="25"/>
      <c r="M183" s="109" t="s">
        <v>678</v>
      </c>
      <c r="N183" s="25"/>
      <c r="O183" s="22" t="s">
        <v>681</v>
      </c>
      <c r="P183" s="31"/>
      <c r="Q183" s="22" t="s">
        <v>683</v>
      </c>
      <c r="R183" s="31"/>
      <c r="S183" s="109" t="s">
        <v>576</v>
      </c>
      <c r="T183" s="25"/>
      <c r="U183" s="108" t="s">
        <v>685</v>
      </c>
      <c r="V183" s="101"/>
      <c r="W183" s="109" t="s">
        <v>573</v>
      </c>
      <c r="X183" s="25"/>
      <c r="Y183" s="108" t="s">
        <v>567</v>
      </c>
      <c r="Z183" s="28"/>
      <c r="AA183" s="109" t="s">
        <v>577</v>
      </c>
      <c r="AB183" s="25"/>
      <c r="AC183" s="29" t="s">
        <v>1174</v>
      </c>
      <c r="AD183" s="101"/>
      <c r="AE183" s="22" t="s">
        <v>1177</v>
      </c>
      <c r="AF183" s="31"/>
      <c r="AG183" s="29" t="s">
        <v>695</v>
      </c>
      <c r="AH183" s="101"/>
      <c r="AI183" s="22" t="s">
        <v>698</v>
      </c>
      <c r="AJ183" s="31"/>
      <c r="AK183" s="22" t="s">
        <v>701</v>
      </c>
      <c r="AL183" s="31"/>
      <c r="AM183" s="22" t="s">
        <v>704</v>
      </c>
      <c r="AN183" s="31"/>
      <c r="AO183" s="129" t="s">
        <v>1490</v>
      </c>
      <c r="AP183" s="101"/>
      <c r="AQ183" s="101"/>
      <c r="AR183" s="101"/>
      <c r="AS183" s="31"/>
      <c r="AT183" s="129" t="s">
        <v>725</v>
      </c>
      <c r="AU183" s="101"/>
      <c r="AV183" s="101"/>
      <c r="AW183" s="101"/>
      <c r="AX183" s="31"/>
      <c r="AY183" s="22" t="s">
        <v>569</v>
      </c>
      <c r="AZ183" s="31"/>
      <c r="BA183" s="22" t="s">
        <v>1493</v>
      </c>
      <c r="BB183" s="31"/>
      <c r="BC183" s="22" t="s">
        <v>264</v>
      </c>
      <c r="BD183" s="35"/>
      <c r="BE183" s="96" t="s">
        <v>1031</v>
      </c>
      <c r="BF183" s="31"/>
      <c r="BG183" s="22" t="s">
        <v>779</v>
      </c>
      <c r="BH183" s="97">
        <f t="shared" si="57"/>
        <v>29</v>
      </c>
    </row>
    <row r="184" spans="1:62" ht="45.75" thickBot="1" x14ac:dyDescent="0.3">
      <c r="A184" s="406"/>
      <c r="B184" s="409"/>
      <c r="C184" s="22" t="s">
        <v>775</v>
      </c>
      <c r="D184" s="310"/>
      <c r="E184" s="22" t="s">
        <v>555</v>
      </c>
      <c r="F184" s="31"/>
      <c r="G184" s="109" t="s">
        <v>322</v>
      </c>
      <c r="H184" s="307"/>
      <c r="I184" s="209" t="s">
        <v>571</v>
      </c>
      <c r="J184" s="210"/>
      <c r="K184" s="22" t="s">
        <v>572</v>
      </c>
      <c r="L184" s="25"/>
      <c r="M184" s="109" t="s">
        <v>679</v>
      </c>
      <c r="N184" s="31"/>
      <c r="O184" s="109" t="s">
        <v>464</v>
      </c>
      <c r="P184" s="25"/>
      <c r="Q184" s="109" t="s">
        <v>677</v>
      </c>
      <c r="R184" s="25"/>
      <c r="S184" s="22" t="s">
        <v>686</v>
      </c>
      <c r="T184" s="31"/>
      <c r="U184" s="108" t="s">
        <v>566</v>
      </c>
      <c r="V184" s="28"/>
      <c r="W184" s="109" t="s">
        <v>688</v>
      </c>
      <c r="X184" s="31"/>
      <c r="Y184" s="108" t="s">
        <v>574</v>
      </c>
      <c r="Z184" s="28"/>
      <c r="AA184" s="109" t="s">
        <v>689</v>
      </c>
      <c r="AB184" s="31"/>
      <c r="AC184" s="29" t="s">
        <v>1175</v>
      </c>
      <c r="AD184" s="101"/>
      <c r="AE184" s="126"/>
      <c r="AF184" s="127"/>
      <c r="AG184" s="29" t="s">
        <v>696</v>
      </c>
      <c r="AH184" s="101"/>
      <c r="AI184" s="22" t="s">
        <v>699</v>
      </c>
      <c r="AJ184" s="31"/>
      <c r="AK184" s="22" t="s">
        <v>702</v>
      </c>
      <c r="AL184" s="31"/>
      <c r="AM184" s="22" t="s">
        <v>705</v>
      </c>
      <c r="AN184" s="31"/>
      <c r="AO184" s="129" t="s">
        <v>1491</v>
      </c>
      <c r="AP184" s="101"/>
      <c r="AQ184" s="101"/>
      <c r="AR184" s="101"/>
      <c r="AS184" s="31"/>
      <c r="AT184" s="126"/>
      <c r="AU184" s="22" t="s">
        <v>560</v>
      </c>
      <c r="AV184" s="31"/>
      <c r="AW184" s="22" t="s">
        <v>568</v>
      </c>
      <c r="AX184" s="31"/>
      <c r="AY184" s="96"/>
      <c r="AZ184" s="107"/>
      <c r="BA184" s="22" t="s">
        <v>1494</v>
      </c>
      <c r="BB184" s="31"/>
      <c r="BC184" s="128" t="s">
        <v>706</v>
      </c>
      <c r="BD184" s="98" t="str">
        <f t="shared" ref="BD184" si="94">IF(BD183=0,"ASS",+BD182/BD183)</f>
        <v>ASS</v>
      </c>
      <c r="BE184" s="96" t="s">
        <v>713</v>
      </c>
      <c r="BF184" s="31"/>
      <c r="BG184" s="22" t="s">
        <v>780</v>
      </c>
      <c r="BH184" s="97">
        <f>VLOOKUP(B182,'1. Elenco_edifici_ED'!$A:$S,15,FALSE)</f>
        <v>16</v>
      </c>
    </row>
    <row r="185" spans="1:62" ht="3.75" customHeight="1" x14ac:dyDescent="0.25">
      <c r="A185" s="193"/>
      <c r="B185" s="155"/>
      <c r="C185" s="77"/>
      <c r="D185" s="156"/>
      <c r="E185" s="77"/>
      <c r="F185" s="77"/>
      <c r="G185" s="77"/>
      <c r="H185" s="77"/>
      <c r="I185" s="77"/>
      <c r="J185" s="77"/>
      <c r="K185" s="77"/>
      <c r="L185" s="77"/>
      <c r="M185" s="77"/>
      <c r="N185" s="77"/>
      <c r="O185" s="77"/>
      <c r="P185" s="77"/>
      <c r="Q185" s="77"/>
      <c r="R185" s="77"/>
      <c r="S185" s="77"/>
      <c r="T185" s="77"/>
      <c r="U185" s="77"/>
      <c r="V185" s="77"/>
      <c r="W185" s="77"/>
      <c r="X185" s="77"/>
      <c r="Y185" s="77"/>
      <c r="Z185" s="77"/>
      <c r="AA185" s="77"/>
      <c r="AB185" s="77"/>
      <c r="AC185" s="77"/>
      <c r="AD185" s="77"/>
      <c r="AE185" s="77"/>
      <c r="AF185" s="77"/>
      <c r="AG185" s="77"/>
      <c r="AH185" s="77"/>
      <c r="AI185" s="77"/>
      <c r="AJ185" s="77"/>
      <c r="AK185" s="77"/>
      <c r="AL185" s="77"/>
      <c r="AM185" s="77"/>
      <c r="AN185" s="77"/>
      <c r="AO185" s="77"/>
      <c r="AP185" s="77"/>
      <c r="AQ185" s="77"/>
      <c r="AR185" s="77"/>
      <c r="AS185" s="77"/>
      <c r="AT185" s="77"/>
      <c r="AU185" s="77"/>
      <c r="AV185" s="77"/>
      <c r="AW185" s="77"/>
      <c r="AX185" s="77"/>
      <c r="AY185" s="77"/>
      <c r="AZ185" s="77"/>
      <c r="BA185" s="77"/>
      <c r="BB185" s="77"/>
      <c r="BC185" s="157"/>
      <c r="BD185" s="311"/>
      <c r="BE185" s="77"/>
      <c r="BF185" s="77"/>
      <c r="BG185" s="77"/>
      <c r="BH185" s="77"/>
    </row>
    <row r="186" spans="1:62" ht="3.75" customHeight="1" x14ac:dyDescent="0.25">
      <c r="A186" s="193"/>
      <c r="B186" s="155"/>
      <c r="C186" s="77"/>
      <c r="D186" s="156"/>
      <c r="E186" s="77"/>
      <c r="F186" s="77"/>
      <c r="G186" s="77"/>
      <c r="H186" s="77"/>
      <c r="I186" s="77"/>
      <c r="J186" s="77"/>
      <c r="K186" s="77"/>
      <c r="L186" s="77"/>
      <c r="M186" s="77"/>
      <c r="N186" s="77"/>
      <c r="O186" s="77"/>
      <c r="P186" s="77"/>
      <c r="Q186" s="77"/>
      <c r="R186" s="77"/>
      <c r="S186" s="77"/>
      <c r="T186" s="77"/>
      <c r="U186" s="77"/>
      <c r="V186" s="77"/>
      <c r="W186" s="77"/>
      <c r="X186" s="77"/>
      <c r="Y186" s="77"/>
      <c r="Z186" s="77"/>
      <c r="AA186" s="77"/>
      <c r="AB186" s="77"/>
      <c r="AC186" s="77"/>
      <c r="AD186" s="77"/>
      <c r="AE186" s="77"/>
      <c r="AF186" s="77"/>
      <c r="AG186" s="77"/>
      <c r="AH186" s="77"/>
      <c r="AI186" s="77"/>
      <c r="AJ186" s="77"/>
      <c r="AK186" s="77"/>
      <c r="AL186" s="77"/>
      <c r="AM186" s="77"/>
      <c r="AN186" s="77"/>
      <c r="AO186" s="77"/>
      <c r="AP186" s="77"/>
      <c r="AQ186" s="77"/>
      <c r="AR186" s="77"/>
      <c r="AS186" s="77"/>
      <c r="AT186" s="77"/>
      <c r="AU186" s="77"/>
      <c r="AV186" s="77"/>
      <c r="AW186" s="77"/>
      <c r="AX186" s="77"/>
      <c r="AY186" s="77"/>
      <c r="AZ186" s="77"/>
      <c r="BA186" s="77"/>
      <c r="BB186" s="77"/>
      <c r="BC186" s="157"/>
      <c r="BD186" s="311"/>
      <c r="BE186" s="77"/>
      <c r="BF186" s="77"/>
      <c r="BG186" s="77"/>
      <c r="BH186" s="77"/>
    </row>
    <row r="187" spans="1:62" ht="3.75" customHeight="1" collapsed="1" thickBot="1" x14ac:dyDescent="0.3">
      <c r="A187" s="194"/>
      <c r="B187" s="77"/>
      <c r="C187" s="77"/>
      <c r="D187" s="77"/>
      <c r="E187" s="77"/>
      <c r="F187" s="77"/>
      <c r="G187" s="77"/>
      <c r="H187" s="77"/>
      <c r="I187" s="77"/>
      <c r="J187" s="77"/>
      <c r="K187" s="77"/>
      <c r="L187" s="77"/>
      <c r="M187" s="77"/>
      <c r="N187" s="77"/>
      <c r="O187" s="77"/>
      <c r="P187" s="77"/>
      <c r="Q187" s="77"/>
      <c r="R187" s="77"/>
      <c r="S187" s="77"/>
      <c r="T187" s="77"/>
      <c r="U187" s="77"/>
      <c r="V187" s="77"/>
      <c r="W187" s="77"/>
      <c r="X187" s="77"/>
      <c r="Y187" s="77"/>
      <c r="Z187" s="77"/>
      <c r="AA187" s="77"/>
      <c r="AB187" s="77"/>
      <c r="AC187" s="77"/>
      <c r="AD187" s="77"/>
      <c r="AE187" s="77"/>
      <c r="AF187" s="77"/>
      <c r="AG187" s="77"/>
      <c r="AH187" s="77"/>
      <c r="AI187" s="77"/>
      <c r="AJ187" s="77"/>
      <c r="AK187" s="77"/>
      <c r="AL187" s="77"/>
      <c r="AM187" s="77"/>
      <c r="AN187" s="77"/>
      <c r="AO187" s="77"/>
      <c r="AP187" s="77"/>
      <c r="AQ187" s="77"/>
      <c r="AR187" s="77"/>
      <c r="AS187" s="77"/>
      <c r="AT187" s="77"/>
      <c r="AU187" s="77"/>
      <c r="AV187" s="77"/>
      <c r="AW187" s="77"/>
      <c r="AX187" s="77"/>
      <c r="AY187" s="77"/>
      <c r="AZ187" s="77"/>
      <c r="BA187" s="77"/>
      <c r="BB187" s="77"/>
      <c r="BC187" s="77"/>
      <c r="BD187" s="311"/>
      <c r="BE187" s="77"/>
      <c r="BF187" s="77"/>
      <c r="BG187" s="77"/>
      <c r="BH187" s="77"/>
    </row>
    <row r="188" spans="1:62" ht="60.75" thickBot="1" x14ac:dyDescent="0.3">
      <c r="A188" s="404" t="str">
        <f t="shared" ref="A188" si="95">CONCATENATE("IE_",RIGHT(B188,4),"_",D190)</f>
        <v>IE_B150_</v>
      </c>
      <c r="B188" s="407" t="str">
        <f t="shared" ref="B188" si="96">+B182</f>
        <v>PE_B150</v>
      </c>
      <c r="C188" s="22" t="s">
        <v>270</v>
      </c>
      <c r="D188" s="31"/>
      <c r="E188" s="22" t="s">
        <v>554</v>
      </c>
      <c r="F188" s="97" t="s">
        <v>467</v>
      </c>
      <c r="G188" s="109" t="s">
        <v>563</v>
      </c>
      <c r="H188" s="32"/>
      <c r="I188" s="22" t="s">
        <v>564</v>
      </c>
      <c r="J188" s="31"/>
      <c r="K188" s="22" t="s">
        <v>556</v>
      </c>
      <c r="L188" s="25"/>
      <c r="M188" s="109" t="s">
        <v>557</v>
      </c>
      <c r="N188" s="25"/>
      <c r="O188" s="22" t="s">
        <v>680</v>
      </c>
      <c r="P188" s="31"/>
      <c r="Q188" s="22" t="s">
        <v>682</v>
      </c>
      <c r="R188" s="31"/>
      <c r="S188" s="22" t="s">
        <v>684</v>
      </c>
      <c r="T188" s="31"/>
      <c r="U188" s="108" t="s">
        <v>558</v>
      </c>
      <c r="V188" s="28"/>
      <c r="W188" s="109" t="s">
        <v>687</v>
      </c>
      <c r="X188" s="31"/>
      <c r="Y188" s="108" t="s">
        <v>559</v>
      </c>
      <c r="Z188" s="28"/>
      <c r="AA188" s="109" t="s">
        <v>575</v>
      </c>
      <c r="AB188" s="25"/>
      <c r="AC188" s="106" t="s">
        <v>690</v>
      </c>
      <c r="AD188" s="28"/>
      <c r="AE188" s="22" t="s">
        <v>1176</v>
      </c>
      <c r="AF188" s="31"/>
      <c r="AG188" s="29" t="s">
        <v>694</v>
      </c>
      <c r="AH188" s="101"/>
      <c r="AI188" s="22" t="s">
        <v>697</v>
      </c>
      <c r="AJ188" s="31"/>
      <c r="AK188" s="22" t="s">
        <v>700</v>
      </c>
      <c r="AL188" s="31"/>
      <c r="AM188" s="22" t="s">
        <v>703</v>
      </c>
      <c r="AN188" s="31"/>
      <c r="AO188" s="154"/>
      <c r="AP188" s="158" t="s">
        <v>720</v>
      </c>
      <c r="AQ188" s="158" t="s">
        <v>721</v>
      </c>
      <c r="AR188" s="158" t="s">
        <v>722</v>
      </c>
      <c r="AS188" s="159" t="s">
        <v>723</v>
      </c>
      <c r="AT188" s="234"/>
      <c r="AU188" s="158" t="s">
        <v>720</v>
      </c>
      <c r="AV188" s="158" t="s">
        <v>721</v>
      </c>
      <c r="AW188" s="158" t="s">
        <v>722</v>
      </c>
      <c r="AX188" s="159" t="s">
        <v>723</v>
      </c>
      <c r="AY188" s="22" t="s">
        <v>561</v>
      </c>
      <c r="AZ188" s="31"/>
      <c r="BA188" s="22" t="s">
        <v>1492</v>
      </c>
      <c r="BB188" s="31"/>
      <c r="BC188" s="22" t="s">
        <v>562</v>
      </c>
      <c r="BD188" s="98">
        <f t="shared" ref="BD188" si="97">+AD189+AD190+AF188+AF189+AV190+AX190+AZ189+AZ188+BB188+BB189+BB190</f>
        <v>0</v>
      </c>
      <c r="BE188" s="96" t="s">
        <v>712</v>
      </c>
      <c r="BF188" s="25"/>
      <c r="BG188" s="106" t="s">
        <v>714</v>
      </c>
      <c r="BH188" s="25"/>
      <c r="BI188" s="22" t="s">
        <v>672</v>
      </c>
      <c r="BJ188" s="97">
        <f>+J189</f>
        <v>0</v>
      </c>
    </row>
    <row r="189" spans="1:62" ht="60.75" thickBot="1" x14ac:dyDescent="0.3">
      <c r="A189" s="405"/>
      <c r="B189" s="408"/>
      <c r="C189" s="22" t="s">
        <v>271</v>
      </c>
      <c r="D189" s="31"/>
      <c r="E189" s="22" t="s">
        <v>443</v>
      </c>
      <c r="F189" s="25"/>
      <c r="G189" s="109" t="s">
        <v>570</v>
      </c>
      <c r="H189" s="32"/>
      <c r="I189" s="22" t="s">
        <v>672</v>
      </c>
      <c r="J189" s="31"/>
      <c r="K189" s="22" t="s">
        <v>565</v>
      </c>
      <c r="L189" s="25"/>
      <c r="M189" s="109" t="s">
        <v>678</v>
      </c>
      <c r="N189" s="25"/>
      <c r="O189" s="22" t="s">
        <v>681</v>
      </c>
      <c r="P189" s="31"/>
      <c r="Q189" s="22" t="s">
        <v>683</v>
      </c>
      <c r="R189" s="31"/>
      <c r="S189" s="109" t="s">
        <v>576</v>
      </c>
      <c r="T189" s="25"/>
      <c r="U189" s="108" t="s">
        <v>685</v>
      </c>
      <c r="V189" s="101"/>
      <c r="W189" s="109" t="s">
        <v>573</v>
      </c>
      <c r="X189" s="25"/>
      <c r="Y189" s="108" t="s">
        <v>567</v>
      </c>
      <c r="Z189" s="28"/>
      <c r="AA189" s="109" t="s">
        <v>577</v>
      </c>
      <c r="AB189" s="25"/>
      <c r="AC189" s="29" t="s">
        <v>1174</v>
      </c>
      <c r="AD189" s="101"/>
      <c r="AE189" s="22" t="s">
        <v>1177</v>
      </c>
      <c r="AF189" s="31"/>
      <c r="AG189" s="29" t="s">
        <v>695</v>
      </c>
      <c r="AH189" s="101"/>
      <c r="AI189" s="22" t="s">
        <v>698</v>
      </c>
      <c r="AJ189" s="31"/>
      <c r="AK189" s="22" t="s">
        <v>701</v>
      </c>
      <c r="AL189" s="31"/>
      <c r="AM189" s="22" t="s">
        <v>704</v>
      </c>
      <c r="AN189" s="31"/>
      <c r="AO189" s="129" t="s">
        <v>1490</v>
      </c>
      <c r="AP189" s="101"/>
      <c r="AQ189" s="101"/>
      <c r="AR189" s="101"/>
      <c r="AS189" s="31"/>
      <c r="AT189" s="129" t="s">
        <v>725</v>
      </c>
      <c r="AU189" s="101"/>
      <c r="AV189" s="101"/>
      <c r="AW189" s="101"/>
      <c r="AX189" s="31"/>
      <c r="AY189" s="22" t="s">
        <v>569</v>
      </c>
      <c r="AZ189" s="31"/>
      <c r="BA189" s="22" t="s">
        <v>1493</v>
      </c>
      <c r="BB189" s="31"/>
      <c r="BC189" s="22" t="s">
        <v>264</v>
      </c>
      <c r="BD189" s="35"/>
      <c r="BE189" s="96" t="s">
        <v>1031</v>
      </c>
      <c r="BF189" s="31"/>
      <c r="BG189" s="22" t="s">
        <v>779</v>
      </c>
      <c r="BH189" s="97">
        <f t="shared" si="57"/>
        <v>30</v>
      </c>
    </row>
    <row r="190" spans="1:62" ht="45.75" thickBot="1" x14ac:dyDescent="0.3">
      <c r="A190" s="406"/>
      <c r="B190" s="409"/>
      <c r="C190" s="22" t="s">
        <v>775</v>
      </c>
      <c r="D190" s="310"/>
      <c r="E190" s="22" t="s">
        <v>555</v>
      </c>
      <c r="F190" s="31"/>
      <c r="G190" s="109" t="s">
        <v>322</v>
      </c>
      <c r="H190" s="307"/>
      <c r="I190" s="209" t="s">
        <v>571</v>
      </c>
      <c r="J190" s="210"/>
      <c r="K190" s="22" t="s">
        <v>572</v>
      </c>
      <c r="L190" s="25"/>
      <c r="M190" s="109" t="s">
        <v>679</v>
      </c>
      <c r="N190" s="31"/>
      <c r="O190" s="109" t="s">
        <v>464</v>
      </c>
      <c r="P190" s="25"/>
      <c r="Q190" s="109" t="s">
        <v>677</v>
      </c>
      <c r="R190" s="25"/>
      <c r="S190" s="22" t="s">
        <v>686</v>
      </c>
      <c r="T190" s="31"/>
      <c r="U190" s="108" t="s">
        <v>566</v>
      </c>
      <c r="V190" s="28"/>
      <c r="W190" s="109" t="s">
        <v>688</v>
      </c>
      <c r="X190" s="31"/>
      <c r="Y190" s="108" t="s">
        <v>574</v>
      </c>
      <c r="Z190" s="28"/>
      <c r="AA190" s="109" t="s">
        <v>689</v>
      </c>
      <c r="AB190" s="31"/>
      <c r="AC190" s="29" t="s">
        <v>1175</v>
      </c>
      <c r="AD190" s="101"/>
      <c r="AE190" s="126"/>
      <c r="AF190" s="127"/>
      <c r="AG190" s="29" t="s">
        <v>696</v>
      </c>
      <c r="AH190" s="101"/>
      <c r="AI190" s="22" t="s">
        <v>699</v>
      </c>
      <c r="AJ190" s="31"/>
      <c r="AK190" s="22" t="s">
        <v>702</v>
      </c>
      <c r="AL190" s="31"/>
      <c r="AM190" s="22" t="s">
        <v>705</v>
      </c>
      <c r="AN190" s="31"/>
      <c r="AO190" s="129" t="s">
        <v>1491</v>
      </c>
      <c r="AP190" s="101"/>
      <c r="AQ190" s="101"/>
      <c r="AR190" s="101"/>
      <c r="AS190" s="31"/>
      <c r="AT190" s="126"/>
      <c r="AU190" s="22" t="s">
        <v>560</v>
      </c>
      <c r="AV190" s="31"/>
      <c r="AW190" s="22" t="s">
        <v>568</v>
      </c>
      <c r="AX190" s="31"/>
      <c r="AY190" s="96"/>
      <c r="AZ190" s="107"/>
      <c r="BA190" s="22" t="s">
        <v>1494</v>
      </c>
      <c r="BB190" s="31"/>
      <c r="BC190" s="128" t="s">
        <v>706</v>
      </c>
      <c r="BD190" s="98" t="str">
        <f t="shared" ref="BD190" si="98">IF(BD189=0,"ASS",+BD188/BD189)</f>
        <v>ASS</v>
      </c>
      <c r="BE190" s="96" t="s">
        <v>713</v>
      </c>
      <c r="BF190" s="31"/>
      <c r="BG190" s="22" t="s">
        <v>780</v>
      </c>
      <c r="BH190" s="97">
        <f>VLOOKUP(B188,'1. Elenco_edifici_ED'!$A:$S,15,FALSE)</f>
        <v>16</v>
      </c>
    </row>
    <row r="191" spans="1:62" ht="3.75" customHeight="1" x14ac:dyDescent="0.25">
      <c r="A191" s="193"/>
      <c r="B191" s="155"/>
      <c r="C191" s="77"/>
      <c r="D191" s="156"/>
      <c r="E191" s="77"/>
      <c r="F191" s="77"/>
      <c r="G191" s="77"/>
      <c r="H191" s="77"/>
      <c r="I191" s="77"/>
      <c r="J191" s="77"/>
      <c r="K191" s="77"/>
      <c r="L191" s="77"/>
      <c r="M191" s="77"/>
      <c r="N191" s="77"/>
      <c r="O191" s="77"/>
      <c r="P191" s="77"/>
      <c r="Q191" s="77"/>
      <c r="R191" s="77"/>
      <c r="S191" s="77"/>
      <c r="T191" s="77"/>
      <c r="U191" s="77"/>
      <c r="V191" s="77"/>
      <c r="W191" s="77"/>
      <c r="X191" s="77"/>
      <c r="Y191" s="77"/>
      <c r="Z191" s="77"/>
      <c r="AA191" s="77"/>
      <c r="AB191" s="77"/>
      <c r="AC191" s="77"/>
      <c r="AD191" s="77"/>
      <c r="AE191" s="77"/>
      <c r="AF191" s="77"/>
      <c r="AG191" s="77"/>
      <c r="AH191" s="77"/>
      <c r="AI191" s="77"/>
      <c r="AJ191" s="77"/>
      <c r="AK191" s="77"/>
      <c r="AL191" s="77"/>
      <c r="AM191" s="77"/>
      <c r="AN191" s="77"/>
      <c r="AO191" s="77"/>
      <c r="AP191" s="77"/>
      <c r="AQ191" s="77"/>
      <c r="AR191" s="77"/>
      <c r="AS191" s="77"/>
      <c r="AT191" s="77"/>
      <c r="AU191" s="77"/>
      <c r="AV191" s="77"/>
      <c r="AW191" s="77"/>
      <c r="AX191" s="77"/>
      <c r="AY191" s="77"/>
      <c r="AZ191" s="77"/>
      <c r="BA191" s="77"/>
      <c r="BB191" s="77"/>
      <c r="BC191" s="157"/>
      <c r="BD191" s="311"/>
      <c r="BE191" s="77"/>
      <c r="BF191" s="77"/>
      <c r="BG191" s="77"/>
      <c r="BH191" s="77"/>
    </row>
    <row r="192" spans="1:62" ht="3.75" customHeight="1" x14ac:dyDescent="0.25">
      <c r="A192" s="193"/>
      <c r="B192" s="155"/>
      <c r="C192" s="77"/>
      <c r="D192" s="156"/>
      <c r="E192" s="77"/>
      <c r="F192" s="77"/>
      <c r="G192" s="77"/>
      <c r="H192" s="77"/>
      <c r="I192" s="77"/>
      <c r="J192" s="77"/>
      <c r="K192" s="77"/>
      <c r="L192" s="77"/>
      <c r="M192" s="77"/>
      <c r="N192" s="77"/>
      <c r="O192" s="77"/>
      <c r="P192" s="77"/>
      <c r="Q192" s="77"/>
      <c r="R192" s="77"/>
      <c r="S192" s="77"/>
      <c r="T192" s="77"/>
      <c r="U192" s="77"/>
      <c r="V192" s="77"/>
      <c r="W192" s="77"/>
      <c r="X192" s="77"/>
      <c r="Y192" s="77"/>
      <c r="Z192" s="77"/>
      <c r="AA192" s="77"/>
      <c r="AB192" s="77"/>
      <c r="AC192" s="77"/>
      <c r="AD192" s="77"/>
      <c r="AE192" s="77"/>
      <c r="AF192" s="77"/>
      <c r="AG192" s="77"/>
      <c r="AH192" s="77"/>
      <c r="AI192" s="77"/>
      <c r="AJ192" s="77"/>
      <c r="AK192" s="77"/>
      <c r="AL192" s="77"/>
      <c r="AM192" s="77"/>
      <c r="AN192" s="77"/>
      <c r="AO192" s="77"/>
      <c r="AP192" s="77"/>
      <c r="AQ192" s="77"/>
      <c r="AR192" s="77"/>
      <c r="AS192" s="77"/>
      <c r="AT192" s="77"/>
      <c r="AU192" s="77"/>
      <c r="AV192" s="77"/>
      <c r="AW192" s="77"/>
      <c r="AX192" s="77"/>
      <c r="AY192" s="77"/>
      <c r="AZ192" s="77"/>
      <c r="BA192" s="77"/>
      <c r="BB192" s="77"/>
      <c r="BC192" s="157"/>
      <c r="BD192" s="311"/>
      <c r="BE192" s="77"/>
      <c r="BF192" s="77"/>
      <c r="BG192" s="77"/>
      <c r="BH192" s="77"/>
    </row>
    <row r="193" spans="1:62" ht="3.75" customHeight="1" collapsed="1" thickBot="1" x14ac:dyDescent="0.3">
      <c r="A193" s="194"/>
      <c r="B193" s="77"/>
      <c r="C193" s="77"/>
      <c r="D193" s="77"/>
      <c r="E193" s="77"/>
      <c r="F193" s="77"/>
      <c r="G193" s="77"/>
      <c r="H193" s="77"/>
      <c r="I193" s="77"/>
      <c r="J193" s="77"/>
      <c r="K193" s="77"/>
      <c r="L193" s="77"/>
      <c r="M193" s="77"/>
      <c r="N193" s="77"/>
      <c r="O193" s="77"/>
      <c r="P193" s="77"/>
      <c r="Q193" s="77"/>
      <c r="R193" s="77"/>
      <c r="S193" s="77"/>
      <c r="T193" s="77"/>
      <c r="U193" s="77"/>
      <c r="V193" s="77"/>
      <c r="W193" s="77"/>
      <c r="X193" s="77"/>
      <c r="Y193" s="77"/>
      <c r="Z193" s="77"/>
      <c r="AA193" s="77"/>
      <c r="AB193" s="77"/>
      <c r="AC193" s="77"/>
      <c r="AD193" s="77"/>
      <c r="AE193" s="77"/>
      <c r="AF193" s="77"/>
      <c r="AG193" s="77"/>
      <c r="AH193" s="77"/>
      <c r="AI193" s="77"/>
      <c r="AJ193" s="77"/>
      <c r="AK193" s="77"/>
      <c r="AL193" s="77"/>
      <c r="AM193" s="77"/>
      <c r="AN193" s="77"/>
      <c r="AO193" s="77"/>
      <c r="AP193" s="77"/>
      <c r="AQ193" s="77"/>
      <c r="AR193" s="77"/>
      <c r="AS193" s="77"/>
      <c r="AT193" s="77"/>
      <c r="AU193" s="77"/>
      <c r="AV193" s="77"/>
      <c r="AW193" s="77"/>
      <c r="AX193" s="77"/>
      <c r="AY193" s="77"/>
      <c r="AZ193" s="77"/>
      <c r="BA193" s="77"/>
      <c r="BB193" s="77"/>
      <c r="BC193" s="77"/>
      <c r="BD193" s="311"/>
      <c r="BE193" s="77"/>
      <c r="BF193" s="77"/>
      <c r="BG193" s="77"/>
      <c r="BH193" s="77"/>
    </row>
    <row r="194" spans="1:62" ht="60.75" thickBot="1" x14ac:dyDescent="0.3">
      <c r="A194" s="404" t="str">
        <f t="shared" ref="A194" si="99">CONCATENATE("IE_",RIGHT(B194,4),"_",D196)</f>
        <v>IE_B150_</v>
      </c>
      <c r="B194" s="407" t="str">
        <f t="shared" ref="B194" si="100">+B188</f>
        <v>PE_B150</v>
      </c>
      <c r="C194" s="22" t="s">
        <v>270</v>
      </c>
      <c r="D194" s="31"/>
      <c r="E194" s="22" t="s">
        <v>554</v>
      </c>
      <c r="F194" s="97" t="s">
        <v>467</v>
      </c>
      <c r="G194" s="109" t="s">
        <v>563</v>
      </c>
      <c r="H194" s="32"/>
      <c r="I194" s="22" t="s">
        <v>564</v>
      </c>
      <c r="J194" s="31"/>
      <c r="K194" s="22" t="s">
        <v>556</v>
      </c>
      <c r="L194" s="25"/>
      <c r="M194" s="109" t="s">
        <v>557</v>
      </c>
      <c r="N194" s="25"/>
      <c r="O194" s="22" t="s">
        <v>680</v>
      </c>
      <c r="P194" s="31"/>
      <c r="Q194" s="22" t="s">
        <v>682</v>
      </c>
      <c r="R194" s="31"/>
      <c r="S194" s="22" t="s">
        <v>684</v>
      </c>
      <c r="T194" s="31"/>
      <c r="U194" s="108" t="s">
        <v>558</v>
      </c>
      <c r="V194" s="28"/>
      <c r="W194" s="109" t="s">
        <v>687</v>
      </c>
      <c r="X194" s="31"/>
      <c r="Y194" s="108" t="s">
        <v>559</v>
      </c>
      <c r="Z194" s="28"/>
      <c r="AA194" s="109" t="s">
        <v>575</v>
      </c>
      <c r="AB194" s="25"/>
      <c r="AC194" s="106" t="s">
        <v>690</v>
      </c>
      <c r="AD194" s="28"/>
      <c r="AE194" s="22" t="s">
        <v>1176</v>
      </c>
      <c r="AF194" s="31"/>
      <c r="AG194" s="29" t="s">
        <v>694</v>
      </c>
      <c r="AH194" s="101"/>
      <c r="AI194" s="22" t="s">
        <v>697</v>
      </c>
      <c r="AJ194" s="31"/>
      <c r="AK194" s="22" t="s">
        <v>700</v>
      </c>
      <c r="AL194" s="31"/>
      <c r="AM194" s="22" t="s">
        <v>703</v>
      </c>
      <c r="AN194" s="31"/>
      <c r="AO194" s="154"/>
      <c r="AP194" s="158" t="s">
        <v>720</v>
      </c>
      <c r="AQ194" s="158" t="s">
        <v>721</v>
      </c>
      <c r="AR194" s="158" t="s">
        <v>722</v>
      </c>
      <c r="AS194" s="159" t="s">
        <v>723</v>
      </c>
      <c r="AT194" s="234"/>
      <c r="AU194" s="158" t="s">
        <v>720</v>
      </c>
      <c r="AV194" s="158" t="s">
        <v>721</v>
      </c>
      <c r="AW194" s="158" t="s">
        <v>722</v>
      </c>
      <c r="AX194" s="159" t="s">
        <v>723</v>
      </c>
      <c r="AY194" s="22" t="s">
        <v>561</v>
      </c>
      <c r="AZ194" s="31"/>
      <c r="BA194" s="22" t="s">
        <v>1492</v>
      </c>
      <c r="BB194" s="31"/>
      <c r="BC194" s="22" t="s">
        <v>562</v>
      </c>
      <c r="BD194" s="98">
        <f t="shared" ref="BD194" si="101">+AD195+AD196+AF194+AF195+AV196+AX196+AZ195+AZ194+BB194+BB195+BB196</f>
        <v>0</v>
      </c>
      <c r="BE194" s="96" t="s">
        <v>712</v>
      </c>
      <c r="BF194" s="25"/>
      <c r="BG194" s="106" t="s">
        <v>714</v>
      </c>
      <c r="BH194" s="25"/>
      <c r="BI194" s="22" t="s">
        <v>672</v>
      </c>
      <c r="BJ194" s="97">
        <f>+J195</f>
        <v>0</v>
      </c>
    </row>
    <row r="195" spans="1:62" ht="60.75" thickBot="1" x14ac:dyDescent="0.3">
      <c r="A195" s="405"/>
      <c r="B195" s="408"/>
      <c r="C195" s="22" t="s">
        <v>271</v>
      </c>
      <c r="D195" s="31"/>
      <c r="E195" s="22" t="s">
        <v>443</v>
      </c>
      <c r="F195" s="25"/>
      <c r="G195" s="109" t="s">
        <v>570</v>
      </c>
      <c r="H195" s="32"/>
      <c r="I195" s="22" t="s">
        <v>672</v>
      </c>
      <c r="J195" s="31"/>
      <c r="K195" s="22" t="s">
        <v>565</v>
      </c>
      <c r="L195" s="25"/>
      <c r="M195" s="109" t="s">
        <v>678</v>
      </c>
      <c r="N195" s="25"/>
      <c r="O195" s="22" t="s">
        <v>681</v>
      </c>
      <c r="P195" s="31"/>
      <c r="Q195" s="22" t="s">
        <v>683</v>
      </c>
      <c r="R195" s="31"/>
      <c r="S195" s="109" t="s">
        <v>576</v>
      </c>
      <c r="T195" s="25"/>
      <c r="U195" s="108" t="s">
        <v>685</v>
      </c>
      <c r="V195" s="101"/>
      <c r="W195" s="109" t="s">
        <v>573</v>
      </c>
      <c r="X195" s="25"/>
      <c r="Y195" s="108" t="s">
        <v>567</v>
      </c>
      <c r="Z195" s="28"/>
      <c r="AA195" s="109" t="s">
        <v>577</v>
      </c>
      <c r="AB195" s="25"/>
      <c r="AC195" s="29" t="s">
        <v>1174</v>
      </c>
      <c r="AD195" s="101"/>
      <c r="AE195" s="22" t="s">
        <v>1177</v>
      </c>
      <c r="AF195" s="31"/>
      <c r="AG195" s="29" t="s">
        <v>695</v>
      </c>
      <c r="AH195" s="101"/>
      <c r="AI195" s="22" t="s">
        <v>698</v>
      </c>
      <c r="AJ195" s="31"/>
      <c r="AK195" s="22" t="s">
        <v>701</v>
      </c>
      <c r="AL195" s="31"/>
      <c r="AM195" s="22" t="s">
        <v>704</v>
      </c>
      <c r="AN195" s="31"/>
      <c r="AO195" s="129" t="s">
        <v>1490</v>
      </c>
      <c r="AP195" s="101"/>
      <c r="AQ195" s="101"/>
      <c r="AR195" s="101"/>
      <c r="AS195" s="31"/>
      <c r="AT195" s="129" t="s">
        <v>725</v>
      </c>
      <c r="AU195" s="101"/>
      <c r="AV195" s="101"/>
      <c r="AW195" s="101"/>
      <c r="AX195" s="31"/>
      <c r="AY195" s="22" t="s">
        <v>569</v>
      </c>
      <c r="AZ195" s="31"/>
      <c r="BA195" s="22" t="s">
        <v>1493</v>
      </c>
      <c r="BB195" s="31"/>
      <c r="BC195" s="22" t="s">
        <v>264</v>
      </c>
      <c r="BD195" s="35"/>
      <c r="BE195" s="96" t="s">
        <v>1031</v>
      </c>
      <c r="BF195" s="31"/>
      <c r="BG195" s="22" t="s">
        <v>779</v>
      </c>
      <c r="BH195" s="97">
        <f t="shared" ref="BH195:BH255" si="102">+BH189+1</f>
        <v>31</v>
      </c>
    </row>
    <row r="196" spans="1:62" ht="45.75" thickBot="1" x14ac:dyDescent="0.3">
      <c r="A196" s="406"/>
      <c r="B196" s="409"/>
      <c r="C196" s="22" t="s">
        <v>775</v>
      </c>
      <c r="D196" s="310"/>
      <c r="E196" s="22" t="s">
        <v>555</v>
      </c>
      <c r="F196" s="31"/>
      <c r="G196" s="109" t="s">
        <v>322</v>
      </c>
      <c r="H196" s="307"/>
      <c r="I196" s="209" t="s">
        <v>571</v>
      </c>
      <c r="J196" s="210"/>
      <c r="K196" s="22" t="s">
        <v>572</v>
      </c>
      <c r="L196" s="25"/>
      <c r="M196" s="109" t="s">
        <v>679</v>
      </c>
      <c r="N196" s="31"/>
      <c r="O196" s="109" t="s">
        <v>464</v>
      </c>
      <c r="P196" s="25"/>
      <c r="Q196" s="109" t="s">
        <v>677</v>
      </c>
      <c r="R196" s="25"/>
      <c r="S196" s="22" t="s">
        <v>686</v>
      </c>
      <c r="T196" s="31"/>
      <c r="U196" s="108" t="s">
        <v>566</v>
      </c>
      <c r="V196" s="28"/>
      <c r="W196" s="109" t="s">
        <v>688</v>
      </c>
      <c r="X196" s="31"/>
      <c r="Y196" s="108" t="s">
        <v>574</v>
      </c>
      <c r="Z196" s="28"/>
      <c r="AA196" s="109" t="s">
        <v>689</v>
      </c>
      <c r="AB196" s="31"/>
      <c r="AC196" s="29" t="s">
        <v>1175</v>
      </c>
      <c r="AD196" s="101"/>
      <c r="AE196" s="126"/>
      <c r="AF196" s="127"/>
      <c r="AG196" s="29" t="s">
        <v>696</v>
      </c>
      <c r="AH196" s="101"/>
      <c r="AI196" s="22" t="s">
        <v>699</v>
      </c>
      <c r="AJ196" s="31"/>
      <c r="AK196" s="22" t="s">
        <v>702</v>
      </c>
      <c r="AL196" s="31"/>
      <c r="AM196" s="22" t="s">
        <v>705</v>
      </c>
      <c r="AN196" s="31"/>
      <c r="AO196" s="129" t="s">
        <v>1491</v>
      </c>
      <c r="AP196" s="101"/>
      <c r="AQ196" s="101"/>
      <c r="AR196" s="101"/>
      <c r="AS196" s="31"/>
      <c r="AT196" s="126"/>
      <c r="AU196" s="22" t="s">
        <v>560</v>
      </c>
      <c r="AV196" s="31"/>
      <c r="AW196" s="22" t="s">
        <v>568</v>
      </c>
      <c r="AX196" s="31"/>
      <c r="AY196" s="96"/>
      <c r="AZ196" s="107"/>
      <c r="BA196" s="22" t="s">
        <v>1494</v>
      </c>
      <c r="BB196" s="31"/>
      <c r="BC196" s="128" t="s">
        <v>706</v>
      </c>
      <c r="BD196" s="98" t="str">
        <f t="shared" ref="BD196" si="103">IF(BD195=0,"ASS",+BD194/BD195)</f>
        <v>ASS</v>
      </c>
      <c r="BE196" s="96" t="s">
        <v>713</v>
      </c>
      <c r="BF196" s="31"/>
      <c r="BG196" s="22" t="s">
        <v>780</v>
      </c>
      <c r="BH196" s="97">
        <f>VLOOKUP(B194,'1. Elenco_edifici_ED'!$A:$S,15,FALSE)</f>
        <v>16</v>
      </c>
    </row>
    <row r="197" spans="1:62" ht="3.75" customHeight="1" x14ac:dyDescent="0.25">
      <c r="A197" s="193"/>
      <c r="B197" s="155"/>
      <c r="C197" s="77"/>
      <c r="D197" s="156"/>
      <c r="E197" s="77"/>
      <c r="F197" s="77"/>
      <c r="G197" s="77"/>
      <c r="H197" s="77"/>
      <c r="I197" s="77"/>
      <c r="J197" s="77"/>
      <c r="K197" s="77"/>
      <c r="L197" s="77"/>
      <c r="M197" s="77"/>
      <c r="N197" s="77"/>
      <c r="O197" s="77"/>
      <c r="P197" s="77"/>
      <c r="Q197" s="77"/>
      <c r="R197" s="77"/>
      <c r="S197" s="77"/>
      <c r="T197" s="77"/>
      <c r="U197" s="77"/>
      <c r="V197" s="77"/>
      <c r="W197" s="77"/>
      <c r="X197" s="77"/>
      <c r="Y197" s="77"/>
      <c r="Z197" s="77"/>
      <c r="AA197" s="77"/>
      <c r="AB197" s="77"/>
      <c r="AC197" s="77"/>
      <c r="AD197" s="77"/>
      <c r="AE197" s="77"/>
      <c r="AF197" s="77"/>
      <c r="AG197" s="77"/>
      <c r="AH197" s="77"/>
      <c r="AI197" s="77"/>
      <c r="AJ197" s="77"/>
      <c r="AK197" s="77"/>
      <c r="AL197" s="77"/>
      <c r="AM197" s="77"/>
      <c r="AN197" s="77"/>
      <c r="AO197" s="77"/>
      <c r="AP197" s="77"/>
      <c r="AQ197" s="77"/>
      <c r="AR197" s="77"/>
      <c r="AS197" s="77"/>
      <c r="AT197" s="77"/>
      <c r="AU197" s="77"/>
      <c r="AV197" s="77"/>
      <c r="AW197" s="77"/>
      <c r="AX197" s="77"/>
      <c r="AY197" s="77"/>
      <c r="AZ197" s="77"/>
      <c r="BA197" s="77"/>
      <c r="BB197" s="77"/>
      <c r="BC197" s="157"/>
      <c r="BD197" s="311"/>
      <c r="BE197" s="77"/>
      <c r="BF197" s="77"/>
      <c r="BG197" s="77"/>
      <c r="BH197" s="77"/>
    </row>
    <row r="198" spans="1:62" ht="3.75" customHeight="1" x14ac:dyDescent="0.25">
      <c r="A198" s="193"/>
      <c r="B198" s="155"/>
      <c r="C198" s="77"/>
      <c r="D198" s="156"/>
      <c r="E198" s="77"/>
      <c r="F198" s="77"/>
      <c r="G198" s="77"/>
      <c r="H198" s="77"/>
      <c r="I198" s="77"/>
      <c r="J198" s="77"/>
      <c r="K198" s="77"/>
      <c r="L198" s="77"/>
      <c r="M198" s="77"/>
      <c r="N198" s="77"/>
      <c r="O198" s="77"/>
      <c r="P198" s="77"/>
      <c r="Q198" s="77"/>
      <c r="R198" s="77"/>
      <c r="S198" s="77"/>
      <c r="T198" s="77"/>
      <c r="U198" s="77"/>
      <c r="V198" s="77"/>
      <c r="W198" s="77"/>
      <c r="X198" s="77"/>
      <c r="Y198" s="77"/>
      <c r="Z198" s="77"/>
      <c r="AA198" s="77"/>
      <c r="AB198" s="77"/>
      <c r="AC198" s="77"/>
      <c r="AD198" s="77"/>
      <c r="AE198" s="77"/>
      <c r="AF198" s="77"/>
      <c r="AG198" s="77"/>
      <c r="AH198" s="77"/>
      <c r="AI198" s="77"/>
      <c r="AJ198" s="77"/>
      <c r="AK198" s="77"/>
      <c r="AL198" s="77"/>
      <c r="AM198" s="77"/>
      <c r="AN198" s="77"/>
      <c r="AO198" s="77"/>
      <c r="AP198" s="77"/>
      <c r="AQ198" s="77"/>
      <c r="AR198" s="77"/>
      <c r="AS198" s="77"/>
      <c r="AT198" s="77"/>
      <c r="AU198" s="77"/>
      <c r="AV198" s="77"/>
      <c r="AW198" s="77"/>
      <c r="AX198" s="77"/>
      <c r="AY198" s="77"/>
      <c r="AZ198" s="77"/>
      <c r="BA198" s="77"/>
      <c r="BB198" s="77"/>
      <c r="BC198" s="157"/>
      <c r="BD198" s="311"/>
      <c r="BE198" s="77"/>
      <c r="BF198" s="77"/>
      <c r="BG198" s="77"/>
      <c r="BH198" s="77"/>
    </row>
    <row r="199" spans="1:62" ht="3.75" customHeight="1" collapsed="1" thickBot="1" x14ac:dyDescent="0.3">
      <c r="A199" s="194"/>
      <c r="B199" s="77"/>
      <c r="C199" s="77"/>
      <c r="D199" s="77"/>
      <c r="E199" s="77"/>
      <c r="F199" s="77"/>
      <c r="G199" s="77"/>
      <c r="H199" s="77"/>
      <c r="I199" s="77"/>
      <c r="J199" s="77"/>
      <c r="K199" s="77"/>
      <c r="L199" s="77"/>
      <c r="M199" s="77"/>
      <c r="N199" s="77"/>
      <c r="O199" s="77"/>
      <c r="P199" s="77"/>
      <c r="Q199" s="77"/>
      <c r="R199" s="77"/>
      <c r="S199" s="77"/>
      <c r="T199" s="77"/>
      <c r="U199" s="77"/>
      <c r="V199" s="77"/>
      <c r="W199" s="77"/>
      <c r="X199" s="77"/>
      <c r="Y199" s="77"/>
      <c r="Z199" s="77"/>
      <c r="AA199" s="77"/>
      <c r="AB199" s="77"/>
      <c r="AC199" s="77"/>
      <c r="AD199" s="77"/>
      <c r="AE199" s="77"/>
      <c r="AF199" s="77"/>
      <c r="AG199" s="77"/>
      <c r="AH199" s="77"/>
      <c r="AI199" s="77"/>
      <c r="AJ199" s="77"/>
      <c r="AK199" s="77"/>
      <c r="AL199" s="77"/>
      <c r="AM199" s="77"/>
      <c r="AN199" s="77"/>
      <c r="AO199" s="77"/>
      <c r="AP199" s="77"/>
      <c r="AQ199" s="77"/>
      <c r="AR199" s="77"/>
      <c r="AS199" s="77"/>
      <c r="AT199" s="77"/>
      <c r="AU199" s="77"/>
      <c r="AV199" s="77"/>
      <c r="AW199" s="77"/>
      <c r="AX199" s="77"/>
      <c r="AY199" s="77"/>
      <c r="AZ199" s="77"/>
      <c r="BA199" s="77"/>
      <c r="BB199" s="77"/>
      <c r="BC199" s="77"/>
      <c r="BD199" s="311"/>
      <c r="BE199" s="77"/>
      <c r="BF199" s="77"/>
      <c r="BG199" s="77"/>
      <c r="BH199" s="77"/>
    </row>
    <row r="200" spans="1:62" ht="60.75" thickBot="1" x14ac:dyDescent="0.3">
      <c r="A200" s="404" t="str">
        <f t="shared" ref="A200" si="104">CONCATENATE("IE_",RIGHT(B200,4),"_",D202)</f>
        <v>IE_B150_</v>
      </c>
      <c r="B200" s="407" t="str">
        <f t="shared" ref="B200" si="105">+B194</f>
        <v>PE_B150</v>
      </c>
      <c r="C200" s="22" t="s">
        <v>270</v>
      </c>
      <c r="D200" s="31"/>
      <c r="E200" s="22" t="s">
        <v>554</v>
      </c>
      <c r="F200" s="97" t="s">
        <v>467</v>
      </c>
      <c r="G200" s="109" t="s">
        <v>563</v>
      </c>
      <c r="H200" s="32"/>
      <c r="I200" s="22" t="s">
        <v>564</v>
      </c>
      <c r="J200" s="31"/>
      <c r="K200" s="22" t="s">
        <v>556</v>
      </c>
      <c r="L200" s="25"/>
      <c r="M200" s="109" t="s">
        <v>557</v>
      </c>
      <c r="N200" s="25"/>
      <c r="O200" s="22" t="s">
        <v>680</v>
      </c>
      <c r="P200" s="31"/>
      <c r="Q200" s="22" t="s">
        <v>682</v>
      </c>
      <c r="R200" s="31"/>
      <c r="S200" s="22" t="s">
        <v>684</v>
      </c>
      <c r="T200" s="31"/>
      <c r="U200" s="108" t="s">
        <v>558</v>
      </c>
      <c r="V200" s="28"/>
      <c r="W200" s="109" t="s">
        <v>687</v>
      </c>
      <c r="X200" s="31"/>
      <c r="Y200" s="108" t="s">
        <v>559</v>
      </c>
      <c r="Z200" s="28"/>
      <c r="AA200" s="109" t="s">
        <v>575</v>
      </c>
      <c r="AB200" s="25"/>
      <c r="AC200" s="106" t="s">
        <v>690</v>
      </c>
      <c r="AD200" s="28"/>
      <c r="AE200" s="22" t="s">
        <v>1176</v>
      </c>
      <c r="AF200" s="31"/>
      <c r="AG200" s="29" t="s">
        <v>694</v>
      </c>
      <c r="AH200" s="101"/>
      <c r="AI200" s="22" t="s">
        <v>697</v>
      </c>
      <c r="AJ200" s="31"/>
      <c r="AK200" s="22" t="s">
        <v>700</v>
      </c>
      <c r="AL200" s="31"/>
      <c r="AM200" s="22" t="s">
        <v>703</v>
      </c>
      <c r="AN200" s="31"/>
      <c r="AO200" s="154"/>
      <c r="AP200" s="158" t="s">
        <v>720</v>
      </c>
      <c r="AQ200" s="158" t="s">
        <v>721</v>
      </c>
      <c r="AR200" s="158" t="s">
        <v>722</v>
      </c>
      <c r="AS200" s="159" t="s">
        <v>723</v>
      </c>
      <c r="AT200" s="234"/>
      <c r="AU200" s="158" t="s">
        <v>720</v>
      </c>
      <c r="AV200" s="158" t="s">
        <v>721</v>
      </c>
      <c r="AW200" s="158" t="s">
        <v>722</v>
      </c>
      <c r="AX200" s="159" t="s">
        <v>723</v>
      </c>
      <c r="AY200" s="22" t="s">
        <v>561</v>
      </c>
      <c r="AZ200" s="31"/>
      <c r="BA200" s="22" t="s">
        <v>1492</v>
      </c>
      <c r="BB200" s="31"/>
      <c r="BC200" s="22" t="s">
        <v>562</v>
      </c>
      <c r="BD200" s="98">
        <f t="shared" ref="BD200" si="106">+AD201+AD202+AF200+AF201+AV202+AX202+AZ201+AZ200+BB200+BB201+BB202</f>
        <v>0</v>
      </c>
      <c r="BE200" s="96" t="s">
        <v>712</v>
      </c>
      <c r="BF200" s="25"/>
      <c r="BG200" s="106" t="s">
        <v>714</v>
      </c>
      <c r="BH200" s="25"/>
      <c r="BI200" s="22" t="s">
        <v>672</v>
      </c>
      <c r="BJ200" s="97">
        <f>+J201</f>
        <v>0</v>
      </c>
    </row>
    <row r="201" spans="1:62" ht="60.75" thickBot="1" x14ac:dyDescent="0.3">
      <c r="A201" s="405"/>
      <c r="B201" s="408"/>
      <c r="C201" s="22" t="s">
        <v>271</v>
      </c>
      <c r="D201" s="31"/>
      <c r="E201" s="22" t="s">
        <v>443</v>
      </c>
      <c r="F201" s="25"/>
      <c r="G201" s="109" t="s">
        <v>570</v>
      </c>
      <c r="H201" s="32"/>
      <c r="I201" s="22" t="s">
        <v>672</v>
      </c>
      <c r="J201" s="31"/>
      <c r="K201" s="22" t="s">
        <v>565</v>
      </c>
      <c r="L201" s="25"/>
      <c r="M201" s="109" t="s">
        <v>678</v>
      </c>
      <c r="N201" s="25"/>
      <c r="O201" s="22" t="s">
        <v>681</v>
      </c>
      <c r="P201" s="31"/>
      <c r="Q201" s="22" t="s">
        <v>683</v>
      </c>
      <c r="R201" s="31"/>
      <c r="S201" s="109" t="s">
        <v>576</v>
      </c>
      <c r="T201" s="25"/>
      <c r="U201" s="108" t="s">
        <v>685</v>
      </c>
      <c r="V201" s="101"/>
      <c r="W201" s="109" t="s">
        <v>573</v>
      </c>
      <c r="X201" s="25"/>
      <c r="Y201" s="108" t="s">
        <v>567</v>
      </c>
      <c r="Z201" s="28"/>
      <c r="AA201" s="109" t="s">
        <v>577</v>
      </c>
      <c r="AB201" s="25"/>
      <c r="AC201" s="29" t="s">
        <v>1174</v>
      </c>
      <c r="AD201" s="101"/>
      <c r="AE201" s="22" t="s">
        <v>1177</v>
      </c>
      <c r="AF201" s="31"/>
      <c r="AG201" s="29" t="s">
        <v>695</v>
      </c>
      <c r="AH201" s="101"/>
      <c r="AI201" s="22" t="s">
        <v>698</v>
      </c>
      <c r="AJ201" s="31"/>
      <c r="AK201" s="22" t="s">
        <v>701</v>
      </c>
      <c r="AL201" s="31"/>
      <c r="AM201" s="22" t="s">
        <v>704</v>
      </c>
      <c r="AN201" s="31"/>
      <c r="AO201" s="129" t="s">
        <v>1490</v>
      </c>
      <c r="AP201" s="101"/>
      <c r="AQ201" s="101"/>
      <c r="AR201" s="101"/>
      <c r="AS201" s="31"/>
      <c r="AT201" s="129" t="s">
        <v>725</v>
      </c>
      <c r="AU201" s="101"/>
      <c r="AV201" s="101"/>
      <c r="AW201" s="101"/>
      <c r="AX201" s="31"/>
      <c r="AY201" s="22" t="s">
        <v>569</v>
      </c>
      <c r="AZ201" s="31"/>
      <c r="BA201" s="22" t="s">
        <v>1493</v>
      </c>
      <c r="BB201" s="31"/>
      <c r="BC201" s="22" t="s">
        <v>264</v>
      </c>
      <c r="BD201" s="35"/>
      <c r="BE201" s="96" t="s">
        <v>1031</v>
      </c>
      <c r="BF201" s="31"/>
      <c r="BG201" s="22" t="s">
        <v>779</v>
      </c>
      <c r="BH201" s="97">
        <f t="shared" si="102"/>
        <v>32</v>
      </c>
    </row>
    <row r="202" spans="1:62" ht="45.75" thickBot="1" x14ac:dyDescent="0.3">
      <c r="A202" s="406"/>
      <c r="B202" s="409"/>
      <c r="C202" s="22" t="s">
        <v>775</v>
      </c>
      <c r="D202" s="310"/>
      <c r="E202" s="22" t="s">
        <v>555</v>
      </c>
      <c r="F202" s="31"/>
      <c r="G202" s="109" t="s">
        <v>322</v>
      </c>
      <c r="H202" s="307"/>
      <c r="I202" s="209" t="s">
        <v>571</v>
      </c>
      <c r="J202" s="210"/>
      <c r="K202" s="22" t="s">
        <v>572</v>
      </c>
      <c r="L202" s="25"/>
      <c r="M202" s="109" t="s">
        <v>679</v>
      </c>
      <c r="N202" s="31"/>
      <c r="O202" s="109" t="s">
        <v>464</v>
      </c>
      <c r="P202" s="25"/>
      <c r="Q202" s="109" t="s">
        <v>677</v>
      </c>
      <c r="R202" s="25"/>
      <c r="S202" s="22" t="s">
        <v>686</v>
      </c>
      <c r="T202" s="31"/>
      <c r="U202" s="108" t="s">
        <v>566</v>
      </c>
      <c r="V202" s="28"/>
      <c r="W202" s="109" t="s">
        <v>688</v>
      </c>
      <c r="X202" s="31"/>
      <c r="Y202" s="108" t="s">
        <v>574</v>
      </c>
      <c r="Z202" s="28"/>
      <c r="AA202" s="109" t="s">
        <v>689</v>
      </c>
      <c r="AB202" s="31"/>
      <c r="AC202" s="29" t="s">
        <v>1175</v>
      </c>
      <c r="AD202" s="101"/>
      <c r="AE202" s="126"/>
      <c r="AF202" s="127"/>
      <c r="AG202" s="29" t="s">
        <v>696</v>
      </c>
      <c r="AH202" s="101"/>
      <c r="AI202" s="22" t="s">
        <v>699</v>
      </c>
      <c r="AJ202" s="31"/>
      <c r="AK202" s="22" t="s">
        <v>702</v>
      </c>
      <c r="AL202" s="31"/>
      <c r="AM202" s="22" t="s">
        <v>705</v>
      </c>
      <c r="AN202" s="31"/>
      <c r="AO202" s="129" t="s">
        <v>1491</v>
      </c>
      <c r="AP202" s="101"/>
      <c r="AQ202" s="101"/>
      <c r="AR202" s="101"/>
      <c r="AS202" s="31"/>
      <c r="AT202" s="126"/>
      <c r="AU202" s="22" t="s">
        <v>560</v>
      </c>
      <c r="AV202" s="31"/>
      <c r="AW202" s="22" t="s">
        <v>568</v>
      </c>
      <c r="AX202" s="31"/>
      <c r="AY202" s="96"/>
      <c r="AZ202" s="107"/>
      <c r="BA202" s="22" t="s">
        <v>1494</v>
      </c>
      <c r="BB202" s="31"/>
      <c r="BC202" s="128" t="s">
        <v>706</v>
      </c>
      <c r="BD202" s="98" t="str">
        <f t="shared" ref="BD202" si="107">IF(BD201=0,"ASS",+BD200/BD201)</f>
        <v>ASS</v>
      </c>
      <c r="BE202" s="96" t="s">
        <v>713</v>
      </c>
      <c r="BF202" s="31"/>
      <c r="BG202" s="22" t="s">
        <v>780</v>
      </c>
      <c r="BH202" s="97">
        <f>VLOOKUP(B200,'1. Elenco_edifici_ED'!$A:$S,15,FALSE)</f>
        <v>16</v>
      </c>
    </row>
    <row r="203" spans="1:62" ht="3.75" customHeight="1" x14ac:dyDescent="0.25">
      <c r="A203" s="193"/>
      <c r="B203" s="155"/>
      <c r="C203" s="77"/>
      <c r="D203" s="156"/>
      <c r="E203" s="77"/>
      <c r="F203" s="77"/>
      <c r="G203" s="77"/>
      <c r="H203" s="77"/>
      <c r="I203" s="77"/>
      <c r="J203" s="77"/>
      <c r="K203" s="77"/>
      <c r="L203" s="77"/>
      <c r="M203" s="77"/>
      <c r="N203" s="77"/>
      <c r="O203" s="77"/>
      <c r="P203" s="77"/>
      <c r="Q203" s="77"/>
      <c r="R203" s="77"/>
      <c r="S203" s="77"/>
      <c r="T203" s="77"/>
      <c r="U203" s="77"/>
      <c r="V203" s="77"/>
      <c r="W203" s="77"/>
      <c r="X203" s="77"/>
      <c r="Y203" s="77"/>
      <c r="Z203" s="77"/>
      <c r="AA203" s="77"/>
      <c r="AB203" s="77"/>
      <c r="AC203" s="77"/>
      <c r="AD203" s="77"/>
      <c r="AE203" s="77"/>
      <c r="AF203" s="77"/>
      <c r="AG203" s="77"/>
      <c r="AH203" s="77"/>
      <c r="AI203" s="77"/>
      <c r="AJ203" s="77"/>
      <c r="AK203" s="77"/>
      <c r="AL203" s="77"/>
      <c r="AM203" s="77"/>
      <c r="AN203" s="77"/>
      <c r="AO203" s="77"/>
      <c r="AP203" s="77"/>
      <c r="AQ203" s="77"/>
      <c r="AR203" s="77"/>
      <c r="AS203" s="77"/>
      <c r="AT203" s="77"/>
      <c r="AU203" s="77"/>
      <c r="AV203" s="77"/>
      <c r="AW203" s="77"/>
      <c r="AX203" s="77"/>
      <c r="AY203" s="77"/>
      <c r="AZ203" s="77"/>
      <c r="BA203" s="77"/>
      <c r="BB203" s="77"/>
      <c r="BC203" s="157"/>
      <c r="BD203" s="311"/>
      <c r="BE203" s="77"/>
      <c r="BF203" s="77"/>
      <c r="BG203" s="77"/>
      <c r="BH203" s="77"/>
    </row>
    <row r="204" spans="1:62" ht="3.75" customHeight="1" x14ac:dyDescent="0.25">
      <c r="A204" s="193"/>
      <c r="B204" s="155"/>
      <c r="C204" s="77"/>
      <c r="D204" s="156"/>
      <c r="E204" s="77"/>
      <c r="F204" s="77"/>
      <c r="G204" s="77"/>
      <c r="H204" s="77"/>
      <c r="I204" s="77"/>
      <c r="J204" s="77"/>
      <c r="K204" s="77"/>
      <c r="L204" s="77"/>
      <c r="M204" s="77"/>
      <c r="N204" s="77"/>
      <c r="O204" s="77"/>
      <c r="P204" s="77"/>
      <c r="Q204" s="77"/>
      <c r="R204" s="77"/>
      <c r="S204" s="77"/>
      <c r="T204" s="77"/>
      <c r="U204" s="77"/>
      <c r="V204" s="77"/>
      <c r="W204" s="77"/>
      <c r="X204" s="77"/>
      <c r="Y204" s="77"/>
      <c r="Z204" s="77"/>
      <c r="AA204" s="77"/>
      <c r="AB204" s="77"/>
      <c r="AC204" s="77"/>
      <c r="AD204" s="77"/>
      <c r="AE204" s="77"/>
      <c r="AF204" s="77"/>
      <c r="AG204" s="77"/>
      <c r="AH204" s="77"/>
      <c r="AI204" s="77"/>
      <c r="AJ204" s="77"/>
      <c r="AK204" s="77"/>
      <c r="AL204" s="77"/>
      <c r="AM204" s="77"/>
      <c r="AN204" s="77"/>
      <c r="AO204" s="77"/>
      <c r="AP204" s="77"/>
      <c r="AQ204" s="77"/>
      <c r="AR204" s="77"/>
      <c r="AS204" s="77"/>
      <c r="AT204" s="77"/>
      <c r="AU204" s="77"/>
      <c r="AV204" s="77"/>
      <c r="AW204" s="77"/>
      <c r="AX204" s="77"/>
      <c r="AY204" s="77"/>
      <c r="AZ204" s="77"/>
      <c r="BA204" s="77"/>
      <c r="BB204" s="77"/>
      <c r="BC204" s="157"/>
      <c r="BD204" s="311"/>
      <c r="BE204" s="77"/>
      <c r="BF204" s="77"/>
      <c r="BG204" s="77"/>
      <c r="BH204" s="77"/>
    </row>
    <row r="205" spans="1:62" ht="3.75" customHeight="1" collapsed="1" thickBot="1" x14ac:dyDescent="0.3">
      <c r="A205" s="194"/>
      <c r="B205" s="77"/>
      <c r="C205" s="77"/>
      <c r="D205" s="77"/>
      <c r="E205" s="77"/>
      <c r="F205" s="77"/>
      <c r="G205" s="77"/>
      <c r="H205" s="77"/>
      <c r="I205" s="77"/>
      <c r="J205" s="77"/>
      <c r="K205" s="77"/>
      <c r="L205" s="77"/>
      <c r="M205" s="77"/>
      <c r="N205" s="77"/>
      <c r="O205" s="77"/>
      <c r="P205" s="77"/>
      <c r="Q205" s="77"/>
      <c r="R205" s="77"/>
      <c r="S205" s="77"/>
      <c r="T205" s="77"/>
      <c r="U205" s="77"/>
      <c r="V205" s="77"/>
      <c r="W205" s="77"/>
      <c r="X205" s="77"/>
      <c r="Y205" s="77"/>
      <c r="Z205" s="77"/>
      <c r="AA205" s="77"/>
      <c r="AB205" s="77"/>
      <c r="AC205" s="77"/>
      <c r="AD205" s="77"/>
      <c r="AE205" s="77"/>
      <c r="AF205" s="77"/>
      <c r="AG205" s="77"/>
      <c r="AH205" s="77"/>
      <c r="AI205" s="77"/>
      <c r="AJ205" s="77"/>
      <c r="AK205" s="77"/>
      <c r="AL205" s="77"/>
      <c r="AM205" s="77"/>
      <c r="AN205" s="77"/>
      <c r="AO205" s="77"/>
      <c r="AP205" s="77"/>
      <c r="AQ205" s="77"/>
      <c r="AR205" s="77"/>
      <c r="AS205" s="77"/>
      <c r="AT205" s="77"/>
      <c r="AU205" s="77"/>
      <c r="AV205" s="77"/>
      <c r="AW205" s="77"/>
      <c r="AX205" s="77"/>
      <c r="AY205" s="77"/>
      <c r="AZ205" s="77"/>
      <c r="BA205" s="77"/>
      <c r="BB205" s="77"/>
      <c r="BC205" s="77"/>
      <c r="BD205" s="311"/>
      <c r="BE205" s="77"/>
      <c r="BF205" s="77"/>
      <c r="BG205" s="77"/>
      <c r="BH205" s="77"/>
    </row>
    <row r="206" spans="1:62" ht="60.75" thickBot="1" x14ac:dyDescent="0.3">
      <c r="A206" s="404" t="str">
        <f t="shared" ref="A206" si="108">CONCATENATE("IE_",RIGHT(B206,4),"_",D208)</f>
        <v>IE_B150_</v>
      </c>
      <c r="B206" s="407" t="str">
        <f t="shared" ref="B206" si="109">+B200</f>
        <v>PE_B150</v>
      </c>
      <c r="C206" s="22" t="s">
        <v>270</v>
      </c>
      <c r="D206" s="31"/>
      <c r="E206" s="22" t="s">
        <v>554</v>
      </c>
      <c r="F206" s="97" t="s">
        <v>467</v>
      </c>
      <c r="G206" s="109" t="s">
        <v>563</v>
      </c>
      <c r="H206" s="32"/>
      <c r="I206" s="22" t="s">
        <v>564</v>
      </c>
      <c r="J206" s="31"/>
      <c r="K206" s="22" t="s">
        <v>556</v>
      </c>
      <c r="L206" s="25"/>
      <c r="M206" s="109" t="s">
        <v>557</v>
      </c>
      <c r="N206" s="25"/>
      <c r="O206" s="22" t="s">
        <v>680</v>
      </c>
      <c r="P206" s="31"/>
      <c r="Q206" s="22" t="s">
        <v>682</v>
      </c>
      <c r="R206" s="31"/>
      <c r="S206" s="22" t="s">
        <v>684</v>
      </c>
      <c r="T206" s="31"/>
      <c r="U206" s="108" t="s">
        <v>558</v>
      </c>
      <c r="V206" s="28"/>
      <c r="W206" s="109" t="s">
        <v>687</v>
      </c>
      <c r="X206" s="31"/>
      <c r="Y206" s="108" t="s">
        <v>559</v>
      </c>
      <c r="Z206" s="28"/>
      <c r="AA206" s="109" t="s">
        <v>575</v>
      </c>
      <c r="AB206" s="25"/>
      <c r="AC206" s="106" t="s">
        <v>690</v>
      </c>
      <c r="AD206" s="28"/>
      <c r="AE206" s="22" t="s">
        <v>1176</v>
      </c>
      <c r="AF206" s="31"/>
      <c r="AG206" s="29" t="s">
        <v>694</v>
      </c>
      <c r="AH206" s="101"/>
      <c r="AI206" s="22" t="s">
        <v>697</v>
      </c>
      <c r="AJ206" s="31"/>
      <c r="AK206" s="22" t="s">
        <v>700</v>
      </c>
      <c r="AL206" s="31"/>
      <c r="AM206" s="22" t="s">
        <v>703</v>
      </c>
      <c r="AN206" s="31"/>
      <c r="AO206" s="154"/>
      <c r="AP206" s="158" t="s">
        <v>720</v>
      </c>
      <c r="AQ206" s="158" t="s">
        <v>721</v>
      </c>
      <c r="AR206" s="158" t="s">
        <v>722</v>
      </c>
      <c r="AS206" s="159" t="s">
        <v>723</v>
      </c>
      <c r="AT206" s="234"/>
      <c r="AU206" s="158" t="s">
        <v>720</v>
      </c>
      <c r="AV206" s="158" t="s">
        <v>721</v>
      </c>
      <c r="AW206" s="158" t="s">
        <v>722</v>
      </c>
      <c r="AX206" s="159" t="s">
        <v>723</v>
      </c>
      <c r="AY206" s="22" t="s">
        <v>561</v>
      </c>
      <c r="AZ206" s="31"/>
      <c r="BA206" s="22" t="s">
        <v>1492</v>
      </c>
      <c r="BB206" s="31"/>
      <c r="BC206" s="22" t="s">
        <v>562</v>
      </c>
      <c r="BD206" s="98">
        <f t="shared" ref="BD206" si="110">+AD207+AD208+AF206+AF207+AV208+AX208+AZ207+AZ206+BB206+BB207+BB208</f>
        <v>0</v>
      </c>
      <c r="BE206" s="96" t="s">
        <v>712</v>
      </c>
      <c r="BF206" s="25"/>
      <c r="BG206" s="106" t="s">
        <v>714</v>
      </c>
      <c r="BH206" s="25"/>
      <c r="BI206" s="22" t="s">
        <v>672</v>
      </c>
      <c r="BJ206" s="97">
        <f>+J207</f>
        <v>0</v>
      </c>
    </row>
    <row r="207" spans="1:62" ht="60.75" thickBot="1" x14ac:dyDescent="0.3">
      <c r="A207" s="405"/>
      <c r="B207" s="408"/>
      <c r="C207" s="22" t="s">
        <v>271</v>
      </c>
      <c r="D207" s="31"/>
      <c r="E207" s="22" t="s">
        <v>443</v>
      </c>
      <c r="F207" s="25"/>
      <c r="G207" s="109" t="s">
        <v>570</v>
      </c>
      <c r="H207" s="32"/>
      <c r="I207" s="22" t="s">
        <v>672</v>
      </c>
      <c r="J207" s="31"/>
      <c r="K207" s="22" t="s">
        <v>565</v>
      </c>
      <c r="L207" s="25"/>
      <c r="M207" s="109" t="s">
        <v>678</v>
      </c>
      <c r="N207" s="25"/>
      <c r="O207" s="22" t="s">
        <v>681</v>
      </c>
      <c r="P207" s="31"/>
      <c r="Q207" s="22" t="s">
        <v>683</v>
      </c>
      <c r="R207" s="31"/>
      <c r="S207" s="109" t="s">
        <v>576</v>
      </c>
      <c r="T207" s="25"/>
      <c r="U207" s="108" t="s">
        <v>685</v>
      </c>
      <c r="V207" s="101"/>
      <c r="W207" s="109" t="s">
        <v>573</v>
      </c>
      <c r="X207" s="25"/>
      <c r="Y207" s="108" t="s">
        <v>567</v>
      </c>
      <c r="Z207" s="28"/>
      <c r="AA207" s="109" t="s">
        <v>577</v>
      </c>
      <c r="AB207" s="25"/>
      <c r="AC207" s="29" t="s">
        <v>1174</v>
      </c>
      <c r="AD207" s="101"/>
      <c r="AE207" s="22" t="s">
        <v>1177</v>
      </c>
      <c r="AF207" s="31"/>
      <c r="AG207" s="29" t="s">
        <v>695</v>
      </c>
      <c r="AH207" s="101"/>
      <c r="AI207" s="22" t="s">
        <v>698</v>
      </c>
      <c r="AJ207" s="31"/>
      <c r="AK207" s="22" t="s">
        <v>701</v>
      </c>
      <c r="AL207" s="31"/>
      <c r="AM207" s="22" t="s">
        <v>704</v>
      </c>
      <c r="AN207" s="31"/>
      <c r="AO207" s="129" t="s">
        <v>1490</v>
      </c>
      <c r="AP207" s="101"/>
      <c r="AQ207" s="101"/>
      <c r="AR207" s="101"/>
      <c r="AS207" s="31"/>
      <c r="AT207" s="129" t="s">
        <v>725</v>
      </c>
      <c r="AU207" s="101"/>
      <c r="AV207" s="101"/>
      <c r="AW207" s="101"/>
      <c r="AX207" s="31"/>
      <c r="AY207" s="22" t="s">
        <v>569</v>
      </c>
      <c r="AZ207" s="31"/>
      <c r="BA207" s="22" t="s">
        <v>1493</v>
      </c>
      <c r="BB207" s="31"/>
      <c r="BC207" s="22" t="s">
        <v>264</v>
      </c>
      <c r="BD207" s="35"/>
      <c r="BE207" s="96" t="s">
        <v>1031</v>
      </c>
      <c r="BF207" s="31"/>
      <c r="BG207" s="22" t="s">
        <v>779</v>
      </c>
      <c r="BH207" s="97">
        <f t="shared" si="102"/>
        <v>33</v>
      </c>
    </row>
    <row r="208" spans="1:62" ht="45.75" thickBot="1" x14ac:dyDescent="0.3">
      <c r="A208" s="406"/>
      <c r="B208" s="409"/>
      <c r="C208" s="22" t="s">
        <v>775</v>
      </c>
      <c r="D208" s="310"/>
      <c r="E208" s="22" t="s">
        <v>555</v>
      </c>
      <c r="F208" s="31"/>
      <c r="G208" s="109" t="s">
        <v>322</v>
      </c>
      <c r="H208" s="307"/>
      <c r="I208" s="209" t="s">
        <v>571</v>
      </c>
      <c r="J208" s="210"/>
      <c r="K208" s="22" t="s">
        <v>572</v>
      </c>
      <c r="L208" s="25"/>
      <c r="M208" s="109" t="s">
        <v>679</v>
      </c>
      <c r="N208" s="31"/>
      <c r="O208" s="109" t="s">
        <v>464</v>
      </c>
      <c r="P208" s="25"/>
      <c r="Q208" s="109" t="s">
        <v>677</v>
      </c>
      <c r="R208" s="25"/>
      <c r="S208" s="22" t="s">
        <v>686</v>
      </c>
      <c r="T208" s="31"/>
      <c r="U208" s="108" t="s">
        <v>566</v>
      </c>
      <c r="V208" s="28"/>
      <c r="W208" s="109" t="s">
        <v>688</v>
      </c>
      <c r="X208" s="31"/>
      <c r="Y208" s="108" t="s">
        <v>574</v>
      </c>
      <c r="Z208" s="28"/>
      <c r="AA208" s="109" t="s">
        <v>689</v>
      </c>
      <c r="AB208" s="31"/>
      <c r="AC208" s="29" t="s">
        <v>1175</v>
      </c>
      <c r="AD208" s="101"/>
      <c r="AE208" s="126"/>
      <c r="AF208" s="127"/>
      <c r="AG208" s="29" t="s">
        <v>696</v>
      </c>
      <c r="AH208" s="101"/>
      <c r="AI208" s="22" t="s">
        <v>699</v>
      </c>
      <c r="AJ208" s="31"/>
      <c r="AK208" s="22" t="s">
        <v>702</v>
      </c>
      <c r="AL208" s="31"/>
      <c r="AM208" s="22" t="s">
        <v>705</v>
      </c>
      <c r="AN208" s="31"/>
      <c r="AO208" s="129" t="s">
        <v>1491</v>
      </c>
      <c r="AP208" s="101"/>
      <c r="AQ208" s="101"/>
      <c r="AR208" s="101"/>
      <c r="AS208" s="31"/>
      <c r="AT208" s="126"/>
      <c r="AU208" s="22" t="s">
        <v>560</v>
      </c>
      <c r="AV208" s="31"/>
      <c r="AW208" s="22" t="s">
        <v>568</v>
      </c>
      <c r="AX208" s="31"/>
      <c r="AY208" s="96"/>
      <c r="AZ208" s="107"/>
      <c r="BA208" s="22" t="s">
        <v>1494</v>
      </c>
      <c r="BB208" s="31"/>
      <c r="BC208" s="128" t="s">
        <v>706</v>
      </c>
      <c r="BD208" s="98" t="str">
        <f t="shared" ref="BD208" si="111">IF(BD207=0,"ASS",+BD206/BD207)</f>
        <v>ASS</v>
      </c>
      <c r="BE208" s="96" t="s">
        <v>713</v>
      </c>
      <c r="BF208" s="31"/>
      <c r="BG208" s="22" t="s">
        <v>780</v>
      </c>
      <c r="BH208" s="97">
        <f>VLOOKUP(B206,'1. Elenco_edifici_ED'!$A:$S,15,FALSE)</f>
        <v>16</v>
      </c>
    </row>
    <row r="209" spans="1:62" ht="3.75" customHeight="1" x14ac:dyDescent="0.25">
      <c r="A209" s="193"/>
      <c r="B209" s="155"/>
      <c r="C209" s="77"/>
      <c r="D209" s="156"/>
      <c r="E209" s="77"/>
      <c r="F209" s="77"/>
      <c r="G209" s="77"/>
      <c r="H209" s="77"/>
      <c r="I209" s="77"/>
      <c r="J209" s="77"/>
      <c r="K209" s="77"/>
      <c r="L209" s="77"/>
      <c r="M209" s="77"/>
      <c r="N209" s="77"/>
      <c r="O209" s="77"/>
      <c r="P209" s="77"/>
      <c r="Q209" s="77"/>
      <c r="R209" s="77"/>
      <c r="S209" s="77"/>
      <c r="T209" s="77"/>
      <c r="U209" s="77"/>
      <c r="V209" s="77"/>
      <c r="W209" s="77"/>
      <c r="X209" s="77"/>
      <c r="Y209" s="77"/>
      <c r="Z209" s="77"/>
      <c r="AA209" s="77"/>
      <c r="AB209" s="77"/>
      <c r="AC209" s="77"/>
      <c r="AD209" s="77"/>
      <c r="AE209" s="77"/>
      <c r="AF209" s="77"/>
      <c r="AG209" s="77"/>
      <c r="AH209" s="77"/>
      <c r="AI209" s="77"/>
      <c r="AJ209" s="77"/>
      <c r="AK209" s="77"/>
      <c r="AL209" s="77"/>
      <c r="AM209" s="77"/>
      <c r="AN209" s="77"/>
      <c r="AO209" s="77"/>
      <c r="AP209" s="77"/>
      <c r="AQ209" s="77"/>
      <c r="AR209" s="77"/>
      <c r="AS209" s="77"/>
      <c r="AT209" s="77"/>
      <c r="AU209" s="77"/>
      <c r="AV209" s="77"/>
      <c r="AW209" s="77"/>
      <c r="AX209" s="77"/>
      <c r="AY209" s="77"/>
      <c r="AZ209" s="77"/>
      <c r="BA209" s="77"/>
      <c r="BB209" s="77"/>
      <c r="BC209" s="157"/>
      <c r="BD209" s="311"/>
      <c r="BE209" s="77"/>
      <c r="BF209" s="77"/>
      <c r="BG209" s="77"/>
      <c r="BH209" s="77"/>
    </row>
    <row r="210" spans="1:62" ht="3.75" customHeight="1" x14ac:dyDescent="0.25">
      <c r="A210" s="193"/>
      <c r="B210" s="155"/>
      <c r="C210" s="77"/>
      <c r="D210" s="156"/>
      <c r="E210" s="77"/>
      <c r="F210" s="77"/>
      <c r="G210" s="77"/>
      <c r="H210" s="77"/>
      <c r="I210" s="77"/>
      <c r="J210" s="77"/>
      <c r="K210" s="77"/>
      <c r="L210" s="77"/>
      <c r="M210" s="77"/>
      <c r="N210" s="77"/>
      <c r="O210" s="77"/>
      <c r="P210" s="77"/>
      <c r="Q210" s="77"/>
      <c r="R210" s="77"/>
      <c r="S210" s="77"/>
      <c r="T210" s="77"/>
      <c r="U210" s="77"/>
      <c r="V210" s="77"/>
      <c r="W210" s="77"/>
      <c r="X210" s="77"/>
      <c r="Y210" s="77"/>
      <c r="Z210" s="77"/>
      <c r="AA210" s="77"/>
      <c r="AB210" s="77"/>
      <c r="AC210" s="77"/>
      <c r="AD210" s="77"/>
      <c r="AE210" s="77"/>
      <c r="AF210" s="77"/>
      <c r="AG210" s="77"/>
      <c r="AH210" s="77"/>
      <c r="AI210" s="77"/>
      <c r="AJ210" s="77"/>
      <c r="AK210" s="77"/>
      <c r="AL210" s="77"/>
      <c r="AM210" s="77"/>
      <c r="AN210" s="77"/>
      <c r="AO210" s="77"/>
      <c r="AP210" s="77"/>
      <c r="AQ210" s="77"/>
      <c r="AR210" s="77"/>
      <c r="AS210" s="77"/>
      <c r="AT210" s="77"/>
      <c r="AU210" s="77"/>
      <c r="AV210" s="77"/>
      <c r="AW210" s="77"/>
      <c r="AX210" s="77"/>
      <c r="AY210" s="77"/>
      <c r="AZ210" s="77"/>
      <c r="BA210" s="77"/>
      <c r="BB210" s="77"/>
      <c r="BC210" s="157"/>
      <c r="BD210" s="311"/>
      <c r="BE210" s="77"/>
      <c r="BF210" s="77"/>
      <c r="BG210" s="77"/>
      <c r="BH210" s="77"/>
    </row>
    <row r="211" spans="1:62" ht="3.75" customHeight="1" collapsed="1" thickBot="1" x14ac:dyDescent="0.3">
      <c r="A211" s="194"/>
      <c r="B211" s="77"/>
      <c r="C211" s="77"/>
      <c r="D211" s="77"/>
      <c r="E211" s="77"/>
      <c r="F211" s="77"/>
      <c r="G211" s="77"/>
      <c r="H211" s="77"/>
      <c r="I211" s="77"/>
      <c r="J211" s="77"/>
      <c r="K211" s="77"/>
      <c r="L211" s="77"/>
      <c r="M211" s="77"/>
      <c r="N211" s="77"/>
      <c r="O211" s="77"/>
      <c r="P211" s="77"/>
      <c r="Q211" s="77"/>
      <c r="R211" s="77"/>
      <c r="S211" s="77"/>
      <c r="T211" s="77"/>
      <c r="U211" s="77"/>
      <c r="V211" s="77"/>
      <c r="W211" s="77"/>
      <c r="X211" s="77"/>
      <c r="Y211" s="77"/>
      <c r="Z211" s="77"/>
      <c r="AA211" s="77"/>
      <c r="AB211" s="77"/>
      <c r="AC211" s="77"/>
      <c r="AD211" s="77"/>
      <c r="AE211" s="77"/>
      <c r="AF211" s="77"/>
      <c r="AG211" s="77"/>
      <c r="AH211" s="77"/>
      <c r="AI211" s="77"/>
      <c r="AJ211" s="77"/>
      <c r="AK211" s="77"/>
      <c r="AL211" s="77"/>
      <c r="AM211" s="77"/>
      <c r="AN211" s="77"/>
      <c r="AO211" s="77"/>
      <c r="AP211" s="77"/>
      <c r="AQ211" s="77"/>
      <c r="AR211" s="77"/>
      <c r="AS211" s="77"/>
      <c r="AT211" s="77"/>
      <c r="AU211" s="77"/>
      <c r="AV211" s="77"/>
      <c r="AW211" s="77"/>
      <c r="AX211" s="77"/>
      <c r="AY211" s="77"/>
      <c r="AZ211" s="77"/>
      <c r="BA211" s="77"/>
      <c r="BB211" s="77"/>
      <c r="BC211" s="77"/>
      <c r="BD211" s="311"/>
      <c r="BE211" s="77"/>
      <c r="BF211" s="77"/>
      <c r="BG211" s="77"/>
      <c r="BH211" s="77"/>
    </row>
    <row r="212" spans="1:62" ht="60.75" thickBot="1" x14ac:dyDescent="0.3">
      <c r="A212" s="404" t="str">
        <f t="shared" ref="A212" si="112">CONCATENATE("IE_",RIGHT(B212,4),"_",D214)</f>
        <v>IE_B150_</v>
      </c>
      <c r="B212" s="407" t="str">
        <f t="shared" ref="B212" si="113">+B206</f>
        <v>PE_B150</v>
      </c>
      <c r="C212" s="22" t="s">
        <v>270</v>
      </c>
      <c r="D212" s="31"/>
      <c r="E212" s="22" t="s">
        <v>554</v>
      </c>
      <c r="F212" s="97" t="s">
        <v>467</v>
      </c>
      <c r="G212" s="109" t="s">
        <v>563</v>
      </c>
      <c r="H212" s="32"/>
      <c r="I212" s="22" t="s">
        <v>564</v>
      </c>
      <c r="J212" s="31"/>
      <c r="K212" s="22" t="s">
        <v>556</v>
      </c>
      <c r="L212" s="25"/>
      <c r="M212" s="109" t="s">
        <v>557</v>
      </c>
      <c r="N212" s="25"/>
      <c r="O212" s="22" t="s">
        <v>680</v>
      </c>
      <c r="P212" s="31"/>
      <c r="Q212" s="22" t="s">
        <v>682</v>
      </c>
      <c r="R212" s="31"/>
      <c r="S212" s="22" t="s">
        <v>684</v>
      </c>
      <c r="T212" s="31"/>
      <c r="U212" s="108" t="s">
        <v>558</v>
      </c>
      <c r="V212" s="28"/>
      <c r="W212" s="109" t="s">
        <v>687</v>
      </c>
      <c r="X212" s="31"/>
      <c r="Y212" s="108" t="s">
        <v>559</v>
      </c>
      <c r="Z212" s="28"/>
      <c r="AA212" s="109" t="s">
        <v>575</v>
      </c>
      <c r="AB212" s="25"/>
      <c r="AC212" s="106" t="s">
        <v>690</v>
      </c>
      <c r="AD212" s="28"/>
      <c r="AE212" s="22" t="s">
        <v>1176</v>
      </c>
      <c r="AF212" s="31"/>
      <c r="AG212" s="29" t="s">
        <v>694</v>
      </c>
      <c r="AH212" s="101"/>
      <c r="AI212" s="22" t="s">
        <v>697</v>
      </c>
      <c r="AJ212" s="31"/>
      <c r="AK212" s="22" t="s">
        <v>700</v>
      </c>
      <c r="AL212" s="31"/>
      <c r="AM212" s="22" t="s">
        <v>703</v>
      </c>
      <c r="AN212" s="31"/>
      <c r="AO212" s="154"/>
      <c r="AP212" s="158" t="s">
        <v>720</v>
      </c>
      <c r="AQ212" s="158" t="s">
        <v>721</v>
      </c>
      <c r="AR212" s="158" t="s">
        <v>722</v>
      </c>
      <c r="AS212" s="159" t="s">
        <v>723</v>
      </c>
      <c r="AT212" s="234"/>
      <c r="AU212" s="158" t="s">
        <v>720</v>
      </c>
      <c r="AV212" s="158" t="s">
        <v>721</v>
      </c>
      <c r="AW212" s="158" t="s">
        <v>722</v>
      </c>
      <c r="AX212" s="159" t="s">
        <v>723</v>
      </c>
      <c r="AY212" s="22" t="s">
        <v>561</v>
      </c>
      <c r="AZ212" s="31"/>
      <c r="BA212" s="22" t="s">
        <v>1492</v>
      </c>
      <c r="BB212" s="31"/>
      <c r="BC212" s="22" t="s">
        <v>562</v>
      </c>
      <c r="BD212" s="98">
        <f t="shared" ref="BD212" si="114">+AD213+AD214+AF212+AF213+AV214+AX214+AZ213+AZ212+BB212+BB213+BB214</f>
        <v>0</v>
      </c>
      <c r="BE212" s="96" t="s">
        <v>712</v>
      </c>
      <c r="BF212" s="25"/>
      <c r="BG212" s="106" t="s">
        <v>714</v>
      </c>
      <c r="BH212" s="25"/>
      <c r="BI212" s="22" t="s">
        <v>672</v>
      </c>
      <c r="BJ212" s="97">
        <f>+J213</f>
        <v>0</v>
      </c>
    </row>
    <row r="213" spans="1:62" ht="60.75" thickBot="1" x14ac:dyDescent="0.3">
      <c r="A213" s="405"/>
      <c r="B213" s="408"/>
      <c r="C213" s="22" t="s">
        <v>271</v>
      </c>
      <c r="D213" s="31"/>
      <c r="E213" s="22" t="s">
        <v>443</v>
      </c>
      <c r="F213" s="25"/>
      <c r="G213" s="109" t="s">
        <v>570</v>
      </c>
      <c r="H213" s="32"/>
      <c r="I213" s="22" t="s">
        <v>672</v>
      </c>
      <c r="J213" s="31"/>
      <c r="K213" s="22" t="s">
        <v>565</v>
      </c>
      <c r="L213" s="25"/>
      <c r="M213" s="109" t="s">
        <v>678</v>
      </c>
      <c r="N213" s="25"/>
      <c r="O213" s="22" t="s">
        <v>681</v>
      </c>
      <c r="P213" s="31"/>
      <c r="Q213" s="22" t="s">
        <v>683</v>
      </c>
      <c r="R213" s="31"/>
      <c r="S213" s="109" t="s">
        <v>576</v>
      </c>
      <c r="T213" s="25"/>
      <c r="U213" s="108" t="s">
        <v>685</v>
      </c>
      <c r="V213" s="101"/>
      <c r="W213" s="109" t="s">
        <v>573</v>
      </c>
      <c r="X213" s="25"/>
      <c r="Y213" s="108" t="s">
        <v>567</v>
      </c>
      <c r="Z213" s="28"/>
      <c r="AA213" s="109" t="s">
        <v>577</v>
      </c>
      <c r="AB213" s="25"/>
      <c r="AC213" s="29" t="s">
        <v>1174</v>
      </c>
      <c r="AD213" s="101"/>
      <c r="AE213" s="22" t="s">
        <v>1177</v>
      </c>
      <c r="AF213" s="31"/>
      <c r="AG213" s="29" t="s">
        <v>695</v>
      </c>
      <c r="AH213" s="101"/>
      <c r="AI213" s="22" t="s">
        <v>698</v>
      </c>
      <c r="AJ213" s="31"/>
      <c r="AK213" s="22" t="s">
        <v>701</v>
      </c>
      <c r="AL213" s="31"/>
      <c r="AM213" s="22" t="s">
        <v>704</v>
      </c>
      <c r="AN213" s="31"/>
      <c r="AO213" s="129" t="s">
        <v>1490</v>
      </c>
      <c r="AP213" s="101"/>
      <c r="AQ213" s="101"/>
      <c r="AR213" s="101"/>
      <c r="AS213" s="31"/>
      <c r="AT213" s="129" t="s">
        <v>725</v>
      </c>
      <c r="AU213" s="101"/>
      <c r="AV213" s="101"/>
      <c r="AW213" s="101"/>
      <c r="AX213" s="31"/>
      <c r="AY213" s="22" t="s">
        <v>569</v>
      </c>
      <c r="AZ213" s="31"/>
      <c r="BA213" s="22" t="s">
        <v>1493</v>
      </c>
      <c r="BB213" s="31"/>
      <c r="BC213" s="22" t="s">
        <v>264</v>
      </c>
      <c r="BD213" s="35"/>
      <c r="BE213" s="96" t="s">
        <v>1031</v>
      </c>
      <c r="BF213" s="31"/>
      <c r="BG213" s="22" t="s">
        <v>779</v>
      </c>
      <c r="BH213" s="97">
        <f t="shared" si="102"/>
        <v>34</v>
      </c>
    </row>
    <row r="214" spans="1:62" ht="45.75" thickBot="1" x14ac:dyDescent="0.3">
      <c r="A214" s="406"/>
      <c r="B214" s="409"/>
      <c r="C214" s="22" t="s">
        <v>775</v>
      </c>
      <c r="D214" s="310"/>
      <c r="E214" s="22" t="s">
        <v>555</v>
      </c>
      <c r="F214" s="31"/>
      <c r="G214" s="109" t="s">
        <v>322</v>
      </c>
      <c r="H214" s="307"/>
      <c r="I214" s="209" t="s">
        <v>571</v>
      </c>
      <c r="J214" s="210"/>
      <c r="K214" s="22" t="s">
        <v>572</v>
      </c>
      <c r="L214" s="25"/>
      <c r="M214" s="109" t="s">
        <v>679</v>
      </c>
      <c r="N214" s="31"/>
      <c r="O214" s="109" t="s">
        <v>464</v>
      </c>
      <c r="P214" s="25"/>
      <c r="Q214" s="109" t="s">
        <v>677</v>
      </c>
      <c r="R214" s="25"/>
      <c r="S214" s="22" t="s">
        <v>686</v>
      </c>
      <c r="T214" s="31"/>
      <c r="U214" s="108" t="s">
        <v>566</v>
      </c>
      <c r="V214" s="28"/>
      <c r="W214" s="109" t="s">
        <v>688</v>
      </c>
      <c r="X214" s="31"/>
      <c r="Y214" s="108" t="s">
        <v>574</v>
      </c>
      <c r="Z214" s="28"/>
      <c r="AA214" s="109" t="s">
        <v>689</v>
      </c>
      <c r="AB214" s="31"/>
      <c r="AC214" s="29" t="s">
        <v>1175</v>
      </c>
      <c r="AD214" s="101"/>
      <c r="AE214" s="126"/>
      <c r="AF214" s="127"/>
      <c r="AG214" s="29" t="s">
        <v>696</v>
      </c>
      <c r="AH214" s="101"/>
      <c r="AI214" s="22" t="s">
        <v>699</v>
      </c>
      <c r="AJ214" s="31"/>
      <c r="AK214" s="22" t="s">
        <v>702</v>
      </c>
      <c r="AL214" s="31"/>
      <c r="AM214" s="22" t="s">
        <v>705</v>
      </c>
      <c r="AN214" s="31"/>
      <c r="AO214" s="129" t="s">
        <v>1491</v>
      </c>
      <c r="AP214" s="101"/>
      <c r="AQ214" s="101"/>
      <c r="AR214" s="101"/>
      <c r="AS214" s="31"/>
      <c r="AT214" s="126"/>
      <c r="AU214" s="22" t="s">
        <v>560</v>
      </c>
      <c r="AV214" s="31"/>
      <c r="AW214" s="22" t="s">
        <v>568</v>
      </c>
      <c r="AX214" s="31"/>
      <c r="AY214" s="96"/>
      <c r="AZ214" s="107"/>
      <c r="BA214" s="22" t="s">
        <v>1494</v>
      </c>
      <c r="BB214" s="31"/>
      <c r="BC214" s="128" t="s">
        <v>706</v>
      </c>
      <c r="BD214" s="98" t="str">
        <f t="shared" ref="BD214" si="115">IF(BD213=0,"ASS",+BD212/BD213)</f>
        <v>ASS</v>
      </c>
      <c r="BE214" s="96" t="s">
        <v>713</v>
      </c>
      <c r="BF214" s="31"/>
      <c r="BG214" s="22" t="s">
        <v>780</v>
      </c>
      <c r="BH214" s="97">
        <f>VLOOKUP(B212,'1. Elenco_edifici_ED'!$A:$S,15,FALSE)</f>
        <v>16</v>
      </c>
    </row>
    <row r="215" spans="1:62" ht="3.75" customHeight="1" x14ac:dyDescent="0.25">
      <c r="A215" s="193"/>
      <c r="B215" s="155"/>
      <c r="C215" s="77"/>
      <c r="D215" s="156"/>
      <c r="E215" s="77"/>
      <c r="F215" s="77"/>
      <c r="G215" s="77"/>
      <c r="H215" s="77"/>
      <c r="I215" s="77"/>
      <c r="J215" s="77"/>
      <c r="K215" s="77"/>
      <c r="L215" s="77"/>
      <c r="M215" s="77"/>
      <c r="N215" s="77"/>
      <c r="O215" s="77"/>
      <c r="P215" s="77"/>
      <c r="Q215" s="77"/>
      <c r="R215" s="77"/>
      <c r="S215" s="77"/>
      <c r="T215" s="77"/>
      <c r="U215" s="77"/>
      <c r="V215" s="77"/>
      <c r="W215" s="77"/>
      <c r="X215" s="77"/>
      <c r="Y215" s="77"/>
      <c r="Z215" s="77"/>
      <c r="AA215" s="77"/>
      <c r="AB215" s="77"/>
      <c r="AC215" s="77"/>
      <c r="AD215" s="77"/>
      <c r="AE215" s="77"/>
      <c r="AF215" s="77"/>
      <c r="AG215" s="77"/>
      <c r="AH215" s="77"/>
      <c r="AI215" s="77"/>
      <c r="AJ215" s="77"/>
      <c r="AK215" s="77"/>
      <c r="AL215" s="77"/>
      <c r="AM215" s="77"/>
      <c r="AN215" s="77"/>
      <c r="AO215" s="77"/>
      <c r="AP215" s="77"/>
      <c r="AQ215" s="77"/>
      <c r="AR215" s="77"/>
      <c r="AS215" s="77"/>
      <c r="AT215" s="77"/>
      <c r="AU215" s="77"/>
      <c r="AV215" s="77"/>
      <c r="AW215" s="77"/>
      <c r="AX215" s="77"/>
      <c r="AY215" s="77"/>
      <c r="AZ215" s="77"/>
      <c r="BA215" s="77"/>
      <c r="BB215" s="77"/>
      <c r="BC215" s="157"/>
      <c r="BD215" s="311"/>
      <c r="BE215" s="77"/>
      <c r="BF215" s="77"/>
      <c r="BG215" s="77"/>
      <c r="BH215" s="77"/>
    </row>
    <row r="216" spans="1:62" ht="3.75" customHeight="1" x14ac:dyDescent="0.25">
      <c r="A216" s="193"/>
      <c r="B216" s="155"/>
      <c r="C216" s="77"/>
      <c r="D216" s="156"/>
      <c r="E216" s="77"/>
      <c r="F216" s="77"/>
      <c r="G216" s="77"/>
      <c r="H216" s="77"/>
      <c r="I216" s="77"/>
      <c r="J216" s="77"/>
      <c r="K216" s="77"/>
      <c r="L216" s="77"/>
      <c r="M216" s="77"/>
      <c r="N216" s="77"/>
      <c r="O216" s="77"/>
      <c r="P216" s="77"/>
      <c r="Q216" s="77"/>
      <c r="R216" s="77"/>
      <c r="S216" s="77"/>
      <c r="T216" s="77"/>
      <c r="U216" s="77"/>
      <c r="V216" s="77"/>
      <c r="W216" s="77"/>
      <c r="X216" s="77"/>
      <c r="Y216" s="77"/>
      <c r="Z216" s="77"/>
      <c r="AA216" s="77"/>
      <c r="AB216" s="77"/>
      <c r="AC216" s="77"/>
      <c r="AD216" s="77"/>
      <c r="AE216" s="77"/>
      <c r="AF216" s="77"/>
      <c r="AG216" s="77"/>
      <c r="AH216" s="77"/>
      <c r="AI216" s="77"/>
      <c r="AJ216" s="77"/>
      <c r="AK216" s="77"/>
      <c r="AL216" s="77"/>
      <c r="AM216" s="77"/>
      <c r="AN216" s="77"/>
      <c r="AO216" s="77"/>
      <c r="AP216" s="77"/>
      <c r="AQ216" s="77"/>
      <c r="AR216" s="77"/>
      <c r="AS216" s="77"/>
      <c r="AT216" s="77"/>
      <c r="AU216" s="77"/>
      <c r="AV216" s="77"/>
      <c r="AW216" s="77"/>
      <c r="AX216" s="77"/>
      <c r="AY216" s="77"/>
      <c r="AZ216" s="77"/>
      <c r="BA216" s="77"/>
      <c r="BB216" s="77"/>
      <c r="BC216" s="157"/>
      <c r="BD216" s="311"/>
      <c r="BE216" s="77"/>
      <c r="BF216" s="77"/>
      <c r="BG216" s="77"/>
      <c r="BH216" s="77"/>
    </row>
    <row r="217" spans="1:62" ht="3.75" customHeight="1" collapsed="1" thickBot="1" x14ac:dyDescent="0.3">
      <c r="A217" s="194"/>
      <c r="B217" s="77"/>
      <c r="C217" s="77"/>
      <c r="D217" s="77"/>
      <c r="E217" s="77"/>
      <c r="F217" s="77"/>
      <c r="G217" s="77"/>
      <c r="H217" s="77"/>
      <c r="I217" s="77"/>
      <c r="J217" s="77"/>
      <c r="K217" s="77"/>
      <c r="L217" s="77"/>
      <c r="M217" s="77"/>
      <c r="N217" s="77"/>
      <c r="O217" s="77"/>
      <c r="P217" s="77"/>
      <c r="Q217" s="77"/>
      <c r="R217" s="77"/>
      <c r="S217" s="77"/>
      <c r="T217" s="77"/>
      <c r="U217" s="77"/>
      <c r="V217" s="77"/>
      <c r="W217" s="77"/>
      <c r="X217" s="77"/>
      <c r="Y217" s="77"/>
      <c r="Z217" s="77"/>
      <c r="AA217" s="77"/>
      <c r="AB217" s="77"/>
      <c r="AC217" s="77"/>
      <c r="AD217" s="77"/>
      <c r="AE217" s="77"/>
      <c r="AF217" s="77"/>
      <c r="AG217" s="77"/>
      <c r="AH217" s="77"/>
      <c r="AI217" s="77"/>
      <c r="AJ217" s="77"/>
      <c r="AK217" s="77"/>
      <c r="AL217" s="77"/>
      <c r="AM217" s="77"/>
      <c r="AN217" s="77"/>
      <c r="AO217" s="77"/>
      <c r="AP217" s="77"/>
      <c r="AQ217" s="77"/>
      <c r="AR217" s="77"/>
      <c r="AS217" s="77"/>
      <c r="AT217" s="77"/>
      <c r="AU217" s="77"/>
      <c r="AV217" s="77"/>
      <c r="AW217" s="77"/>
      <c r="AX217" s="77"/>
      <c r="AY217" s="77"/>
      <c r="AZ217" s="77"/>
      <c r="BA217" s="77"/>
      <c r="BB217" s="77"/>
      <c r="BC217" s="77"/>
      <c r="BD217" s="311"/>
      <c r="BE217" s="77"/>
      <c r="BF217" s="77"/>
      <c r="BG217" s="77"/>
      <c r="BH217" s="77"/>
    </row>
    <row r="218" spans="1:62" ht="60.75" thickBot="1" x14ac:dyDescent="0.3">
      <c r="A218" s="404" t="str">
        <f t="shared" ref="A218" si="116">CONCATENATE("IE_",RIGHT(B218,4),"_",D220)</f>
        <v>IE_B150_</v>
      </c>
      <c r="B218" s="407" t="str">
        <f t="shared" ref="B218" si="117">+B212</f>
        <v>PE_B150</v>
      </c>
      <c r="C218" s="22" t="s">
        <v>270</v>
      </c>
      <c r="D218" s="31"/>
      <c r="E218" s="22" t="s">
        <v>554</v>
      </c>
      <c r="F218" s="97" t="s">
        <v>467</v>
      </c>
      <c r="G218" s="109" t="s">
        <v>563</v>
      </c>
      <c r="H218" s="32"/>
      <c r="I218" s="22" t="s">
        <v>564</v>
      </c>
      <c r="J218" s="31"/>
      <c r="K218" s="22" t="s">
        <v>556</v>
      </c>
      <c r="L218" s="25"/>
      <c r="M218" s="109" t="s">
        <v>557</v>
      </c>
      <c r="N218" s="25"/>
      <c r="O218" s="22" t="s">
        <v>680</v>
      </c>
      <c r="P218" s="31"/>
      <c r="Q218" s="22" t="s">
        <v>682</v>
      </c>
      <c r="R218" s="31"/>
      <c r="S218" s="22" t="s">
        <v>684</v>
      </c>
      <c r="T218" s="31"/>
      <c r="U218" s="108" t="s">
        <v>558</v>
      </c>
      <c r="V218" s="28"/>
      <c r="W218" s="109" t="s">
        <v>687</v>
      </c>
      <c r="X218" s="31"/>
      <c r="Y218" s="108" t="s">
        <v>559</v>
      </c>
      <c r="Z218" s="28"/>
      <c r="AA218" s="109" t="s">
        <v>575</v>
      </c>
      <c r="AB218" s="25"/>
      <c r="AC218" s="106" t="s">
        <v>690</v>
      </c>
      <c r="AD218" s="28"/>
      <c r="AE218" s="22" t="s">
        <v>1176</v>
      </c>
      <c r="AF218" s="31"/>
      <c r="AG218" s="29" t="s">
        <v>694</v>
      </c>
      <c r="AH218" s="101"/>
      <c r="AI218" s="22" t="s">
        <v>697</v>
      </c>
      <c r="AJ218" s="31"/>
      <c r="AK218" s="22" t="s">
        <v>700</v>
      </c>
      <c r="AL218" s="31"/>
      <c r="AM218" s="22" t="s">
        <v>703</v>
      </c>
      <c r="AN218" s="31"/>
      <c r="AO218" s="154"/>
      <c r="AP218" s="158" t="s">
        <v>720</v>
      </c>
      <c r="AQ218" s="158" t="s">
        <v>721</v>
      </c>
      <c r="AR218" s="158" t="s">
        <v>722</v>
      </c>
      <c r="AS218" s="159" t="s">
        <v>723</v>
      </c>
      <c r="AT218" s="234"/>
      <c r="AU218" s="158" t="s">
        <v>720</v>
      </c>
      <c r="AV218" s="158" t="s">
        <v>721</v>
      </c>
      <c r="AW218" s="158" t="s">
        <v>722</v>
      </c>
      <c r="AX218" s="159" t="s">
        <v>723</v>
      </c>
      <c r="AY218" s="22" t="s">
        <v>561</v>
      </c>
      <c r="AZ218" s="31"/>
      <c r="BA218" s="22" t="s">
        <v>1492</v>
      </c>
      <c r="BB218" s="31"/>
      <c r="BC218" s="22" t="s">
        <v>562</v>
      </c>
      <c r="BD218" s="98">
        <f t="shared" ref="BD218" si="118">+AD219+AD220+AF218+AF219+AV220+AX220+AZ219+AZ218+BB218+BB219+BB220</f>
        <v>0</v>
      </c>
      <c r="BE218" s="96" t="s">
        <v>712</v>
      </c>
      <c r="BF218" s="25"/>
      <c r="BG218" s="106" t="s">
        <v>714</v>
      </c>
      <c r="BH218" s="25"/>
      <c r="BI218" s="22" t="s">
        <v>672</v>
      </c>
      <c r="BJ218" s="97">
        <f>+J219</f>
        <v>0</v>
      </c>
    </row>
    <row r="219" spans="1:62" ht="60.75" thickBot="1" x14ac:dyDescent="0.3">
      <c r="A219" s="405"/>
      <c r="B219" s="408"/>
      <c r="C219" s="22" t="s">
        <v>271</v>
      </c>
      <c r="D219" s="31"/>
      <c r="E219" s="22" t="s">
        <v>443</v>
      </c>
      <c r="F219" s="25"/>
      <c r="G219" s="109" t="s">
        <v>570</v>
      </c>
      <c r="H219" s="32"/>
      <c r="I219" s="22" t="s">
        <v>672</v>
      </c>
      <c r="J219" s="31"/>
      <c r="K219" s="22" t="s">
        <v>565</v>
      </c>
      <c r="L219" s="25"/>
      <c r="M219" s="109" t="s">
        <v>678</v>
      </c>
      <c r="N219" s="25"/>
      <c r="O219" s="22" t="s">
        <v>681</v>
      </c>
      <c r="P219" s="31"/>
      <c r="Q219" s="22" t="s">
        <v>683</v>
      </c>
      <c r="R219" s="31"/>
      <c r="S219" s="109" t="s">
        <v>576</v>
      </c>
      <c r="T219" s="25"/>
      <c r="U219" s="108" t="s">
        <v>685</v>
      </c>
      <c r="V219" s="101"/>
      <c r="W219" s="109" t="s">
        <v>573</v>
      </c>
      <c r="X219" s="25"/>
      <c r="Y219" s="108" t="s">
        <v>567</v>
      </c>
      <c r="Z219" s="28"/>
      <c r="AA219" s="109" t="s">
        <v>577</v>
      </c>
      <c r="AB219" s="25"/>
      <c r="AC219" s="29" t="s">
        <v>1174</v>
      </c>
      <c r="AD219" s="101"/>
      <c r="AE219" s="22" t="s">
        <v>1177</v>
      </c>
      <c r="AF219" s="31"/>
      <c r="AG219" s="29" t="s">
        <v>695</v>
      </c>
      <c r="AH219" s="101"/>
      <c r="AI219" s="22" t="s">
        <v>698</v>
      </c>
      <c r="AJ219" s="31"/>
      <c r="AK219" s="22" t="s">
        <v>701</v>
      </c>
      <c r="AL219" s="31"/>
      <c r="AM219" s="22" t="s">
        <v>704</v>
      </c>
      <c r="AN219" s="31"/>
      <c r="AO219" s="129" t="s">
        <v>1490</v>
      </c>
      <c r="AP219" s="101"/>
      <c r="AQ219" s="101"/>
      <c r="AR219" s="101"/>
      <c r="AS219" s="31"/>
      <c r="AT219" s="129" t="s">
        <v>725</v>
      </c>
      <c r="AU219" s="101"/>
      <c r="AV219" s="101"/>
      <c r="AW219" s="101"/>
      <c r="AX219" s="31"/>
      <c r="AY219" s="22" t="s">
        <v>569</v>
      </c>
      <c r="AZ219" s="31"/>
      <c r="BA219" s="22" t="s">
        <v>1493</v>
      </c>
      <c r="BB219" s="31"/>
      <c r="BC219" s="22" t="s">
        <v>264</v>
      </c>
      <c r="BD219" s="35"/>
      <c r="BE219" s="96" t="s">
        <v>1031</v>
      </c>
      <c r="BF219" s="31"/>
      <c r="BG219" s="22" t="s">
        <v>779</v>
      </c>
      <c r="BH219" s="97">
        <f t="shared" si="102"/>
        <v>35</v>
      </c>
    </row>
    <row r="220" spans="1:62" ht="45.75" thickBot="1" x14ac:dyDescent="0.3">
      <c r="A220" s="406"/>
      <c r="B220" s="409"/>
      <c r="C220" s="22" t="s">
        <v>775</v>
      </c>
      <c r="D220" s="310"/>
      <c r="E220" s="22" t="s">
        <v>555</v>
      </c>
      <c r="F220" s="31"/>
      <c r="G220" s="109" t="s">
        <v>322</v>
      </c>
      <c r="H220" s="307"/>
      <c r="I220" s="209" t="s">
        <v>571</v>
      </c>
      <c r="J220" s="210"/>
      <c r="K220" s="22" t="s">
        <v>572</v>
      </c>
      <c r="L220" s="25"/>
      <c r="M220" s="109" t="s">
        <v>679</v>
      </c>
      <c r="N220" s="31"/>
      <c r="O220" s="109" t="s">
        <v>464</v>
      </c>
      <c r="P220" s="25"/>
      <c r="Q220" s="109" t="s">
        <v>677</v>
      </c>
      <c r="R220" s="25"/>
      <c r="S220" s="22" t="s">
        <v>686</v>
      </c>
      <c r="T220" s="31"/>
      <c r="U220" s="108" t="s">
        <v>566</v>
      </c>
      <c r="V220" s="28"/>
      <c r="W220" s="109" t="s">
        <v>688</v>
      </c>
      <c r="X220" s="31"/>
      <c r="Y220" s="108" t="s">
        <v>574</v>
      </c>
      <c r="Z220" s="28"/>
      <c r="AA220" s="109" t="s">
        <v>689</v>
      </c>
      <c r="AB220" s="31"/>
      <c r="AC220" s="29" t="s">
        <v>1175</v>
      </c>
      <c r="AD220" s="101"/>
      <c r="AE220" s="126"/>
      <c r="AF220" s="127"/>
      <c r="AG220" s="29" t="s">
        <v>696</v>
      </c>
      <c r="AH220" s="101"/>
      <c r="AI220" s="22" t="s">
        <v>699</v>
      </c>
      <c r="AJ220" s="31"/>
      <c r="AK220" s="22" t="s">
        <v>702</v>
      </c>
      <c r="AL220" s="31"/>
      <c r="AM220" s="22" t="s">
        <v>705</v>
      </c>
      <c r="AN220" s="31"/>
      <c r="AO220" s="129" t="s">
        <v>1491</v>
      </c>
      <c r="AP220" s="101"/>
      <c r="AQ220" s="101"/>
      <c r="AR220" s="101"/>
      <c r="AS220" s="31"/>
      <c r="AT220" s="126"/>
      <c r="AU220" s="22" t="s">
        <v>560</v>
      </c>
      <c r="AV220" s="31"/>
      <c r="AW220" s="22" t="s">
        <v>568</v>
      </c>
      <c r="AX220" s="31"/>
      <c r="AY220" s="96"/>
      <c r="AZ220" s="107"/>
      <c r="BA220" s="22" t="s">
        <v>1494</v>
      </c>
      <c r="BB220" s="31"/>
      <c r="BC220" s="128" t="s">
        <v>706</v>
      </c>
      <c r="BD220" s="98" t="str">
        <f t="shared" ref="BD220" si="119">IF(BD219=0,"ASS",+BD218/BD219)</f>
        <v>ASS</v>
      </c>
      <c r="BE220" s="96" t="s">
        <v>713</v>
      </c>
      <c r="BF220" s="31"/>
      <c r="BG220" s="22" t="s">
        <v>780</v>
      </c>
      <c r="BH220" s="97">
        <f>VLOOKUP(B218,'1. Elenco_edifici_ED'!$A:$S,15,FALSE)</f>
        <v>16</v>
      </c>
    </row>
    <row r="221" spans="1:62" ht="3.75" customHeight="1" x14ac:dyDescent="0.25">
      <c r="A221" s="193"/>
      <c r="B221" s="155"/>
      <c r="C221" s="77"/>
      <c r="D221" s="156"/>
      <c r="E221" s="77"/>
      <c r="F221" s="77"/>
      <c r="G221" s="77"/>
      <c r="H221" s="77"/>
      <c r="I221" s="77"/>
      <c r="J221" s="77"/>
      <c r="K221" s="77"/>
      <c r="L221" s="77"/>
      <c r="M221" s="77"/>
      <c r="N221" s="77"/>
      <c r="O221" s="77"/>
      <c r="P221" s="77"/>
      <c r="Q221" s="77"/>
      <c r="R221" s="77"/>
      <c r="S221" s="77"/>
      <c r="T221" s="77"/>
      <c r="U221" s="77"/>
      <c r="V221" s="77"/>
      <c r="W221" s="77"/>
      <c r="X221" s="77"/>
      <c r="Y221" s="77"/>
      <c r="Z221" s="77"/>
      <c r="AA221" s="77"/>
      <c r="AB221" s="77"/>
      <c r="AC221" s="77"/>
      <c r="AD221" s="77"/>
      <c r="AE221" s="77"/>
      <c r="AF221" s="77"/>
      <c r="AG221" s="77"/>
      <c r="AH221" s="77"/>
      <c r="AI221" s="77"/>
      <c r="AJ221" s="77"/>
      <c r="AK221" s="77"/>
      <c r="AL221" s="77"/>
      <c r="AM221" s="77"/>
      <c r="AN221" s="77"/>
      <c r="AO221" s="77"/>
      <c r="AP221" s="77"/>
      <c r="AQ221" s="77"/>
      <c r="AR221" s="77"/>
      <c r="AS221" s="77"/>
      <c r="AT221" s="77"/>
      <c r="AU221" s="77"/>
      <c r="AV221" s="77"/>
      <c r="AW221" s="77"/>
      <c r="AX221" s="77"/>
      <c r="AY221" s="77"/>
      <c r="AZ221" s="77"/>
      <c r="BA221" s="77"/>
      <c r="BB221" s="77"/>
      <c r="BC221" s="157"/>
      <c r="BD221" s="311"/>
      <c r="BE221" s="77"/>
      <c r="BF221" s="77"/>
      <c r="BG221" s="77"/>
      <c r="BH221" s="77"/>
    </row>
    <row r="222" spans="1:62" ht="3.75" customHeight="1" x14ac:dyDescent="0.25">
      <c r="A222" s="193"/>
      <c r="B222" s="155"/>
      <c r="C222" s="77"/>
      <c r="D222" s="156"/>
      <c r="E222" s="77"/>
      <c r="F222" s="77"/>
      <c r="G222" s="77"/>
      <c r="H222" s="77"/>
      <c r="I222" s="77"/>
      <c r="J222" s="77"/>
      <c r="K222" s="77"/>
      <c r="L222" s="77"/>
      <c r="M222" s="77"/>
      <c r="N222" s="77"/>
      <c r="O222" s="77"/>
      <c r="P222" s="77"/>
      <c r="Q222" s="77"/>
      <c r="R222" s="77"/>
      <c r="S222" s="77"/>
      <c r="T222" s="77"/>
      <c r="U222" s="77"/>
      <c r="V222" s="77"/>
      <c r="W222" s="77"/>
      <c r="X222" s="77"/>
      <c r="Y222" s="77"/>
      <c r="Z222" s="77"/>
      <c r="AA222" s="77"/>
      <c r="AB222" s="77"/>
      <c r="AC222" s="77"/>
      <c r="AD222" s="77"/>
      <c r="AE222" s="77"/>
      <c r="AF222" s="77"/>
      <c r="AG222" s="77"/>
      <c r="AH222" s="77"/>
      <c r="AI222" s="77"/>
      <c r="AJ222" s="77"/>
      <c r="AK222" s="77"/>
      <c r="AL222" s="77"/>
      <c r="AM222" s="77"/>
      <c r="AN222" s="77"/>
      <c r="AO222" s="77"/>
      <c r="AP222" s="77"/>
      <c r="AQ222" s="77"/>
      <c r="AR222" s="77"/>
      <c r="AS222" s="77"/>
      <c r="AT222" s="77"/>
      <c r="AU222" s="77"/>
      <c r="AV222" s="77"/>
      <c r="AW222" s="77"/>
      <c r="AX222" s="77"/>
      <c r="AY222" s="77"/>
      <c r="AZ222" s="77"/>
      <c r="BA222" s="77"/>
      <c r="BB222" s="77"/>
      <c r="BC222" s="157"/>
      <c r="BD222" s="311"/>
      <c r="BE222" s="77"/>
      <c r="BF222" s="77"/>
      <c r="BG222" s="77"/>
      <c r="BH222" s="77"/>
    </row>
    <row r="223" spans="1:62" ht="3.75" customHeight="1" collapsed="1" thickBot="1" x14ac:dyDescent="0.3">
      <c r="A223" s="194"/>
      <c r="B223" s="77"/>
      <c r="C223" s="77"/>
      <c r="D223" s="77"/>
      <c r="E223" s="77"/>
      <c r="F223" s="77"/>
      <c r="G223" s="77"/>
      <c r="H223" s="77"/>
      <c r="I223" s="77"/>
      <c r="J223" s="77"/>
      <c r="K223" s="77"/>
      <c r="L223" s="77"/>
      <c r="M223" s="77"/>
      <c r="N223" s="77"/>
      <c r="O223" s="77"/>
      <c r="P223" s="77"/>
      <c r="Q223" s="77"/>
      <c r="R223" s="77"/>
      <c r="S223" s="77"/>
      <c r="T223" s="77"/>
      <c r="U223" s="77"/>
      <c r="V223" s="77"/>
      <c r="W223" s="77"/>
      <c r="X223" s="77"/>
      <c r="Y223" s="77"/>
      <c r="Z223" s="77"/>
      <c r="AA223" s="77"/>
      <c r="AB223" s="77"/>
      <c r="AC223" s="77"/>
      <c r="AD223" s="77"/>
      <c r="AE223" s="77"/>
      <c r="AF223" s="77"/>
      <c r="AG223" s="77"/>
      <c r="AH223" s="77"/>
      <c r="AI223" s="77"/>
      <c r="AJ223" s="77"/>
      <c r="AK223" s="77"/>
      <c r="AL223" s="77"/>
      <c r="AM223" s="77"/>
      <c r="AN223" s="77"/>
      <c r="AO223" s="77"/>
      <c r="AP223" s="77"/>
      <c r="AQ223" s="77"/>
      <c r="AR223" s="77"/>
      <c r="AS223" s="77"/>
      <c r="AT223" s="77"/>
      <c r="AU223" s="77"/>
      <c r="AV223" s="77"/>
      <c r="AW223" s="77"/>
      <c r="AX223" s="77"/>
      <c r="AY223" s="77"/>
      <c r="AZ223" s="77"/>
      <c r="BA223" s="77"/>
      <c r="BB223" s="77"/>
      <c r="BC223" s="77"/>
      <c r="BD223" s="311"/>
      <c r="BE223" s="77"/>
      <c r="BF223" s="77"/>
      <c r="BG223" s="77"/>
      <c r="BH223" s="77"/>
    </row>
    <row r="224" spans="1:62" ht="60.75" thickBot="1" x14ac:dyDescent="0.3">
      <c r="A224" s="404" t="str">
        <f t="shared" ref="A224" si="120">CONCATENATE("IE_",RIGHT(B224,4),"_",D226)</f>
        <v>IE_B150_</v>
      </c>
      <c r="B224" s="407" t="str">
        <f t="shared" ref="B224" si="121">+B218</f>
        <v>PE_B150</v>
      </c>
      <c r="C224" s="22" t="s">
        <v>270</v>
      </c>
      <c r="D224" s="31"/>
      <c r="E224" s="22" t="s">
        <v>554</v>
      </c>
      <c r="F224" s="97" t="s">
        <v>467</v>
      </c>
      <c r="G224" s="109" t="s">
        <v>563</v>
      </c>
      <c r="H224" s="32"/>
      <c r="I224" s="22" t="s">
        <v>564</v>
      </c>
      <c r="J224" s="31"/>
      <c r="K224" s="22" t="s">
        <v>556</v>
      </c>
      <c r="L224" s="25"/>
      <c r="M224" s="109" t="s">
        <v>557</v>
      </c>
      <c r="N224" s="25"/>
      <c r="O224" s="22" t="s">
        <v>680</v>
      </c>
      <c r="P224" s="31"/>
      <c r="Q224" s="22" t="s">
        <v>682</v>
      </c>
      <c r="R224" s="31"/>
      <c r="S224" s="22" t="s">
        <v>684</v>
      </c>
      <c r="T224" s="31"/>
      <c r="U224" s="108" t="s">
        <v>558</v>
      </c>
      <c r="V224" s="28"/>
      <c r="W224" s="109" t="s">
        <v>687</v>
      </c>
      <c r="X224" s="31"/>
      <c r="Y224" s="108" t="s">
        <v>559</v>
      </c>
      <c r="Z224" s="28"/>
      <c r="AA224" s="109" t="s">
        <v>575</v>
      </c>
      <c r="AB224" s="25"/>
      <c r="AC224" s="106" t="s">
        <v>690</v>
      </c>
      <c r="AD224" s="28"/>
      <c r="AE224" s="22" t="s">
        <v>1176</v>
      </c>
      <c r="AF224" s="31"/>
      <c r="AG224" s="29" t="s">
        <v>694</v>
      </c>
      <c r="AH224" s="101"/>
      <c r="AI224" s="22" t="s">
        <v>697</v>
      </c>
      <c r="AJ224" s="31"/>
      <c r="AK224" s="22" t="s">
        <v>700</v>
      </c>
      <c r="AL224" s="31"/>
      <c r="AM224" s="22" t="s">
        <v>703</v>
      </c>
      <c r="AN224" s="31"/>
      <c r="AO224" s="154"/>
      <c r="AP224" s="158" t="s">
        <v>720</v>
      </c>
      <c r="AQ224" s="158" t="s">
        <v>721</v>
      </c>
      <c r="AR224" s="158" t="s">
        <v>722</v>
      </c>
      <c r="AS224" s="159" t="s">
        <v>723</v>
      </c>
      <c r="AT224" s="234"/>
      <c r="AU224" s="158" t="s">
        <v>720</v>
      </c>
      <c r="AV224" s="158" t="s">
        <v>721</v>
      </c>
      <c r="AW224" s="158" t="s">
        <v>722</v>
      </c>
      <c r="AX224" s="159" t="s">
        <v>723</v>
      </c>
      <c r="AY224" s="22" t="s">
        <v>561</v>
      </c>
      <c r="AZ224" s="31"/>
      <c r="BA224" s="22" t="s">
        <v>1492</v>
      </c>
      <c r="BB224" s="31"/>
      <c r="BC224" s="22" t="s">
        <v>562</v>
      </c>
      <c r="BD224" s="98">
        <f t="shared" ref="BD224" si="122">+AD225+AD226+AF224+AF225+AV226+AX226+AZ225+AZ224+BB224+BB225+BB226</f>
        <v>0</v>
      </c>
      <c r="BE224" s="96" t="s">
        <v>712</v>
      </c>
      <c r="BF224" s="25"/>
      <c r="BG224" s="106" t="s">
        <v>714</v>
      </c>
      <c r="BH224" s="25"/>
      <c r="BI224" s="22" t="s">
        <v>672</v>
      </c>
      <c r="BJ224" s="97">
        <f>+J225</f>
        <v>0</v>
      </c>
    </row>
    <row r="225" spans="1:62" ht="60.75" thickBot="1" x14ac:dyDescent="0.3">
      <c r="A225" s="405"/>
      <c r="B225" s="408"/>
      <c r="C225" s="22" t="s">
        <v>271</v>
      </c>
      <c r="D225" s="31"/>
      <c r="E225" s="22" t="s">
        <v>443</v>
      </c>
      <c r="F225" s="25"/>
      <c r="G225" s="109" t="s">
        <v>570</v>
      </c>
      <c r="H225" s="32"/>
      <c r="I225" s="22" t="s">
        <v>672</v>
      </c>
      <c r="J225" s="31"/>
      <c r="K225" s="22" t="s">
        <v>565</v>
      </c>
      <c r="L225" s="25"/>
      <c r="M225" s="109" t="s">
        <v>678</v>
      </c>
      <c r="N225" s="25"/>
      <c r="O225" s="22" t="s">
        <v>681</v>
      </c>
      <c r="P225" s="31"/>
      <c r="Q225" s="22" t="s">
        <v>683</v>
      </c>
      <c r="R225" s="31"/>
      <c r="S225" s="109" t="s">
        <v>576</v>
      </c>
      <c r="T225" s="25"/>
      <c r="U225" s="108" t="s">
        <v>685</v>
      </c>
      <c r="V225" s="101"/>
      <c r="W225" s="109" t="s">
        <v>573</v>
      </c>
      <c r="X225" s="25"/>
      <c r="Y225" s="108" t="s">
        <v>567</v>
      </c>
      <c r="Z225" s="28"/>
      <c r="AA225" s="109" t="s">
        <v>577</v>
      </c>
      <c r="AB225" s="25"/>
      <c r="AC225" s="29" t="s">
        <v>1174</v>
      </c>
      <c r="AD225" s="101"/>
      <c r="AE225" s="22" t="s">
        <v>1177</v>
      </c>
      <c r="AF225" s="31"/>
      <c r="AG225" s="29" t="s">
        <v>695</v>
      </c>
      <c r="AH225" s="101"/>
      <c r="AI225" s="22" t="s">
        <v>698</v>
      </c>
      <c r="AJ225" s="31"/>
      <c r="AK225" s="22" t="s">
        <v>701</v>
      </c>
      <c r="AL225" s="31"/>
      <c r="AM225" s="22" t="s">
        <v>704</v>
      </c>
      <c r="AN225" s="31"/>
      <c r="AO225" s="129" t="s">
        <v>1490</v>
      </c>
      <c r="AP225" s="101"/>
      <c r="AQ225" s="101"/>
      <c r="AR225" s="101"/>
      <c r="AS225" s="31"/>
      <c r="AT225" s="129" t="s">
        <v>725</v>
      </c>
      <c r="AU225" s="101"/>
      <c r="AV225" s="101"/>
      <c r="AW225" s="101"/>
      <c r="AX225" s="31"/>
      <c r="AY225" s="22" t="s">
        <v>569</v>
      </c>
      <c r="AZ225" s="31"/>
      <c r="BA225" s="22" t="s">
        <v>1493</v>
      </c>
      <c r="BB225" s="31"/>
      <c r="BC225" s="22" t="s">
        <v>264</v>
      </c>
      <c r="BD225" s="35"/>
      <c r="BE225" s="96" t="s">
        <v>1031</v>
      </c>
      <c r="BF225" s="31"/>
      <c r="BG225" s="22" t="s">
        <v>779</v>
      </c>
      <c r="BH225" s="97">
        <f t="shared" si="102"/>
        <v>36</v>
      </c>
    </row>
    <row r="226" spans="1:62" ht="45.75" thickBot="1" x14ac:dyDescent="0.3">
      <c r="A226" s="406"/>
      <c r="B226" s="409"/>
      <c r="C226" s="22" t="s">
        <v>775</v>
      </c>
      <c r="D226" s="310"/>
      <c r="E226" s="22" t="s">
        <v>555</v>
      </c>
      <c r="F226" s="31"/>
      <c r="G226" s="109" t="s">
        <v>322</v>
      </c>
      <c r="H226" s="307"/>
      <c r="I226" s="209" t="s">
        <v>571</v>
      </c>
      <c r="J226" s="210"/>
      <c r="K226" s="22" t="s">
        <v>572</v>
      </c>
      <c r="L226" s="25"/>
      <c r="M226" s="109" t="s">
        <v>679</v>
      </c>
      <c r="N226" s="31"/>
      <c r="O226" s="109" t="s">
        <v>464</v>
      </c>
      <c r="P226" s="25"/>
      <c r="Q226" s="109" t="s">
        <v>677</v>
      </c>
      <c r="R226" s="25"/>
      <c r="S226" s="22" t="s">
        <v>686</v>
      </c>
      <c r="T226" s="31"/>
      <c r="U226" s="108" t="s">
        <v>566</v>
      </c>
      <c r="V226" s="28"/>
      <c r="W226" s="109" t="s">
        <v>688</v>
      </c>
      <c r="X226" s="31"/>
      <c r="Y226" s="108" t="s">
        <v>574</v>
      </c>
      <c r="Z226" s="28"/>
      <c r="AA226" s="109" t="s">
        <v>689</v>
      </c>
      <c r="AB226" s="31"/>
      <c r="AC226" s="29" t="s">
        <v>1175</v>
      </c>
      <c r="AD226" s="101"/>
      <c r="AE226" s="126"/>
      <c r="AF226" s="127"/>
      <c r="AG226" s="29" t="s">
        <v>696</v>
      </c>
      <c r="AH226" s="101"/>
      <c r="AI226" s="22" t="s">
        <v>699</v>
      </c>
      <c r="AJ226" s="31"/>
      <c r="AK226" s="22" t="s">
        <v>702</v>
      </c>
      <c r="AL226" s="31"/>
      <c r="AM226" s="22" t="s">
        <v>705</v>
      </c>
      <c r="AN226" s="31"/>
      <c r="AO226" s="129" t="s">
        <v>1491</v>
      </c>
      <c r="AP226" s="101"/>
      <c r="AQ226" s="101"/>
      <c r="AR226" s="101"/>
      <c r="AS226" s="31"/>
      <c r="AT226" s="126"/>
      <c r="AU226" s="22" t="s">
        <v>560</v>
      </c>
      <c r="AV226" s="31"/>
      <c r="AW226" s="22" t="s">
        <v>568</v>
      </c>
      <c r="AX226" s="31"/>
      <c r="AY226" s="96"/>
      <c r="AZ226" s="107"/>
      <c r="BA226" s="22" t="s">
        <v>1494</v>
      </c>
      <c r="BB226" s="31"/>
      <c r="BC226" s="128" t="s">
        <v>706</v>
      </c>
      <c r="BD226" s="98" t="str">
        <f t="shared" ref="BD226" si="123">IF(BD225=0,"ASS",+BD224/BD225)</f>
        <v>ASS</v>
      </c>
      <c r="BE226" s="96" t="s">
        <v>713</v>
      </c>
      <c r="BF226" s="31"/>
      <c r="BG226" s="22" t="s">
        <v>780</v>
      </c>
      <c r="BH226" s="97">
        <f>VLOOKUP(B224,'1. Elenco_edifici_ED'!$A:$S,15,FALSE)</f>
        <v>16</v>
      </c>
    </row>
    <row r="227" spans="1:62" ht="3.75" customHeight="1" x14ac:dyDescent="0.25">
      <c r="A227" s="193"/>
      <c r="B227" s="155"/>
      <c r="C227" s="77"/>
      <c r="D227" s="156"/>
      <c r="E227" s="77"/>
      <c r="F227" s="77"/>
      <c r="G227" s="77"/>
      <c r="H227" s="77"/>
      <c r="I227" s="77"/>
      <c r="J227" s="77"/>
      <c r="K227" s="77"/>
      <c r="L227" s="77"/>
      <c r="M227" s="77"/>
      <c r="N227" s="77"/>
      <c r="O227" s="77"/>
      <c r="P227" s="77"/>
      <c r="Q227" s="77"/>
      <c r="R227" s="77"/>
      <c r="S227" s="77"/>
      <c r="T227" s="77"/>
      <c r="U227" s="77"/>
      <c r="V227" s="77"/>
      <c r="W227" s="77"/>
      <c r="X227" s="77"/>
      <c r="Y227" s="77"/>
      <c r="Z227" s="77"/>
      <c r="AA227" s="77"/>
      <c r="AB227" s="77"/>
      <c r="AC227" s="77"/>
      <c r="AD227" s="77"/>
      <c r="AE227" s="77"/>
      <c r="AF227" s="77"/>
      <c r="AG227" s="77"/>
      <c r="AH227" s="77"/>
      <c r="AI227" s="77"/>
      <c r="AJ227" s="77"/>
      <c r="AK227" s="77"/>
      <c r="AL227" s="77"/>
      <c r="AM227" s="77"/>
      <c r="AN227" s="77"/>
      <c r="AO227" s="77"/>
      <c r="AP227" s="77"/>
      <c r="AQ227" s="77"/>
      <c r="AR227" s="77"/>
      <c r="AS227" s="77"/>
      <c r="AT227" s="77"/>
      <c r="AU227" s="77"/>
      <c r="AV227" s="77"/>
      <c r="AW227" s="77"/>
      <c r="AX227" s="77"/>
      <c r="AY227" s="77"/>
      <c r="AZ227" s="77"/>
      <c r="BA227" s="77"/>
      <c r="BB227" s="77"/>
      <c r="BC227" s="157"/>
      <c r="BD227" s="311"/>
      <c r="BE227" s="77"/>
      <c r="BF227" s="77"/>
      <c r="BG227" s="77"/>
      <c r="BH227" s="77"/>
    </row>
    <row r="228" spans="1:62" ht="3.75" customHeight="1" x14ac:dyDescent="0.25">
      <c r="A228" s="193"/>
      <c r="B228" s="155"/>
      <c r="C228" s="77"/>
      <c r="D228" s="156"/>
      <c r="E228" s="77"/>
      <c r="F228" s="77"/>
      <c r="G228" s="77"/>
      <c r="H228" s="77"/>
      <c r="I228" s="77"/>
      <c r="J228" s="77"/>
      <c r="K228" s="77"/>
      <c r="L228" s="77"/>
      <c r="M228" s="77"/>
      <c r="N228" s="77"/>
      <c r="O228" s="77"/>
      <c r="P228" s="77"/>
      <c r="Q228" s="77"/>
      <c r="R228" s="77"/>
      <c r="S228" s="77"/>
      <c r="T228" s="77"/>
      <c r="U228" s="77"/>
      <c r="V228" s="77"/>
      <c r="W228" s="77"/>
      <c r="X228" s="77"/>
      <c r="Y228" s="77"/>
      <c r="Z228" s="77"/>
      <c r="AA228" s="77"/>
      <c r="AB228" s="77"/>
      <c r="AC228" s="77"/>
      <c r="AD228" s="77"/>
      <c r="AE228" s="77"/>
      <c r="AF228" s="77"/>
      <c r="AG228" s="77"/>
      <c r="AH228" s="77"/>
      <c r="AI228" s="77"/>
      <c r="AJ228" s="77"/>
      <c r="AK228" s="77"/>
      <c r="AL228" s="77"/>
      <c r="AM228" s="77"/>
      <c r="AN228" s="77"/>
      <c r="AO228" s="77"/>
      <c r="AP228" s="77"/>
      <c r="AQ228" s="77"/>
      <c r="AR228" s="77"/>
      <c r="AS228" s="77"/>
      <c r="AT228" s="77"/>
      <c r="AU228" s="77"/>
      <c r="AV228" s="77"/>
      <c r="AW228" s="77"/>
      <c r="AX228" s="77"/>
      <c r="AY228" s="77"/>
      <c r="AZ228" s="77"/>
      <c r="BA228" s="77"/>
      <c r="BB228" s="77"/>
      <c r="BC228" s="157"/>
      <c r="BD228" s="311"/>
      <c r="BE228" s="77"/>
      <c r="BF228" s="77"/>
      <c r="BG228" s="77"/>
      <c r="BH228" s="77"/>
    </row>
    <row r="229" spans="1:62" ht="3.75" customHeight="1" collapsed="1" thickBot="1" x14ac:dyDescent="0.3">
      <c r="A229" s="194"/>
      <c r="B229" s="77"/>
      <c r="C229" s="77"/>
      <c r="D229" s="77"/>
      <c r="E229" s="77"/>
      <c r="F229" s="77"/>
      <c r="G229" s="77"/>
      <c r="H229" s="77"/>
      <c r="I229" s="77"/>
      <c r="J229" s="77"/>
      <c r="K229" s="77"/>
      <c r="L229" s="77"/>
      <c r="M229" s="77"/>
      <c r="N229" s="77"/>
      <c r="O229" s="77"/>
      <c r="P229" s="77"/>
      <c r="Q229" s="77"/>
      <c r="R229" s="77"/>
      <c r="S229" s="77"/>
      <c r="T229" s="77"/>
      <c r="U229" s="77"/>
      <c r="V229" s="77"/>
      <c r="W229" s="77"/>
      <c r="X229" s="77"/>
      <c r="Y229" s="77"/>
      <c r="Z229" s="77"/>
      <c r="AA229" s="77"/>
      <c r="AB229" s="77"/>
      <c r="AC229" s="77"/>
      <c r="AD229" s="77"/>
      <c r="AE229" s="77"/>
      <c r="AF229" s="77"/>
      <c r="AG229" s="77"/>
      <c r="AH229" s="77"/>
      <c r="AI229" s="77"/>
      <c r="AJ229" s="77"/>
      <c r="AK229" s="77"/>
      <c r="AL229" s="77"/>
      <c r="AM229" s="77"/>
      <c r="AN229" s="77"/>
      <c r="AO229" s="77"/>
      <c r="AP229" s="77"/>
      <c r="AQ229" s="77"/>
      <c r="AR229" s="77"/>
      <c r="AS229" s="77"/>
      <c r="AT229" s="77"/>
      <c r="AU229" s="77"/>
      <c r="AV229" s="77"/>
      <c r="AW229" s="77"/>
      <c r="AX229" s="77"/>
      <c r="AY229" s="77"/>
      <c r="AZ229" s="77"/>
      <c r="BA229" s="77"/>
      <c r="BB229" s="77"/>
      <c r="BC229" s="77"/>
      <c r="BD229" s="311"/>
      <c r="BE229" s="77"/>
      <c r="BF229" s="77"/>
      <c r="BG229" s="77"/>
      <c r="BH229" s="77"/>
    </row>
    <row r="230" spans="1:62" ht="60.75" thickBot="1" x14ac:dyDescent="0.3">
      <c r="A230" s="404" t="str">
        <f t="shared" ref="A230" si="124">CONCATENATE("IE_",RIGHT(B230,4),"_",D232)</f>
        <v>IE_B150_</v>
      </c>
      <c r="B230" s="407" t="str">
        <f t="shared" ref="B230" si="125">+B224</f>
        <v>PE_B150</v>
      </c>
      <c r="C230" s="22" t="s">
        <v>270</v>
      </c>
      <c r="D230" s="31"/>
      <c r="E230" s="22" t="s">
        <v>554</v>
      </c>
      <c r="F230" s="97" t="s">
        <v>467</v>
      </c>
      <c r="G230" s="109" t="s">
        <v>563</v>
      </c>
      <c r="H230" s="32"/>
      <c r="I230" s="22" t="s">
        <v>564</v>
      </c>
      <c r="J230" s="31"/>
      <c r="K230" s="22" t="s">
        <v>556</v>
      </c>
      <c r="L230" s="25"/>
      <c r="M230" s="109" t="s">
        <v>557</v>
      </c>
      <c r="N230" s="25"/>
      <c r="O230" s="22" t="s">
        <v>680</v>
      </c>
      <c r="P230" s="31"/>
      <c r="Q230" s="22" t="s">
        <v>682</v>
      </c>
      <c r="R230" s="31"/>
      <c r="S230" s="22" t="s">
        <v>684</v>
      </c>
      <c r="T230" s="31"/>
      <c r="U230" s="108" t="s">
        <v>558</v>
      </c>
      <c r="V230" s="28"/>
      <c r="W230" s="109" t="s">
        <v>687</v>
      </c>
      <c r="X230" s="31"/>
      <c r="Y230" s="108" t="s">
        <v>559</v>
      </c>
      <c r="Z230" s="28"/>
      <c r="AA230" s="109" t="s">
        <v>575</v>
      </c>
      <c r="AB230" s="25"/>
      <c r="AC230" s="106" t="s">
        <v>690</v>
      </c>
      <c r="AD230" s="28"/>
      <c r="AE230" s="22" t="s">
        <v>1176</v>
      </c>
      <c r="AF230" s="31"/>
      <c r="AG230" s="29" t="s">
        <v>694</v>
      </c>
      <c r="AH230" s="101"/>
      <c r="AI230" s="22" t="s">
        <v>697</v>
      </c>
      <c r="AJ230" s="31"/>
      <c r="AK230" s="22" t="s">
        <v>700</v>
      </c>
      <c r="AL230" s="31"/>
      <c r="AM230" s="22" t="s">
        <v>703</v>
      </c>
      <c r="AN230" s="31"/>
      <c r="AO230" s="154"/>
      <c r="AP230" s="158" t="s">
        <v>720</v>
      </c>
      <c r="AQ230" s="158" t="s">
        <v>721</v>
      </c>
      <c r="AR230" s="158" t="s">
        <v>722</v>
      </c>
      <c r="AS230" s="159" t="s">
        <v>723</v>
      </c>
      <c r="AT230" s="234"/>
      <c r="AU230" s="158" t="s">
        <v>720</v>
      </c>
      <c r="AV230" s="158" t="s">
        <v>721</v>
      </c>
      <c r="AW230" s="158" t="s">
        <v>722</v>
      </c>
      <c r="AX230" s="159" t="s">
        <v>723</v>
      </c>
      <c r="AY230" s="22" t="s">
        <v>561</v>
      </c>
      <c r="AZ230" s="31"/>
      <c r="BA230" s="22" t="s">
        <v>1492</v>
      </c>
      <c r="BB230" s="31"/>
      <c r="BC230" s="22" t="s">
        <v>562</v>
      </c>
      <c r="BD230" s="98">
        <f t="shared" ref="BD230" si="126">+AD231+AD232+AF230+AF231+AV232+AX232+AZ231+AZ230+BB230+BB231+BB232</f>
        <v>0</v>
      </c>
      <c r="BE230" s="96" t="s">
        <v>712</v>
      </c>
      <c r="BF230" s="25"/>
      <c r="BG230" s="106" t="s">
        <v>714</v>
      </c>
      <c r="BH230" s="25"/>
      <c r="BI230" s="22" t="s">
        <v>672</v>
      </c>
      <c r="BJ230" s="97">
        <f>+J231</f>
        <v>0</v>
      </c>
    </row>
    <row r="231" spans="1:62" ht="60.75" thickBot="1" x14ac:dyDescent="0.3">
      <c r="A231" s="405"/>
      <c r="B231" s="408"/>
      <c r="C231" s="22" t="s">
        <v>271</v>
      </c>
      <c r="D231" s="31"/>
      <c r="E231" s="22" t="s">
        <v>443</v>
      </c>
      <c r="F231" s="25"/>
      <c r="G231" s="109" t="s">
        <v>570</v>
      </c>
      <c r="H231" s="32"/>
      <c r="I231" s="22" t="s">
        <v>672</v>
      </c>
      <c r="J231" s="31"/>
      <c r="K231" s="22" t="s">
        <v>565</v>
      </c>
      <c r="L231" s="25"/>
      <c r="M231" s="109" t="s">
        <v>678</v>
      </c>
      <c r="N231" s="25"/>
      <c r="O231" s="22" t="s">
        <v>681</v>
      </c>
      <c r="P231" s="31"/>
      <c r="Q231" s="22" t="s">
        <v>683</v>
      </c>
      <c r="R231" s="31"/>
      <c r="S231" s="109" t="s">
        <v>576</v>
      </c>
      <c r="T231" s="25"/>
      <c r="U231" s="108" t="s">
        <v>685</v>
      </c>
      <c r="V231" s="101"/>
      <c r="W231" s="109" t="s">
        <v>573</v>
      </c>
      <c r="X231" s="25"/>
      <c r="Y231" s="108" t="s">
        <v>567</v>
      </c>
      <c r="Z231" s="28"/>
      <c r="AA231" s="109" t="s">
        <v>577</v>
      </c>
      <c r="AB231" s="25"/>
      <c r="AC231" s="29" t="s">
        <v>1174</v>
      </c>
      <c r="AD231" s="101"/>
      <c r="AE231" s="22" t="s">
        <v>1177</v>
      </c>
      <c r="AF231" s="31"/>
      <c r="AG231" s="29" t="s">
        <v>695</v>
      </c>
      <c r="AH231" s="101"/>
      <c r="AI231" s="22" t="s">
        <v>698</v>
      </c>
      <c r="AJ231" s="31"/>
      <c r="AK231" s="22" t="s">
        <v>701</v>
      </c>
      <c r="AL231" s="31"/>
      <c r="AM231" s="22" t="s">
        <v>704</v>
      </c>
      <c r="AN231" s="31"/>
      <c r="AO231" s="129" t="s">
        <v>1490</v>
      </c>
      <c r="AP231" s="101"/>
      <c r="AQ231" s="101"/>
      <c r="AR231" s="101"/>
      <c r="AS231" s="31"/>
      <c r="AT231" s="129" t="s">
        <v>725</v>
      </c>
      <c r="AU231" s="101"/>
      <c r="AV231" s="101"/>
      <c r="AW231" s="101"/>
      <c r="AX231" s="31"/>
      <c r="AY231" s="22" t="s">
        <v>569</v>
      </c>
      <c r="AZ231" s="31"/>
      <c r="BA231" s="22" t="s">
        <v>1493</v>
      </c>
      <c r="BB231" s="31"/>
      <c r="BC231" s="22" t="s">
        <v>264</v>
      </c>
      <c r="BD231" s="35"/>
      <c r="BE231" s="96" t="s">
        <v>1031</v>
      </c>
      <c r="BF231" s="31"/>
      <c r="BG231" s="22" t="s">
        <v>779</v>
      </c>
      <c r="BH231" s="97">
        <f t="shared" si="102"/>
        <v>37</v>
      </c>
    </row>
    <row r="232" spans="1:62" ht="45.75" thickBot="1" x14ac:dyDescent="0.3">
      <c r="A232" s="406"/>
      <c r="B232" s="409"/>
      <c r="C232" s="22" t="s">
        <v>775</v>
      </c>
      <c r="D232" s="310"/>
      <c r="E232" s="22" t="s">
        <v>555</v>
      </c>
      <c r="F232" s="31"/>
      <c r="G232" s="109" t="s">
        <v>322</v>
      </c>
      <c r="H232" s="307"/>
      <c r="I232" s="209" t="s">
        <v>571</v>
      </c>
      <c r="J232" s="210"/>
      <c r="K232" s="22" t="s">
        <v>572</v>
      </c>
      <c r="L232" s="25"/>
      <c r="M232" s="109" t="s">
        <v>679</v>
      </c>
      <c r="N232" s="31"/>
      <c r="O232" s="109" t="s">
        <v>464</v>
      </c>
      <c r="P232" s="25"/>
      <c r="Q232" s="109" t="s">
        <v>677</v>
      </c>
      <c r="R232" s="25"/>
      <c r="S232" s="22" t="s">
        <v>686</v>
      </c>
      <c r="T232" s="31"/>
      <c r="U232" s="108" t="s">
        <v>566</v>
      </c>
      <c r="V232" s="28"/>
      <c r="W232" s="109" t="s">
        <v>688</v>
      </c>
      <c r="X232" s="31"/>
      <c r="Y232" s="108" t="s">
        <v>574</v>
      </c>
      <c r="Z232" s="28"/>
      <c r="AA232" s="109" t="s">
        <v>689</v>
      </c>
      <c r="AB232" s="31"/>
      <c r="AC232" s="29" t="s">
        <v>1175</v>
      </c>
      <c r="AD232" s="101"/>
      <c r="AE232" s="126"/>
      <c r="AF232" s="127"/>
      <c r="AG232" s="29" t="s">
        <v>696</v>
      </c>
      <c r="AH232" s="101"/>
      <c r="AI232" s="22" t="s">
        <v>699</v>
      </c>
      <c r="AJ232" s="31"/>
      <c r="AK232" s="22" t="s">
        <v>702</v>
      </c>
      <c r="AL232" s="31"/>
      <c r="AM232" s="22" t="s">
        <v>705</v>
      </c>
      <c r="AN232" s="31"/>
      <c r="AO232" s="129" t="s">
        <v>1491</v>
      </c>
      <c r="AP232" s="101"/>
      <c r="AQ232" s="101"/>
      <c r="AR232" s="101"/>
      <c r="AS232" s="31"/>
      <c r="AT232" s="126"/>
      <c r="AU232" s="22" t="s">
        <v>560</v>
      </c>
      <c r="AV232" s="31"/>
      <c r="AW232" s="22" t="s">
        <v>568</v>
      </c>
      <c r="AX232" s="31"/>
      <c r="AY232" s="96"/>
      <c r="AZ232" s="107"/>
      <c r="BA232" s="22" t="s">
        <v>1494</v>
      </c>
      <c r="BB232" s="31"/>
      <c r="BC232" s="128" t="s">
        <v>706</v>
      </c>
      <c r="BD232" s="98" t="str">
        <f t="shared" ref="BD232" si="127">IF(BD231=0,"ASS",+BD230/BD231)</f>
        <v>ASS</v>
      </c>
      <c r="BE232" s="96" t="s">
        <v>713</v>
      </c>
      <c r="BF232" s="31"/>
      <c r="BG232" s="22" t="s">
        <v>780</v>
      </c>
      <c r="BH232" s="97">
        <f>VLOOKUP(B230,'1. Elenco_edifici_ED'!$A:$S,15,FALSE)</f>
        <v>16</v>
      </c>
    </row>
    <row r="233" spans="1:62" ht="3.75" customHeight="1" x14ac:dyDescent="0.25">
      <c r="A233" s="193"/>
      <c r="B233" s="155"/>
      <c r="C233" s="77"/>
      <c r="D233" s="156"/>
      <c r="E233" s="77"/>
      <c r="F233" s="77"/>
      <c r="G233" s="77"/>
      <c r="H233" s="77"/>
      <c r="I233" s="77"/>
      <c r="J233" s="77"/>
      <c r="K233" s="77"/>
      <c r="L233" s="77"/>
      <c r="M233" s="77"/>
      <c r="N233" s="77"/>
      <c r="O233" s="77"/>
      <c r="P233" s="77"/>
      <c r="Q233" s="77"/>
      <c r="R233" s="77"/>
      <c r="S233" s="77"/>
      <c r="T233" s="77"/>
      <c r="U233" s="77"/>
      <c r="V233" s="77"/>
      <c r="W233" s="77"/>
      <c r="X233" s="77"/>
      <c r="Y233" s="77"/>
      <c r="Z233" s="77"/>
      <c r="AA233" s="77"/>
      <c r="AB233" s="77"/>
      <c r="AC233" s="77"/>
      <c r="AD233" s="77"/>
      <c r="AE233" s="77"/>
      <c r="AF233" s="77"/>
      <c r="AG233" s="77"/>
      <c r="AH233" s="77"/>
      <c r="AI233" s="77"/>
      <c r="AJ233" s="77"/>
      <c r="AK233" s="77"/>
      <c r="AL233" s="77"/>
      <c r="AM233" s="77"/>
      <c r="AN233" s="77"/>
      <c r="AO233" s="77"/>
      <c r="AP233" s="77"/>
      <c r="AQ233" s="77"/>
      <c r="AR233" s="77"/>
      <c r="AS233" s="77"/>
      <c r="AT233" s="77"/>
      <c r="AU233" s="77"/>
      <c r="AV233" s="77"/>
      <c r="AW233" s="77"/>
      <c r="AX233" s="77"/>
      <c r="AY233" s="77"/>
      <c r="AZ233" s="77"/>
      <c r="BA233" s="77"/>
      <c r="BB233" s="77"/>
      <c r="BC233" s="157"/>
      <c r="BD233" s="311"/>
      <c r="BE233" s="77"/>
      <c r="BF233" s="77"/>
      <c r="BG233" s="77"/>
      <c r="BH233" s="77"/>
    </row>
    <row r="234" spans="1:62" ht="3.75" customHeight="1" x14ac:dyDescent="0.25">
      <c r="A234" s="193"/>
      <c r="B234" s="155"/>
      <c r="C234" s="77"/>
      <c r="D234" s="156"/>
      <c r="E234" s="77"/>
      <c r="F234" s="77"/>
      <c r="G234" s="77"/>
      <c r="H234" s="77"/>
      <c r="I234" s="77"/>
      <c r="J234" s="77"/>
      <c r="K234" s="77"/>
      <c r="L234" s="77"/>
      <c r="M234" s="77"/>
      <c r="N234" s="77"/>
      <c r="O234" s="77"/>
      <c r="P234" s="77"/>
      <c r="Q234" s="77"/>
      <c r="R234" s="77"/>
      <c r="S234" s="77"/>
      <c r="T234" s="77"/>
      <c r="U234" s="77"/>
      <c r="V234" s="77"/>
      <c r="W234" s="77"/>
      <c r="X234" s="77"/>
      <c r="Y234" s="77"/>
      <c r="Z234" s="77"/>
      <c r="AA234" s="77"/>
      <c r="AB234" s="77"/>
      <c r="AC234" s="77"/>
      <c r="AD234" s="77"/>
      <c r="AE234" s="77"/>
      <c r="AF234" s="77"/>
      <c r="AG234" s="77"/>
      <c r="AH234" s="77"/>
      <c r="AI234" s="77"/>
      <c r="AJ234" s="77"/>
      <c r="AK234" s="77"/>
      <c r="AL234" s="77"/>
      <c r="AM234" s="77"/>
      <c r="AN234" s="77"/>
      <c r="AO234" s="77"/>
      <c r="AP234" s="77"/>
      <c r="AQ234" s="77"/>
      <c r="AR234" s="77"/>
      <c r="AS234" s="77"/>
      <c r="AT234" s="77"/>
      <c r="AU234" s="77"/>
      <c r="AV234" s="77"/>
      <c r="AW234" s="77"/>
      <c r="AX234" s="77"/>
      <c r="AY234" s="77"/>
      <c r="AZ234" s="77"/>
      <c r="BA234" s="77"/>
      <c r="BB234" s="77"/>
      <c r="BC234" s="157"/>
      <c r="BD234" s="311"/>
      <c r="BE234" s="77"/>
      <c r="BF234" s="77"/>
      <c r="BG234" s="77"/>
      <c r="BH234" s="77"/>
    </row>
    <row r="235" spans="1:62" ht="3.75" customHeight="1" collapsed="1" thickBot="1" x14ac:dyDescent="0.3">
      <c r="A235" s="194"/>
      <c r="B235" s="77"/>
      <c r="C235" s="77"/>
      <c r="D235" s="77"/>
      <c r="E235" s="77"/>
      <c r="F235" s="77"/>
      <c r="G235" s="77"/>
      <c r="H235" s="77"/>
      <c r="I235" s="77"/>
      <c r="J235" s="77"/>
      <c r="K235" s="77"/>
      <c r="L235" s="77"/>
      <c r="M235" s="77"/>
      <c r="N235" s="77"/>
      <c r="O235" s="77"/>
      <c r="P235" s="77"/>
      <c r="Q235" s="77"/>
      <c r="R235" s="77"/>
      <c r="S235" s="77"/>
      <c r="T235" s="77"/>
      <c r="U235" s="77"/>
      <c r="V235" s="77"/>
      <c r="W235" s="77"/>
      <c r="X235" s="77"/>
      <c r="Y235" s="77"/>
      <c r="Z235" s="77"/>
      <c r="AA235" s="77"/>
      <c r="AB235" s="77"/>
      <c r="AC235" s="77"/>
      <c r="AD235" s="77"/>
      <c r="AE235" s="77"/>
      <c r="AF235" s="77"/>
      <c r="AG235" s="77"/>
      <c r="AH235" s="77"/>
      <c r="AI235" s="77"/>
      <c r="AJ235" s="77"/>
      <c r="AK235" s="77"/>
      <c r="AL235" s="77"/>
      <c r="AM235" s="77"/>
      <c r="AN235" s="77"/>
      <c r="AO235" s="77"/>
      <c r="AP235" s="77"/>
      <c r="AQ235" s="77"/>
      <c r="AR235" s="77"/>
      <c r="AS235" s="77"/>
      <c r="AT235" s="77"/>
      <c r="AU235" s="77"/>
      <c r="AV235" s="77"/>
      <c r="AW235" s="77"/>
      <c r="AX235" s="77"/>
      <c r="AY235" s="77"/>
      <c r="AZ235" s="77"/>
      <c r="BA235" s="77"/>
      <c r="BB235" s="77"/>
      <c r="BC235" s="77"/>
      <c r="BD235" s="311"/>
      <c r="BE235" s="77"/>
      <c r="BF235" s="77"/>
      <c r="BG235" s="77"/>
      <c r="BH235" s="77"/>
    </row>
    <row r="236" spans="1:62" ht="60.75" thickBot="1" x14ac:dyDescent="0.3">
      <c r="A236" s="404" t="str">
        <f t="shared" ref="A236" si="128">CONCATENATE("IE_",RIGHT(B236,4),"_",D238)</f>
        <v>IE_B150_</v>
      </c>
      <c r="B236" s="407" t="str">
        <f t="shared" ref="B236" si="129">+B230</f>
        <v>PE_B150</v>
      </c>
      <c r="C236" s="22" t="s">
        <v>270</v>
      </c>
      <c r="D236" s="31"/>
      <c r="E236" s="22" t="s">
        <v>554</v>
      </c>
      <c r="F236" s="97" t="s">
        <v>467</v>
      </c>
      <c r="G236" s="109" t="s">
        <v>563</v>
      </c>
      <c r="H236" s="32"/>
      <c r="I236" s="22" t="s">
        <v>564</v>
      </c>
      <c r="J236" s="31"/>
      <c r="K236" s="22" t="s">
        <v>556</v>
      </c>
      <c r="L236" s="25"/>
      <c r="M236" s="109" t="s">
        <v>557</v>
      </c>
      <c r="N236" s="25"/>
      <c r="O236" s="22" t="s">
        <v>680</v>
      </c>
      <c r="P236" s="31"/>
      <c r="Q236" s="22" t="s">
        <v>682</v>
      </c>
      <c r="R236" s="31"/>
      <c r="S236" s="22" t="s">
        <v>684</v>
      </c>
      <c r="T236" s="31"/>
      <c r="U236" s="108" t="s">
        <v>558</v>
      </c>
      <c r="V236" s="28"/>
      <c r="W236" s="109" t="s">
        <v>687</v>
      </c>
      <c r="X236" s="31"/>
      <c r="Y236" s="108" t="s">
        <v>559</v>
      </c>
      <c r="Z236" s="28"/>
      <c r="AA236" s="109" t="s">
        <v>575</v>
      </c>
      <c r="AB236" s="25"/>
      <c r="AC236" s="106" t="s">
        <v>690</v>
      </c>
      <c r="AD236" s="28"/>
      <c r="AE236" s="22" t="s">
        <v>1176</v>
      </c>
      <c r="AF236" s="31"/>
      <c r="AG236" s="29" t="s">
        <v>694</v>
      </c>
      <c r="AH236" s="101"/>
      <c r="AI236" s="22" t="s">
        <v>697</v>
      </c>
      <c r="AJ236" s="31"/>
      <c r="AK236" s="22" t="s">
        <v>700</v>
      </c>
      <c r="AL236" s="31"/>
      <c r="AM236" s="22" t="s">
        <v>703</v>
      </c>
      <c r="AN236" s="31"/>
      <c r="AO236" s="154"/>
      <c r="AP236" s="158" t="s">
        <v>720</v>
      </c>
      <c r="AQ236" s="158" t="s">
        <v>721</v>
      </c>
      <c r="AR236" s="158" t="s">
        <v>722</v>
      </c>
      <c r="AS236" s="159" t="s">
        <v>723</v>
      </c>
      <c r="AT236" s="234"/>
      <c r="AU236" s="158" t="s">
        <v>720</v>
      </c>
      <c r="AV236" s="158" t="s">
        <v>721</v>
      </c>
      <c r="AW236" s="158" t="s">
        <v>722</v>
      </c>
      <c r="AX236" s="159" t="s">
        <v>723</v>
      </c>
      <c r="AY236" s="22" t="s">
        <v>561</v>
      </c>
      <c r="AZ236" s="31"/>
      <c r="BA236" s="22" t="s">
        <v>1492</v>
      </c>
      <c r="BB236" s="31"/>
      <c r="BC236" s="22" t="s">
        <v>562</v>
      </c>
      <c r="BD236" s="98">
        <f t="shared" ref="BD236" si="130">+AD237+AD238+AF236+AF237+AV238+AX238+AZ237+AZ236+BB236+BB237+BB238</f>
        <v>0</v>
      </c>
      <c r="BE236" s="96" t="s">
        <v>712</v>
      </c>
      <c r="BF236" s="25"/>
      <c r="BG236" s="106" t="s">
        <v>714</v>
      </c>
      <c r="BH236" s="25"/>
      <c r="BI236" s="22" t="s">
        <v>672</v>
      </c>
      <c r="BJ236" s="97">
        <f>+J237</f>
        <v>0</v>
      </c>
    </row>
    <row r="237" spans="1:62" ht="60.75" thickBot="1" x14ac:dyDescent="0.3">
      <c r="A237" s="405"/>
      <c r="B237" s="408"/>
      <c r="C237" s="22" t="s">
        <v>271</v>
      </c>
      <c r="D237" s="31"/>
      <c r="E237" s="22" t="s">
        <v>443</v>
      </c>
      <c r="F237" s="25"/>
      <c r="G237" s="109" t="s">
        <v>570</v>
      </c>
      <c r="H237" s="32"/>
      <c r="I237" s="22" t="s">
        <v>672</v>
      </c>
      <c r="J237" s="31"/>
      <c r="K237" s="22" t="s">
        <v>565</v>
      </c>
      <c r="L237" s="25"/>
      <c r="M237" s="109" t="s">
        <v>678</v>
      </c>
      <c r="N237" s="25"/>
      <c r="O237" s="22" t="s">
        <v>681</v>
      </c>
      <c r="P237" s="31"/>
      <c r="Q237" s="22" t="s">
        <v>683</v>
      </c>
      <c r="R237" s="31"/>
      <c r="S237" s="109" t="s">
        <v>576</v>
      </c>
      <c r="T237" s="25"/>
      <c r="U237" s="108" t="s">
        <v>685</v>
      </c>
      <c r="V237" s="101"/>
      <c r="W237" s="109" t="s">
        <v>573</v>
      </c>
      <c r="X237" s="25"/>
      <c r="Y237" s="108" t="s">
        <v>567</v>
      </c>
      <c r="Z237" s="28"/>
      <c r="AA237" s="109" t="s">
        <v>577</v>
      </c>
      <c r="AB237" s="25"/>
      <c r="AC237" s="29" t="s">
        <v>1174</v>
      </c>
      <c r="AD237" s="101"/>
      <c r="AE237" s="22" t="s">
        <v>1177</v>
      </c>
      <c r="AF237" s="31"/>
      <c r="AG237" s="29" t="s">
        <v>695</v>
      </c>
      <c r="AH237" s="101"/>
      <c r="AI237" s="22" t="s">
        <v>698</v>
      </c>
      <c r="AJ237" s="31"/>
      <c r="AK237" s="22" t="s">
        <v>701</v>
      </c>
      <c r="AL237" s="31"/>
      <c r="AM237" s="22" t="s">
        <v>704</v>
      </c>
      <c r="AN237" s="31"/>
      <c r="AO237" s="129" t="s">
        <v>1490</v>
      </c>
      <c r="AP237" s="101"/>
      <c r="AQ237" s="101"/>
      <c r="AR237" s="101"/>
      <c r="AS237" s="31"/>
      <c r="AT237" s="129" t="s">
        <v>725</v>
      </c>
      <c r="AU237" s="101"/>
      <c r="AV237" s="101"/>
      <c r="AW237" s="101"/>
      <c r="AX237" s="31"/>
      <c r="AY237" s="22" t="s">
        <v>569</v>
      </c>
      <c r="AZ237" s="31"/>
      <c r="BA237" s="22" t="s">
        <v>1493</v>
      </c>
      <c r="BB237" s="31"/>
      <c r="BC237" s="22" t="s">
        <v>264</v>
      </c>
      <c r="BD237" s="35"/>
      <c r="BE237" s="96" t="s">
        <v>1031</v>
      </c>
      <c r="BF237" s="31"/>
      <c r="BG237" s="22" t="s">
        <v>779</v>
      </c>
      <c r="BH237" s="97">
        <f t="shared" si="102"/>
        <v>38</v>
      </c>
    </row>
    <row r="238" spans="1:62" ht="45.75" thickBot="1" x14ac:dyDescent="0.3">
      <c r="A238" s="406"/>
      <c r="B238" s="409"/>
      <c r="C238" s="22" t="s">
        <v>775</v>
      </c>
      <c r="D238" s="310"/>
      <c r="E238" s="22" t="s">
        <v>555</v>
      </c>
      <c r="F238" s="31"/>
      <c r="G238" s="109" t="s">
        <v>322</v>
      </c>
      <c r="H238" s="307"/>
      <c r="I238" s="209" t="s">
        <v>571</v>
      </c>
      <c r="J238" s="210"/>
      <c r="K238" s="22" t="s">
        <v>572</v>
      </c>
      <c r="L238" s="25"/>
      <c r="M238" s="109" t="s">
        <v>679</v>
      </c>
      <c r="N238" s="31"/>
      <c r="O238" s="109" t="s">
        <v>464</v>
      </c>
      <c r="P238" s="25"/>
      <c r="Q238" s="109" t="s">
        <v>677</v>
      </c>
      <c r="R238" s="25"/>
      <c r="S238" s="22" t="s">
        <v>686</v>
      </c>
      <c r="T238" s="31"/>
      <c r="U238" s="108" t="s">
        <v>566</v>
      </c>
      <c r="V238" s="28"/>
      <c r="W238" s="109" t="s">
        <v>688</v>
      </c>
      <c r="X238" s="31"/>
      <c r="Y238" s="108" t="s">
        <v>574</v>
      </c>
      <c r="Z238" s="28"/>
      <c r="AA238" s="109" t="s">
        <v>689</v>
      </c>
      <c r="AB238" s="31"/>
      <c r="AC238" s="29" t="s">
        <v>1175</v>
      </c>
      <c r="AD238" s="101"/>
      <c r="AE238" s="126"/>
      <c r="AF238" s="127"/>
      <c r="AG238" s="29" t="s">
        <v>696</v>
      </c>
      <c r="AH238" s="101"/>
      <c r="AI238" s="22" t="s">
        <v>699</v>
      </c>
      <c r="AJ238" s="31"/>
      <c r="AK238" s="22" t="s">
        <v>702</v>
      </c>
      <c r="AL238" s="31"/>
      <c r="AM238" s="22" t="s">
        <v>705</v>
      </c>
      <c r="AN238" s="31"/>
      <c r="AO238" s="129" t="s">
        <v>1491</v>
      </c>
      <c r="AP238" s="101"/>
      <c r="AQ238" s="101"/>
      <c r="AR238" s="101"/>
      <c r="AS238" s="31"/>
      <c r="AT238" s="126"/>
      <c r="AU238" s="22" t="s">
        <v>560</v>
      </c>
      <c r="AV238" s="31"/>
      <c r="AW238" s="22" t="s">
        <v>568</v>
      </c>
      <c r="AX238" s="31"/>
      <c r="AY238" s="96"/>
      <c r="AZ238" s="107"/>
      <c r="BA238" s="22" t="s">
        <v>1494</v>
      </c>
      <c r="BB238" s="31"/>
      <c r="BC238" s="128" t="s">
        <v>706</v>
      </c>
      <c r="BD238" s="98" t="str">
        <f t="shared" ref="BD238" si="131">IF(BD237=0,"ASS",+BD236/BD237)</f>
        <v>ASS</v>
      </c>
      <c r="BE238" s="96" t="s">
        <v>713</v>
      </c>
      <c r="BF238" s="31"/>
      <c r="BG238" s="22" t="s">
        <v>780</v>
      </c>
      <c r="BH238" s="97">
        <f>VLOOKUP(B236,'1. Elenco_edifici_ED'!$A:$S,15,FALSE)</f>
        <v>16</v>
      </c>
    </row>
    <row r="239" spans="1:62" ht="3.75" customHeight="1" x14ac:dyDescent="0.25">
      <c r="A239" s="193"/>
      <c r="B239" s="155"/>
      <c r="C239" s="77"/>
      <c r="D239" s="156"/>
      <c r="E239" s="77"/>
      <c r="F239" s="77"/>
      <c r="G239" s="77"/>
      <c r="H239" s="77"/>
      <c r="I239" s="77"/>
      <c r="J239" s="77"/>
      <c r="K239" s="77"/>
      <c r="L239" s="77"/>
      <c r="M239" s="77"/>
      <c r="N239" s="77"/>
      <c r="O239" s="77"/>
      <c r="P239" s="77"/>
      <c r="Q239" s="77"/>
      <c r="R239" s="77"/>
      <c r="S239" s="77"/>
      <c r="T239" s="77"/>
      <c r="U239" s="77"/>
      <c r="V239" s="77"/>
      <c r="W239" s="77"/>
      <c r="X239" s="77"/>
      <c r="Y239" s="77"/>
      <c r="Z239" s="77"/>
      <c r="AA239" s="77"/>
      <c r="AB239" s="77"/>
      <c r="AC239" s="77"/>
      <c r="AD239" s="77"/>
      <c r="AE239" s="77"/>
      <c r="AF239" s="77"/>
      <c r="AG239" s="77"/>
      <c r="AH239" s="77"/>
      <c r="AI239" s="77"/>
      <c r="AJ239" s="77"/>
      <c r="AK239" s="77"/>
      <c r="AL239" s="77"/>
      <c r="AM239" s="77"/>
      <c r="AN239" s="77"/>
      <c r="AO239" s="77"/>
      <c r="AP239" s="77"/>
      <c r="AQ239" s="77"/>
      <c r="AR239" s="77"/>
      <c r="AS239" s="77"/>
      <c r="AT239" s="77"/>
      <c r="AU239" s="77"/>
      <c r="AV239" s="77"/>
      <c r="AW239" s="77"/>
      <c r="AX239" s="77"/>
      <c r="AY239" s="77"/>
      <c r="AZ239" s="77"/>
      <c r="BA239" s="77"/>
      <c r="BB239" s="77"/>
      <c r="BC239" s="157"/>
      <c r="BD239" s="311"/>
      <c r="BE239" s="77"/>
      <c r="BF239" s="77"/>
      <c r="BG239" s="77"/>
      <c r="BH239" s="77"/>
    </row>
    <row r="240" spans="1:62" ht="3.75" customHeight="1" x14ac:dyDescent="0.25">
      <c r="A240" s="193"/>
      <c r="B240" s="155"/>
      <c r="C240" s="77"/>
      <c r="D240" s="156"/>
      <c r="E240" s="77"/>
      <c r="F240" s="77"/>
      <c r="G240" s="77"/>
      <c r="H240" s="77"/>
      <c r="I240" s="77"/>
      <c r="J240" s="77"/>
      <c r="K240" s="77"/>
      <c r="L240" s="77"/>
      <c r="M240" s="77"/>
      <c r="N240" s="77"/>
      <c r="O240" s="77"/>
      <c r="P240" s="77"/>
      <c r="Q240" s="77"/>
      <c r="R240" s="77"/>
      <c r="S240" s="77"/>
      <c r="T240" s="77"/>
      <c r="U240" s="77"/>
      <c r="V240" s="77"/>
      <c r="W240" s="77"/>
      <c r="X240" s="77"/>
      <c r="Y240" s="77"/>
      <c r="Z240" s="77"/>
      <c r="AA240" s="77"/>
      <c r="AB240" s="77"/>
      <c r="AC240" s="77"/>
      <c r="AD240" s="77"/>
      <c r="AE240" s="77"/>
      <c r="AF240" s="77"/>
      <c r="AG240" s="77"/>
      <c r="AH240" s="77"/>
      <c r="AI240" s="77"/>
      <c r="AJ240" s="77"/>
      <c r="AK240" s="77"/>
      <c r="AL240" s="77"/>
      <c r="AM240" s="77"/>
      <c r="AN240" s="77"/>
      <c r="AO240" s="77"/>
      <c r="AP240" s="77"/>
      <c r="AQ240" s="77"/>
      <c r="AR240" s="77"/>
      <c r="AS240" s="77"/>
      <c r="AT240" s="77"/>
      <c r="AU240" s="77"/>
      <c r="AV240" s="77"/>
      <c r="AW240" s="77"/>
      <c r="AX240" s="77"/>
      <c r="AY240" s="77"/>
      <c r="AZ240" s="77"/>
      <c r="BA240" s="77"/>
      <c r="BB240" s="77"/>
      <c r="BC240" s="157"/>
      <c r="BD240" s="311"/>
      <c r="BE240" s="77"/>
      <c r="BF240" s="77"/>
      <c r="BG240" s="77"/>
      <c r="BH240" s="77"/>
    </row>
    <row r="241" spans="1:62" ht="3.75" customHeight="1" collapsed="1" thickBot="1" x14ac:dyDescent="0.3">
      <c r="A241" s="194"/>
      <c r="B241" s="77"/>
      <c r="C241" s="77"/>
      <c r="D241" s="77"/>
      <c r="E241" s="77"/>
      <c r="F241" s="77"/>
      <c r="G241" s="77"/>
      <c r="H241" s="77"/>
      <c r="I241" s="77"/>
      <c r="J241" s="77"/>
      <c r="K241" s="77"/>
      <c r="L241" s="77"/>
      <c r="M241" s="77"/>
      <c r="N241" s="77"/>
      <c r="O241" s="77"/>
      <c r="P241" s="77"/>
      <c r="Q241" s="77"/>
      <c r="R241" s="77"/>
      <c r="S241" s="77"/>
      <c r="T241" s="77"/>
      <c r="U241" s="77"/>
      <c r="V241" s="77"/>
      <c r="W241" s="77"/>
      <c r="X241" s="77"/>
      <c r="Y241" s="77"/>
      <c r="Z241" s="77"/>
      <c r="AA241" s="77"/>
      <c r="AB241" s="77"/>
      <c r="AC241" s="77"/>
      <c r="AD241" s="77"/>
      <c r="AE241" s="77"/>
      <c r="AF241" s="77"/>
      <c r="AG241" s="77"/>
      <c r="AH241" s="77"/>
      <c r="AI241" s="77"/>
      <c r="AJ241" s="77"/>
      <c r="AK241" s="77"/>
      <c r="AL241" s="77"/>
      <c r="AM241" s="77"/>
      <c r="AN241" s="77"/>
      <c r="AO241" s="77"/>
      <c r="AP241" s="77"/>
      <c r="AQ241" s="77"/>
      <c r="AR241" s="77"/>
      <c r="AS241" s="77"/>
      <c r="AT241" s="77"/>
      <c r="AU241" s="77"/>
      <c r="AV241" s="77"/>
      <c r="AW241" s="77"/>
      <c r="AX241" s="77"/>
      <c r="AY241" s="77"/>
      <c r="AZ241" s="77"/>
      <c r="BA241" s="77"/>
      <c r="BB241" s="77"/>
      <c r="BC241" s="77"/>
      <c r="BD241" s="311"/>
      <c r="BE241" s="77"/>
      <c r="BF241" s="77"/>
      <c r="BG241" s="77"/>
      <c r="BH241" s="77"/>
    </row>
    <row r="242" spans="1:62" ht="60.75" thickBot="1" x14ac:dyDescent="0.3">
      <c r="A242" s="404" t="str">
        <f t="shared" ref="A242" si="132">CONCATENATE("IE_",RIGHT(B242,4),"_",D244)</f>
        <v>IE_B150_</v>
      </c>
      <c r="B242" s="407" t="str">
        <f t="shared" ref="B242" si="133">+B236</f>
        <v>PE_B150</v>
      </c>
      <c r="C242" s="22" t="s">
        <v>270</v>
      </c>
      <c r="D242" s="31"/>
      <c r="E242" s="22" t="s">
        <v>554</v>
      </c>
      <c r="F242" s="97" t="s">
        <v>467</v>
      </c>
      <c r="G242" s="109" t="s">
        <v>563</v>
      </c>
      <c r="H242" s="32"/>
      <c r="I242" s="22" t="s">
        <v>564</v>
      </c>
      <c r="J242" s="31"/>
      <c r="K242" s="22" t="s">
        <v>556</v>
      </c>
      <c r="L242" s="25"/>
      <c r="M242" s="109" t="s">
        <v>557</v>
      </c>
      <c r="N242" s="25"/>
      <c r="O242" s="22" t="s">
        <v>680</v>
      </c>
      <c r="P242" s="31"/>
      <c r="Q242" s="22" t="s">
        <v>682</v>
      </c>
      <c r="R242" s="31"/>
      <c r="S242" s="22" t="s">
        <v>684</v>
      </c>
      <c r="T242" s="31"/>
      <c r="U242" s="108" t="s">
        <v>558</v>
      </c>
      <c r="V242" s="28"/>
      <c r="W242" s="109" t="s">
        <v>687</v>
      </c>
      <c r="X242" s="31"/>
      <c r="Y242" s="108" t="s">
        <v>559</v>
      </c>
      <c r="Z242" s="28"/>
      <c r="AA242" s="109" t="s">
        <v>575</v>
      </c>
      <c r="AB242" s="25"/>
      <c r="AC242" s="106" t="s">
        <v>690</v>
      </c>
      <c r="AD242" s="28"/>
      <c r="AE242" s="22" t="s">
        <v>1176</v>
      </c>
      <c r="AF242" s="31"/>
      <c r="AG242" s="29" t="s">
        <v>694</v>
      </c>
      <c r="AH242" s="101"/>
      <c r="AI242" s="22" t="s">
        <v>697</v>
      </c>
      <c r="AJ242" s="31"/>
      <c r="AK242" s="22" t="s">
        <v>700</v>
      </c>
      <c r="AL242" s="31"/>
      <c r="AM242" s="22" t="s">
        <v>703</v>
      </c>
      <c r="AN242" s="31"/>
      <c r="AO242" s="154"/>
      <c r="AP242" s="158" t="s">
        <v>720</v>
      </c>
      <c r="AQ242" s="158" t="s">
        <v>721</v>
      </c>
      <c r="AR242" s="158" t="s">
        <v>722</v>
      </c>
      <c r="AS242" s="159" t="s">
        <v>723</v>
      </c>
      <c r="AT242" s="234"/>
      <c r="AU242" s="158" t="s">
        <v>720</v>
      </c>
      <c r="AV242" s="158" t="s">
        <v>721</v>
      </c>
      <c r="AW242" s="158" t="s">
        <v>722</v>
      </c>
      <c r="AX242" s="159" t="s">
        <v>723</v>
      </c>
      <c r="AY242" s="22" t="s">
        <v>561</v>
      </c>
      <c r="AZ242" s="31"/>
      <c r="BA242" s="22" t="s">
        <v>1492</v>
      </c>
      <c r="BB242" s="31"/>
      <c r="BC242" s="22" t="s">
        <v>562</v>
      </c>
      <c r="BD242" s="98">
        <f t="shared" ref="BD242" si="134">+AD243+AD244+AF242+AF243+AV244+AX244+AZ243+AZ242+BB242+BB243+BB244</f>
        <v>0</v>
      </c>
      <c r="BE242" s="96" t="s">
        <v>712</v>
      </c>
      <c r="BF242" s="25"/>
      <c r="BG242" s="106" t="s">
        <v>714</v>
      </c>
      <c r="BH242" s="25"/>
      <c r="BI242" s="22" t="s">
        <v>672</v>
      </c>
      <c r="BJ242" s="97">
        <f>+J243</f>
        <v>0</v>
      </c>
    </row>
    <row r="243" spans="1:62" ht="60.75" thickBot="1" x14ac:dyDescent="0.3">
      <c r="A243" s="405"/>
      <c r="B243" s="408"/>
      <c r="C243" s="22" t="s">
        <v>271</v>
      </c>
      <c r="D243" s="31"/>
      <c r="E243" s="22" t="s">
        <v>443</v>
      </c>
      <c r="F243" s="25"/>
      <c r="G243" s="109" t="s">
        <v>570</v>
      </c>
      <c r="H243" s="32"/>
      <c r="I243" s="22" t="s">
        <v>672</v>
      </c>
      <c r="J243" s="31"/>
      <c r="K243" s="22" t="s">
        <v>565</v>
      </c>
      <c r="L243" s="25"/>
      <c r="M243" s="109" t="s">
        <v>678</v>
      </c>
      <c r="N243" s="25"/>
      <c r="O243" s="22" t="s">
        <v>681</v>
      </c>
      <c r="P243" s="31"/>
      <c r="Q243" s="22" t="s">
        <v>683</v>
      </c>
      <c r="R243" s="31"/>
      <c r="S243" s="109" t="s">
        <v>576</v>
      </c>
      <c r="T243" s="25"/>
      <c r="U243" s="108" t="s">
        <v>685</v>
      </c>
      <c r="V243" s="101"/>
      <c r="W243" s="109" t="s">
        <v>573</v>
      </c>
      <c r="X243" s="25"/>
      <c r="Y243" s="108" t="s">
        <v>567</v>
      </c>
      <c r="Z243" s="28"/>
      <c r="AA243" s="109" t="s">
        <v>577</v>
      </c>
      <c r="AB243" s="25"/>
      <c r="AC243" s="29" t="s">
        <v>1174</v>
      </c>
      <c r="AD243" s="101"/>
      <c r="AE243" s="22" t="s">
        <v>1177</v>
      </c>
      <c r="AF243" s="31"/>
      <c r="AG243" s="29" t="s">
        <v>695</v>
      </c>
      <c r="AH243" s="101"/>
      <c r="AI243" s="22" t="s">
        <v>698</v>
      </c>
      <c r="AJ243" s="31"/>
      <c r="AK243" s="22" t="s">
        <v>701</v>
      </c>
      <c r="AL243" s="31"/>
      <c r="AM243" s="22" t="s">
        <v>704</v>
      </c>
      <c r="AN243" s="31"/>
      <c r="AO243" s="129" t="s">
        <v>1490</v>
      </c>
      <c r="AP243" s="101"/>
      <c r="AQ243" s="101"/>
      <c r="AR243" s="101"/>
      <c r="AS243" s="31"/>
      <c r="AT243" s="129" t="s">
        <v>725</v>
      </c>
      <c r="AU243" s="101"/>
      <c r="AV243" s="101"/>
      <c r="AW243" s="101"/>
      <c r="AX243" s="31"/>
      <c r="AY243" s="22" t="s">
        <v>569</v>
      </c>
      <c r="AZ243" s="31"/>
      <c r="BA243" s="22" t="s">
        <v>1493</v>
      </c>
      <c r="BB243" s="31"/>
      <c r="BC243" s="22" t="s">
        <v>264</v>
      </c>
      <c r="BD243" s="35"/>
      <c r="BE243" s="96" t="s">
        <v>1031</v>
      </c>
      <c r="BF243" s="31"/>
      <c r="BG243" s="22" t="s">
        <v>779</v>
      </c>
      <c r="BH243" s="97">
        <f t="shared" si="102"/>
        <v>39</v>
      </c>
    </row>
    <row r="244" spans="1:62" ht="45.75" thickBot="1" x14ac:dyDescent="0.3">
      <c r="A244" s="406"/>
      <c r="B244" s="409"/>
      <c r="C244" s="22" t="s">
        <v>775</v>
      </c>
      <c r="D244" s="310"/>
      <c r="E244" s="22" t="s">
        <v>555</v>
      </c>
      <c r="F244" s="31"/>
      <c r="G244" s="109" t="s">
        <v>322</v>
      </c>
      <c r="H244" s="307"/>
      <c r="I244" s="209" t="s">
        <v>571</v>
      </c>
      <c r="J244" s="210"/>
      <c r="K244" s="22" t="s">
        <v>572</v>
      </c>
      <c r="L244" s="25"/>
      <c r="M244" s="109" t="s">
        <v>679</v>
      </c>
      <c r="N244" s="31"/>
      <c r="O244" s="109" t="s">
        <v>464</v>
      </c>
      <c r="P244" s="25"/>
      <c r="Q244" s="109" t="s">
        <v>677</v>
      </c>
      <c r="R244" s="25"/>
      <c r="S244" s="22" t="s">
        <v>686</v>
      </c>
      <c r="T244" s="31"/>
      <c r="U244" s="108" t="s">
        <v>566</v>
      </c>
      <c r="V244" s="28"/>
      <c r="W244" s="109" t="s">
        <v>688</v>
      </c>
      <c r="X244" s="31"/>
      <c r="Y244" s="108" t="s">
        <v>574</v>
      </c>
      <c r="Z244" s="28"/>
      <c r="AA244" s="109" t="s">
        <v>689</v>
      </c>
      <c r="AB244" s="31"/>
      <c r="AC244" s="29" t="s">
        <v>1175</v>
      </c>
      <c r="AD244" s="101"/>
      <c r="AE244" s="126"/>
      <c r="AF244" s="127"/>
      <c r="AG244" s="29" t="s">
        <v>696</v>
      </c>
      <c r="AH244" s="101"/>
      <c r="AI244" s="22" t="s">
        <v>699</v>
      </c>
      <c r="AJ244" s="31"/>
      <c r="AK244" s="22" t="s">
        <v>702</v>
      </c>
      <c r="AL244" s="31"/>
      <c r="AM244" s="22" t="s">
        <v>705</v>
      </c>
      <c r="AN244" s="31"/>
      <c r="AO244" s="129" t="s">
        <v>1491</v>
      </c>
      <c r="AP244" s="101"/>
      <c r="AQ244" s="101"/>
      <c r="AR244" s="101"/>
      <c r="AS244" s="31"/>
      <c r="AT244" s="126"/>
      <c r="AU244" s="22" t="s">
        <v>560</v>
      </c>
      <c r="AV244" s="31"/>
      <c r="AW244" s="22" t="s">
        <v>568</v>
      </c>
      <c r="AX244" s="31"/>
      <c r="AY244" s="96"/>
      <c r="AZ244" s="107"/>
      <c r="BA244" s="22" t="s">
        <v>1494</v>
      </c>
      <c r="BB244" s="31"/>
      <c r="BC244" s="128" t="s">
        <v>706</v>
      </c>
      <c r="BD244" s="98" t="str">
        <f t="shared" ref="BD244" si="135">IF(BD243=0,"ASS",+BD242/BD243)</f>
        <v>ASS</v>
      </c>
      <c r="BE244" s="96" t="s">
        <v>713</v>
      </c>
      <c r="BF244" s="31"/>
      <c r="BG244" s="22" t="s">
        <v>780</v>
      </c>
      <c r="BH244" s="97">
        <f>VLOOKUP(B242,'1. Elenco_edifici_ED'!$A:$S,15,FALSE)</f>
        <v>16</v>
      </c>
    </row>
    <row r="245" spans="1:62" ht="3.75" customHeight="1" x14ac:dyDescent="0.25">
      <c r="A245" s="193"/>
      <c r="B245" s="155"/>
      <c r="C245" s="77"/>
      <c r="D245" s="156"/>
      <c r="E245" s="77"/>
      <c r="F245" s="77"/>
      <c r="G245" s="77"/>
      <c r="H245" s="77"/>
      <c r="I245" s="77"/>
      <c r="J245" s="77"/>
      <c r="K245" s="77"/>
      <c r="L245" s="77"/>
      <c r="M245" s="77"/>
      <c r="N245" s="77"/>
      <c r="O245" s="77"/>
      <c r="P245" s="77"/>
      <c r="Q245" s="77"/>
      <c r="R245" s="77"/>
      <c r="S245" s="77"/>
      <c r="T245" s="77"/>
      <c r="U245" s="77"/>
      <c r="V245" s="77"/>
      <c r="W245" s="77"/>
      <c r="X245" s="77"/>
      <c r="Y245" s="77"/>
      <c r="Z245" s="77"/>
      <c r="AA245" s="77"/>
      <c r="AB245" s="77"/>
      <c r="AC245" s="77"/>
      <c r="AD245" s="77"/>
      <c r="AE245" s="77"/>
      <c r="AF245" s="77"/>
      <c r="AG245" s="77"/>
      <c r="AH245" s="77"/>
      <c r="AI245" s="77"/>
      <c r="AJ245" s="77"/>
      <c r="AK245" s="77"/>
      <c r="AL245" s="77"/>
      <c r="AM245" s="77"/>
      <c r="AN245" s="77"/>
      <c r="AO245" s="77"/>
      <c r="AP245" s="77"/>
      <c r="AQ245" s="77"/>
      <c r="AR245" s="77"/>
      <c r="AS245" s="77"/>
      <c r="AT245" s="77"/>
      <c r="AU245" s="77"/>
      <c r="AV245" s="77"/>
      <c r="AW245" s="77"/>
      <c r="AX245" s="77"/>
      <c r="AY245" s="77"/>
      <c r="AZ245" s="77"/>
      <c r="BA245" s="77"/>
      <c r="BB245" s="77"/>
      <c r="BC245" s="157"/>
      <c r="BD245" s="311"/>
      <c r="BE245" s="77"/>
      <c r="BF245" s="77"/>
      <c r="BG245" s="77"/>
      <c r="BH245" s="77"/>
    </row>
    <row r="246" spans="1:62" ht="3.75" customHeight="1" x14ac:dyDescent="0.25">
      <c r="A246" s="193"/>
      <c r="B246" s="155"/>
      <c r="C246" s="77"/>
      <c r="D246" s="156"/>
      <c r="E246" s="77"/>
      <c r="F246" s="77"/>
      <c r="G246" s="77"/>
      <c r="H246" s="77"/>
      <c r="I246" s="77"/>
      <c r="J246" s="77"/>
      <c r="K246" s="77"/>
      <c r="L246" s="77"/>
      <c r="M246" s="77"/>
      <c r="N246" s="77"/>
      <c r="O246" s="77"/>
      <c r="P246" s="77"/>
      <c r="Q246" s="77"/>
      <c r="R246" s="77"/>
      <c r="S246" s="77"/>
      <c r="T246" s="77"/>
      <c r="U246" s="77"/>
      <c r="V246" s="77"/>
      <c r="W246" s="77"/>
      <c r="X246" s="77"/>
      <c r="Y246" s="77"/>
      <c r="Z246" s="77"/>
      <c r="AA246" s="77"/>
      <c r="AB246" s="77"/>
      <c r="AC246" s="77"/>
      <c r="AD246" s="77"/>
      <c r="AE246" s="77"/>
      <c r="AF246" s="77"/>
      <c r="AG246" s="77"/>
      <c r="AH246" s="77"/>
      <c r="AI246" s="77"/>
      <c r="AJ246" s="77"/>
      <c r="AK246" s="77"/>
      <c r="AL246" s="77"/>
      <c r="AM246" s="77"/>
      <c r="AN246" s="77"/>
      <c r="AO246" s="77"/>
      <c r="AP246" s="77"/>
      <c r="AQ246" s="77"/>
      <c r="AR246" s="77"/>
      <c r="AS246" s="77"/>
      <c r="AT246" s="77"/>
      <c r="AU246" s="77"/>
      <c r="AV246" s="77"/>
      <c r="AW246" s="77"/>
      <c r="AX246" s="77"/>
      <c r="AY246" s="77"/>
      <c r="AZ246" s="77"/>
      <c r="BA246" s="77"/>
      <c r="BB246" s="77"/>
      <c r="BC246" s="157"/>
      <c r="BD246" s="311"/>
      <c r="BE246" s="77"/>
      <c r="BF246" s="77"/>
      <c r="BG246" s="77"/>
      <c r="BH246" s="77"/>
    </row>
    <row r="247" spans="1:62" ht="3.75" customHeight="1" collapsed="1" thickBot="1" x14ac:dyDescent="0.3">
      <c r="A247" s="194"/>
      <c r="B247" s="77"/>
      <c r="C247" s="77"/>
      <c r="D247" s="77"/>
      <c r="E247" s="77"/>
      <c r="F247" s="77"/>
      <c r="G247" s="77"/>
      <c r="H247" s="77"/>
      <c r="I247" s="77"/>
      <c r="J247" s="77"/>
      <c r="K247" s="77"/>
      <c r="L247" s="77"/>
      <c r="M247" s="77"/>
      <c r="N247" s="77"/>
      <c r="O247" s="77"/>
      <c r="P247" s="77"/>
      <c r="Q247" s="77"/>
      <c r="R247" s="77"/>
      <c r="S247" s="77"/>
      <c r="T247" s="77"/>
      <c r="U247" s="77"/>
      <c r="V247" s="77"/>
      <c r="W247" s="77"/>
      <c r="X247" s="77"/>
      <c r="Y247" s="77"/>
      <c r="Z247" s="77"/>
      <c r="AA247" s="77"/>
      <c r="AB247" s="77"/>
      <c r="AC247" s="77"/>
      <c r="AD247" s="77"/>
      <c r="AE247" s="77"/>
      <c r="AF247" s="77"/>
      <c r="AG247" s="77"/>
      <c r="AH247" s="77"/>
      <c r="AI247" s="77"/>
      <c r="AJ247" s="77"/>
      <c r="AK247" s="77"/>
      <c r="AL247" s="77"/>
      <c r="AM247" s="77"/>
      <c r="AN247" s="77"/>
      <c r="AO247" s="77"/>
      <c r="AP247" s="77"/>
      <c r="AQ247" s="77"/>
      <c r="AR247" s="77"/>
      <c r="AS247" s="77"/>
      <c r="AT247" s="77"/>
      <c r="AU247" s="77"/>
      <c r="AV247" s="77"/>
      <c r="AW247" s="77"/>
      <c r="AX247" s="77"/>
      <c r="AY247" s="77"/>
      <c r="AZ247" s="77"/>
      <c r="BA247" s="77"/>
      <c r="BB247" s="77"/>
      <c r="BC247" s="77"/>
      <c r="BD247" s="311"/>
      <c r="BE247" s="77"/>
      <c r="BF247" s="77"/>
      <c r="BG247" s="77"/>
      <c r="BH247" s="77"/>
    </row>
    <row r="248" spans="1:62" ht="60.75" thickBot="1" x14ac:dyDescent="0.3">
      <c r="A248" s="404" t="str">
        <f t="shared" ref="A248" si="136">CONCATENATE("IE_",RIGHT(B248,4),"_",D250)</f>
        <v>IE_B150_</v>
      </c>
      <c r="B248" s="407" t="str">
        <f t="shared" ref="B248" si="137">+B242</f>
        <v>PE_B150</v>
      </c>
      <c r="C248" s="22" t="s">
        <v>270</v>
      </c>
      <c r="D248" s="31"/>
      <c r="E248" s="22" t="s">
        <v>554</v>
      </c>
      <c r="F248" s="97" t="s">
        <v>467</v>
      </c>
      <c r="G248" s="109" t="s">
        <v>563</v>
      </c>
      <c r="H248" s="32"/>
      <c r="I248" s="22" t="s">
        <v>564</v>
      </c>
      <c r="J248" s="31"/>
      <c r="K248" s="22" t="s">
        <v>556</v>
      </c>
      <c r="L248" s="25"/>
      <c r="M248" s="109" t="s">
        <v>557</v>
      </c>
      <c r="N248" s="25"/>
      <c r="O248" s="22" t="s">
        <v>680</v>
      </c>
      <c r="P248" s="31"/>
      <c r="Q248" s="22" t="s">
        <v>682</v>
      </c>
      <c r="R248" s="31"/>
      <c r="S248" s="22" t="s">
        <v>684</v>
      </c>
      <c r="T248" s="31"/>
      <c r="U248" s="108" t="s">
        <v>558</v>
      </c>
      <c r="V248" s="28"/>
      <c r="W248" s="109" t="s">
        <v>687</v>
      </c>
      <c r="X248" s="31"/>
      <c r="Y248" s="108" t="s">
        <v>559</v>
      </c>
      <c r="Z248" s="28"/>
      <c r="AA248" s="109" t="s">
        <v>575</v>
      </c>
      <c r="AB248" s="25"/>
      <c r="AC248" s="106" t="s">
        <v>690</v>
      </c>
      <c r="AD248" s="28"/>
      <c r="AE248" s="22" t="s">
        <v>1176</v>
      </c>
      <c r="AF248" s="31"/>
      <c r="AG248" s="29" t="s">
        <v>694</v>
      </c>
      <c r="AH248" s="101"/>
      <c r="AI248" s="22" t="s">
        <v>697</v>
      </c>
      <c r="AJ248" s="31"/>
      <c r="AK248" s="22" t="s">
        <v>700</v>
      </c>
      <c r="AL248" s="31"/>
      <c r="AM248" s="22" t="s">
        <v>703</v>
      </c>
      <c r="AN248" s="31"/>
      <c r="AO248" s="154"/>
      <c r="AP248" s="158" t="s">
        <v>720</v>
      </c>
      <c r="AQ248" s="158" t="s">
        <v>721</v>
      </c>
      <c r="AR248" s="158" t="s">
        <v>722</v>
      </c>
      <c r="AS248" s="159" t="s">
        <v>723</v>
      </c>
      <c r="AT248" s="234"/>
      <c r="AU248" s="158" t="s">
        <v>720</v>
      </c>
      <c r="AV248" s="158" t="s">
        <v>721</v>
      </c>
      <c r="AW248" s="158" t="s">
        <v>722</v>
      </c>
      <c r="AX248" s="159" t="s">
        <v>723</v>
      </c>
      <c r="AY248" s="22" t="s">
        <v>561</v>
      </c>
      <c r="AZ248" s="31"/>
      <c r="BA248" s="22" t="s">
        <v>1492</v>
      </c>
      <c r="BB248" s="31"/>
      <c r="BC248" s="22" t="s">
        <v>562</v>
      </c>
      <c r="BD248" s="98">
        <f t="shared" ref="BD248" si="138">+AD249+AD250+AF248+AF249+AV250+AX250+AZ249+AZ248+BB248+BB249+BB250</f>
        <v>0</v>
      </c>
      <c r="BE248" s="96" t="s">
        <v>712</v>
      </c>
      <c r="BF248" s="25"/>
      <c r="BG248" s="106" t="s">
        <v>714</v>
      </c>
      <c r="BH248" s="25"/>
      <c r="BI248" s="22" t="s">
        <v>672</v>
      </c>
      <c r="BJ248" s="97">
        <f>+J249</f>
        <v>0</v>
      </c>
    </row>
    <row r="249" spans="1:62" ht="60.75" thickBot="1" x14ac:dyDescent="0.3">
      <c r="A249" s="405"/>
      <c r="B249" s="408"/>
      <c r="C249" s="22" t="s">
        <v>271</v>
      </c>
      <c r="D249" s="31"/>
      <c r="E249" s="22" t="s">
        <v>443</v>
      </c>
      <c r="F249" s="25"/>
      <c r="G249" s="109" t="s">
        <v>570</v>
      </c>
      <c r="H249" s="32"/>
      <c r="I249" s="22" t="s">
        <v>672</v>
      </c>
      <c r="J249" s="31"/>
      <c r="K249" s="22" t="s">
        <v>565</v>
      </c>
      <c r="L249" s="25"/>
      <c r="M249" s="109" t="s">
        <v>678</v>
      </c>
      <c r="N249" s="25"/>
      <c r="O249" s="22" t="s">
        <v>681</v>
      </c>
      <c r="P249" s="31"/>
      <c r="Q249" s="22" t="s">
        <v>683</v>
      </c>
      <c r="R249" s="31"/>
      <c r="S249" s="109" t="s">
        <v>576</v>
      </c>
      <c r="T249" s="25"/>
      <c r="U249" s="108" t="s">
        <v>685</v>
      </c>
      <c r="V249" s="101"/>
      <c r="W249" s="109" t="s">
        <v>573</v>
      </c>
      <c r="X249" s="25"/>
      <c r="Y249" s="108" t="s">
        <v>567</v>
      </c>
      <c r="Z249" s="28"/>
      <c r="AA249" s="109" t="s">
        <v>577</v>
      </c>
      <c r="AB249" s="25"/>
      <c r="AC249" s="29" t="s">
        <v>1174</v>
      </c>
      <c r="AD249" s="101"/>
      <c r="AE249" s="22" t="s">
        <v>1177</v>
      </c>
      <c r="AF249" s="31"/>
      <c r="AG249" s="29" t="s">
        <v>695</v>
      </c>
      <c r="AH249" s="101"/>
      <c r="AI249" s="22" t="s">
        <v>698</v>
      </c>
      <c r="AJ249" s="31"/>
      <c r="AK249" s="22" t="s">
        <v>701</v>
      </c>
      <c r="AL249" s="31"/>
      <c r="AM249" s="22" t="s">
        <v>704</v>
      </c>
      <c r="AN249" s="31"/>
      <c r="AO249" s="129" t="s">
        <v>1490</v>
      </c>
      <c r="AP249" s="101"/>
      <c r="AQ249" s="101"/>
      <c r="AR249" s="101"/>
      <c r="AS249" s="31"/>
      <c r="AT249" s="129" t="s">
        <v>725</v>
      </c>
      <c r="AU249" s="101"/>
      <c r="AV249" s="101"/>
      <c r="AW249" s="101"/>
      <c r="AX249" s="31"/>
      <c r="AY249" s="22" t="s">
        <v>569</v>
      </c>
      <c r="AZ249" s="31"/>
      <c r="BA249" s="22" t="s">
        <v>1493</v>
      </c>
      <c r="BB249" s="31"/>
      <c r="BC249" s="22" t="s">
        <v>264</v>
      </c>
      <c r="BD249" s="35"/>
      <c r="BE249" s="96" t="s">
        <v>1031</v>
      </c>
      <c r="BF249" s="31"/>
      <c r="BG249" s="22" t="s">
        <v>779</v>
      </c>
      <c r="BH249" s="97">
        <f t="shared" si="102"/>
        <v>40</v>
      </c>
    </row>
    <row r="250" spans="1:62" ht="45.75" thickBot="1" x14ac:dyDescent="0.3">
      <c r="A250" s="406"/>
      <c r="B250" s="409"/>
      <c r="C250" s="22" t="s">
        <v>775</v>
      </c>
      <c r="D250" s="310"/>
      <c r="E250" s="22" t="s">
        <v>555</v>
      </c>
      <c r="F250" s="31"/>
      <c r="G250" s="109" t="s">
        <v>322</v>
      </c>
      <c r="H250" s="307"/>
      <c r="I250" s="209" t="s">
        <v>571</v>
      </c>
      <c r="J250" s="210"/>
      <c r="K250" s="22" t="s">
        <v>572</v>
      </c>
      <c r="L250" s="25"/>
      <c r="M250" s="109" t="s">
        <v>679</v>
      </c>
      <c r="N250" s="31"/>
      <c r="O250" s="109" t="s">
        <v>464</v>
      </c>
      <c r="P250" s="25"/>
      <c r="Q250" s="109" t="s">
        <v>677</v>
      </c>
      <c r="R250" s="25"/>
      <c r="S250" s="22" t="s">
        <v>686</v>
      </c>
      <c r="T250" s="31"/>
      <c r="U250" s="108" t="s">
        <v>566</v>
      </c>
      <c r="V250" s="28"/>
      <c r="W250" s="109" t="s">
        <v>688</v>
      </c>
      <c r="X250" s="31"/>
      <c r="Y250" s="108" t="s">
        <v>574</v>
      </c>
      <c r="Z250" s="28"/>
      <c r="AA250" s="109" t="s">
        <v>689</v>
      </c>
      <c r="AB250" s="31"/>
      <c r="AC250" s="29" t="s">
        <v>1175</v>
      </c>
      <c r="AD250" s="101"/>
      <c r="AE250" s="126"/>
      <c r="AF250" s="127"/>
      <c r="AG250" s="29" t="s">
        <v>696</v>
      </c>
      <c r="AH250" s="101"/>
      <c r="AI250" s="22" t="s">
        <v>699</v>
      </c>
      <c r="AJ250" s="31"/>
      <c r="AK250" s="22" t="s">
        <v>702</v>
      </c>
      <c r="AL250" s="31"/>
      <c r="AM250" s="22" t="s">
        <v>705</v>
      </c>
      <c r="AN250" s="31"/>
      <c r="AO250" s="129" t="s">
        <v>1491</v>
      </c>
      <c r="AP250" s="101"/>
      <c r="AQ250" s="101"/>
      <c r="AR250" s="101"/>
      <c r="AS250" s="31"/>
      <c r="AT250" s="126"/>
      <c r="AU250" s="22" t="s">
        <v>560</v>
      </c>
      <c r="AV250" s="31"/>
      <c r="AW250" s="22" t="s">
        <v>568</v>
      </c>
      <c r="AX250" s="31"/>
      <c r="AY250" s="96"/>
      <c r="AZ250" s="107"/>
      <c r="BA250" s="22" t="s">
        <v>1494</v>
      </c>
      <c r="BB250" s="31"/>
      <c r="BC250" s="128" t="s">
        <v>706</v>
      </c>
      <c r="BD250" s="98" t="str">
        <f t="shared" ref="BD250" si="139">IF(BD249=0,"ASS",+BD248/BD249)</f>
        <v>ASS</v>
      </c>
      <c r="BE250" s="96" t="s">
        <v>713</v>
      </c>
      <c r="BF250" s="31"/>
      <c r="BG250" s="22" t="s">
        <v>780</v>
      </c>
      <c r="BH250" s="97">
        <f>VLOOKUP(B248,'1. Elenco_edifici_ED'!$A:$S,15,FALSE)</f>
        <v>16</v>
      </c>
    </row>
    <row r="251" spans="1:62" ht="3.75" customHeight="1" x14ac:dyDescent="0.25">
      <c r="A251" s="193"/>
      <c r="B251" s="155"/>
      <c r="C251" s="77"/>
      <c r="D251" s="156"/>
      <c r="E251" s="77"/>
      <c r="F251" s="77"/>
      <c r="G251" s="77"/>
      <c r="H251" s="77"/>
      <c r="I251" s="77"/>
      <c r="J251" s="77"/>
      <c r="K251" s="77"/>
      <c r="L251" s="77"/>
      <c r="M251" s="77"/>
      <c r="N251" s="77"/>
      <c r="O251" s="77"/>
      <c r="P251" s="77"/>
      <c r="Q251" s="77"/>
      <c r="R251" s="77"/>
      <c r="S251" s="77"/>
      <c r="T251" s="77"/>
      <c r="U251" s="77"/>
      <c r="V251" s="77"/>
      <c r="W251" s="77"/>
      <c r="X251" s="77"/>
      <c r="Y251" s="77"/>
      <c r="Z251" s="77"/>
      <c r="AA251" s="77"/>
      <c r="AB251" s="77"/>
      <c r="AC251" s="77"/>
      <c r="AD251" s="77"/>
      <c r="AE251" s="77"/>
      <c r="AF251" s="77"/>
      <c r="AG251" s="77"/>
      <c r="AH251" s="77"/>
      <c r="AI251" s="77"/>
      <c r="AJ251" s="77"/>
      <c r="AK251" s="77"/>
      <c r="AL251" s="77"/>
      <c r="AM251" s="77"/>
      <c r="AN251" s="77"/>
      <c r="AO251" s="77"/>
      <c r="AP251" s="77"/>
      <c r="AQ251" s="77"/>
      <c r="AR251" s="77"/>
      <c r="AS251" s="77"/>
      <c r="AT251" s="77"/>
      <c r="AU251" s="77"/>
      <c r="AV251" s="77"/>
      <c r="AW251" s="77"/>
      <c r="AX251" s="77"/>
      <c r="AY251" s="77"/>
      <c r="AZ251" s="77"/>
      <c r="BA251" s="77"/>
      <c r="BB251" s="77"/>
      <c r="BC251" s="157"/>
      <c r="BD251" s="311"/>
      <c r="BE251" s="77"/>
      <c r="BF251" s="77"/>
      <c r="BG251" s="77"/>
      <c r="BH251" s="77"/>
    </row>
    <row r="252" spans="1:62" ht="3.75" customHeight="1" x14ac:dyDescent="0.25">
      <c r="A252" s="193"/>
      <c r="B252" s="155"/>
      <c r="C252" s="77"/>
      <c r="D252" s="156"/>
      <c r="E252" s="77"/>
      <c r="F252" s="77"/>
      <c r="G252" s="77"/>
      <c r="H252" s="77"/>
      <c r="I252" s="77"/>
      <c r="J252" s="77"/>
      <c r="K252" s="77"/>
      <c r="L252" s="77"/>
      <c r="M252" s="77"/>
      <c r="N252" s="77"/>
      <c r="O252" s="77"/>
      <c r="P252" s="77"/>
      <c r="Q252" s="77"/>
      <c r="R252" s="77"/>
      <c r="S252" s="77"/>
      <c r="T252" s="77"/>
      <c r="U252" s="77"/>
      <c r="V252" s="77"/>
      <c r="W252" s="77"/>
      <c r="X252" s="77"/>
      <c r="Y252" s="77"/>
      <c r="Z252" s="77"/>
      <c r="AA252" s="77"/>
      <c r="AB252" s="77"/>
      <c r="AC252" s="77"/>
      <c r="AD252" s="77"/>
      <c r="AE252" s="77"/>
      <c r="AF252" s="77"/>
      <c r="AG252" s="77"/>
      <c r="AH252" s="77"/>
      <c r="AI252" s="77"/>
      <c r="AJ252" s="77"/>
      <c r="AK252" s="77"/>
      <c r="AL252" s="77"/>
      <c r="AM252" s="77"/>
      <c r="AN252" s="77"/>
      <c r="AO252" s="77"/>
      <c r="AP252" s="77"/>
      <c r="AQ252" s="77"/>
      <c r="AR252" s="77"/>
      <c r="AS252" s="77"/>
      <c r="AT252" s="77"/>
      <c r="AU252" s="77"/>
      <c r="AV252" s="77"/>
      <c r="AW252" s="77"/>
      <c r="AX252" s="77"/>
      <c r="AY252" s="77"/>
      <c r="AZ252" s="77"/>
      <c r="BA252" s="77"/>
      <c r="BB252" s="77"/>
      <c r="BC252" s="157"/>
      <c r="BD252" s="311"/>
      <c r="BE252" s="77"/>
      <c r="BF252" s="77"/>
      <c r="BG252" s="77"/>
      <c r="BH252" s="77"/>
    </row>
    <row r="253" spans="1:62" ht="3.75" customHeight="1" collapsed="1" thickBot="1" x14ac:dyDescent="0.3">
      <c r="A253" s="194"/>
      <c r="B253" s="77"/>
      <c r="C253" s="77"/>
      <c r="D253" s="77"/>
      <c r="E253" s="77"/>
      <c r="F253" s="77"/>
      <c r="G253" s="77"/>
      <c r="H253" s="77"/>
      <c r="I253" s="77"/>
      <c r="J253" s="77"/>
      <c r="K253" s="77"/>
      <c r="L253" s="77"/>
      <c r="M253" s="77"/>
      <c r="N253" s="77"/>
      <c r="O253" s="77"/>
      <c r="P253" s="77"/>
      <c r="Q253" s="77"/>
      <c r="R253" s="77"/>
      <c r="S253" s="77"/>
      <c r="T253" s="77"/>
      <c r="U253" s="77"/>
      <c r="V253" s="77"/>
      <c r="W253" s="77"/>
      <c r="X253" s="77"/>
      <c r="Y253" s="77"/>
      <c r="Z253" s="77"/>
      <c r="AA253" s="77"/>
      <c r="AB253" s="77"/>
      <c r="AC253" s="77"/>
      <c r="AD253" s="77"/>
      <c r="AE253" s="77"/>
      <c r="AF253" s="77"/>
      <c r="AG253" s="77"/>
      <c r="AH253" s="77"/>
      <c r="AI253" s="77"/>
      <c r="AJ253" s="77"/>
      <c r="AK253" s="77"/>
      <c r="AL253" s="77"/>
      <c r="AM253" s="77"/>
      <c r="AN253" s="77"/>
      <c r="AO253" s="77"/>
      <c r="AP253" s="77"/>
      <c r="AQ253" s="77"/>
      <c r="AR253" s="77"/>
      <c r="AS253" s="77"/>
      <c r="AT253" s="77"/>
      <c r="AU253" s="77"/>
      <c r="AV253" s="77"/>
      <c r="AW253" s="77"/>
      <c r="AX253" s="77"/>
      <c r="AY253" s="77"/>
      <c r="AZ253" s="77"/>
      <c r="BA253" s="77"/>
      <c r="BB253" s="77"/>
      <c r="BC253" s="77"/>
      <c r="BD253" s="311"/>
      <c r="BE253" s="77"/>
      <c r="BF253" s="77"/>
      <c r="BG253" s="77"/>
      <c r="BH253" s="77"/>
    </row>
    <row r="254" spans="1:62" ht="60.75" thickBot="1" x14ac:dyDescent="0.3">
      <c r="A254" s="404" t="str">
        <f t="shared" ref="A254" si="140">CONCATENATE("IE_",RIGHT(B254,4),"_",D256)</f>
        <v>IE_B150_</v>
      </c>
      <c r="B254" s="407" t="str">
        <f t="shared" ref="B254" si="141">+B248</f>
        <v>PE_B150</v>
      </c>
      <c r="C254" s="22" t="s">
        <v>270</v>
      </c>
      <c r="D254" s="31"/>
      <c r="E254" s="22" t="s">
        <v>554</v>
      </c>
      <c r="F254" s="97" t="s">
        <v>467</v>
      </c>
      <c r="G254" s="109" t="s">
        <v>563</v>
      </c>
      <c r="H254" s="32"/>
      <c r="I254" s="22" t="s">
        <v>564</v>
      </c>
      <c r="J254" s="31"/>
      <c r="K254" s="22" t="s">
        <v>556</v>
      </c>
      <c r="L254" s="25"/>
      <c r="M254" s="109" t="s">
        <v>557</v>
      </c>
      <c r="N254" s="25"/>
      <c r="O254" s="22" t="s">
        <v>680</v>
      </c>
      <c r="P254" s="31"/>
      <c r="Q254" s="22" t="s">
        <v>682</v>
      </c>
      <c r="R254" s="31"/>
      <c r="S254" s="22" t="s">
        <v>684</v>
      </c>
      <c r="T254" s="31"/>
      <c r="U254" s="108" t="s">
        <v>558</v>
      </c>
      <c r="V254" s="28"/>
      <c r="W254" s="109" t="s">
        <v>687</v>
      </c>
      <c r="X254" s="31"/>
      <c r="Y254" s="108" t="s">
        <v>559</v>
      </c>
      <c r="Z254" s="28"/>
      <c r="AA254" s="109" t="s">
        <v>575</v>
      </c>
      <c r="AB254" s="25"/>
      <c r="AC254" s="106" t="s">
        <v>690</v>
      </c>
      <c r="AD254" s="28"/>
      <c r="AE254" s="22" t="s">
        <v>1176</v>
      </c>
      <c r="AF254" s="31"/>
      <c r="AG254" s="29" t="s">
        <v>694</v>
      </c>
      <c r="AH254" s="101"/>
      <c r="AI254" s="22" t="s">
        <v>697</v>
      </c>
      <c r="AJ254" s="31"/>
      <c r="AK254" s="22" t="s">
        <v>700</v>
      </c>
      <c r="AL254" s="31"/>
      <c r="AM254" s="22" t="s">
        <v>703</v>
      </c>
      <c r="AN254" s="31"/>
      <c r="AO254" s="154"/>
      <c r="AP254" s="158" t="s">
        <v>720</v>
      </c>
      <c r="AQ254" s="158" t="s">
        <v>721</v>
      </c>
      <c r="AR254" s="158" t="s">
        <v>722</v>
      </c>
      <c r="AS254" s="159" t="s">
        <v>723</v>
      </c>
      <c r="AT254" s="234"/>
      <c r="AU254" s="158" t="s">
        <v>720</v>
      </c>
      <c r="AV254" s="158" t="s">
        <v>721</v>
      </c>
      <c r="AW254" s="158" t="s">
        <v>722</v>
      </c>
      <c r="AX254" s="159" t="s">
        <v>723</v>
      </c>
      <c r="AY254" s="22" t="s">
        <v>561</v>
      </c>
      <c r="AZ254" s="31"/>
      <c r="BA254" s="22" t="s">
        <v>1492</v>
      </c>
      <c r="BB254" s="31"/>
      <c r="BC254" s="22" t="s">
        <v>562</v>
      </c>
      <c r="BD254" s="98">
        <f t="shared" ref="BD254" si="142">+AD255+AD256+AF254+AF255+AV256+AX256+AZ255+AZ254+BB254+BB255+BB256</f>
        <v>0</v>
      </c>
      <c r="BE254" s="96" t="s">
        <v>712</v>
      </c>
      <c r="BF254" s="25"/>
      <c r="BG254" s="106" t="s">
        <v>714</v>
      </c>
      <c r="BH254" s="25"/>
      <c r="BI254" s="22" t="s">
        <v>672</v>
      </c>
      <c r="BJ254" s="97">
        <f>+J255</f>
        <v>0</v>
      </c>
    </row>
    <row r="255" spans="1:62" ht="60.75" thickBot="1" x14ac:dyDescent="0.3">
      <c r="A255" s="405"/>
      <c r="B255" s="408"/>
      <c r="C255" s="22" t="s">
        <v>271</v>
      </c>
      <c r="D255" s="31"/>
      <c r="E255" s="22" t="s">
        <v>443</v>
      </c>
      <c r="F255" s="25"/>
      <c r="G255" s="109" t="s">
        <v>570</v>
      </c>
      <c r="H255" s="32"/>
      <c r="I255" s="22" t="s">
        <v>672</v>
      </c>
      <c r="J255" s="31"/>
      <c r="K255" s="22" t="s">
        <v>565</v>
      </c>
      <c r="L255" s="25"/>
      <c r="M255" s="109" t="s">
        <v>678</v>
      </c>
      <c r="N255" s="25"/>
      <c r="O255" s="22" t="s">
        <v>681</v>
      </c>
      <c r="P255" s="31"/>
      <c r="Q255" s="22" t="s">
        <v>683</v>
      </c>
      <c r="R255" s="31"/>
      <c r="S255" s="109" t="s">
        <v>576</v>
      </c>
      <c r="T255" s="25"/>
      <c r="U255" s="108" t="s">
        <v>685</v>
      </c>
      <c r="V255" s="101"/>
      <c r="W255" s="109" t="s">
        <v>573</v>
      </c>
      <c r="X255" s="25"/>
      <c r="Y255" s="108" t="s">
        <v>567</v>
      </c>
      <c r="Z255" s="28"/>
      <c r="AA255" s="109" t="s">
        <v>577</v>
      </c>
      <c r="AB255" s="25"/>
      <c r="AC255" s="29" t="s">
        <v>1174</v>
      </c>
      <c r="AD255" s="101"/>
      <c r="AE255" s="22" t="s">
        <v>1177</v>
      </c>
      <c r="AF255" s="31"/>
      <c r="AG255" s="29" t="s">
        <v>695</v>
      </c>
      <c r="AH255" s="101"/>
      <c r="AI255" s="22" t="s">
        <v>698</v>
      </c>
      <c r="AJ255" s="31"/>
      <c r="AK255" s="22" t="s">
        <v>701</v>
      </c>
      <c r="AL255" s="31"/>
      <c r="AM255" s="22" t="s">
        <v>704</v>
      </c>
      <c r="AN255" s="31"/>
      <c r="AO255" s="129" t="s">
        <v>1490</v>
      </c>
      <c r="AP255" s="101"/>
      <c r="AQ255" s="101"/>
      <c r="AR255" s="101"/>
      <c r="AS255" s="31"/>
      <c r="AT255" s="129" t="s">
        <v>725</v>
      </c>
      <c r="AU255" s="101"/>
      <c r="AV255" s="101"/>
      <c r="AW255" s="101"/>
      <c r="AX255" s="31"/>
      <c r="AY255" s="22" t="s">
        <v>569</v>
      </c>
      <c r="AZ255" s="31"/>
      <c r="BA255" s="22" t="s">
        <v>1493</v>
      </c>
      <c r="BB255" s="31"/>
      <c r="BC255" s="22" t="s">
        <v>264</v>
      </c>
      <c r="BD255" s="35"/>
      <c r="BE255" s="96" t="s">
        <v>1031</v>
      </c>
      <c r="BF255" s="31"/>
      <c r="BG255" s="22" t="s">
        <v>779</v>
      </c>
      <c r="BH255" s="97">
        <f t="shared" si="102"/>
        <v>41</v>
      </c>
    </row>
    <row r="256" spans="1:62" ht="45.75" thickBot="1" x14ac:dyDescent="0.3">
      <c r="A256" s="406"/>
      <c r="B256" s="409"/>
      <c r="C256" s="22" t="s">
        <v>775</v>
      </c>
      <c r="D256" s="310"/>
      <c r="E256" s="22" t="s">
        <v>555</v>
      </c>
      <c r="F256" s="31"/>
      <c r="G256" s="109" t="s">
        <v>322</v>
      </c>
      <c r="H256" s="307"/>
      <c r="I256" s="209" t="s">
        <v>571</v>
      </c>
      <c r="J256" s="210"/>
      <c r="K256" s="22" t="s">
        <v>572</v>
      </c>
      <c r="L256" s="25"/>
      <c r="M256" s="109" t="s">
        <v>679</v>
      </c>
      <c r="N256" s="31"/>
      <c r="O256" s="109" t="s">
        <v>464</v>
      </c>
      <c r="P256" s="25"/>
      <c r="Q256" s="109" t="s">
        <v>677</v>
      </c>
      <c r="R256" s="25"/>
      <c r="S256" s="22" t="s">
        <v>686</v>
      </c>
      <c r="T256" s="31"/>
      <c r="U256" s="108" t="s">
        <v>566</v>
      </c>
      <c r="V256" s="28"/>
      <c r="W256" s="109" t="s">
        <v>688</v>
      </c>
      <c r="X256" s="31"/>
      <c r="Y256" s="108" t="s">
        <v>574</v>
      </c>
      <c r="Z256" s="28"/>
      <c r="AA256" s="109" t="s">
        <v>689</v>
      </c>
      <c r="AB256" s="31"/>
      <c r="AC256" s="29" t="s">
        <v>1175</v>
      </c>
      <c r="AD256" s="101"/>
      <c r="AE256" s="126"/>
      <c r="AF256" s="127"/>
      <c r="AG256" s="29" t="s">
        <v>696</v>
      </c>
      <c r="AH256" s="101"/>
      <c r="AI256" s="22" t="s">
        <v>699</v>
      </c>
      <c r="AJ256" s="31"/>
      <c r="AK256" s="22" t="s">
        <v>702</v>
      </c>
      <c r="AL256" s="31"/>
      <c r="AM256" s="22" t="s">
        <v>705</v>
      </c>
      <c r="AN256" s="31"/>
      <c r="AO256" s="129" t="s">
        <v>1491</v>
      </c>
      <c r="AP256" s="101"/>
      <c r="AQ256" s="101"/>
      <c r="AR256" s="101"/>
      <c r="AS256" s="31"/>
      <c r="AT256" s="126"/>
      <c r="AU256" s="22" t="s">
        <v>560</v>
      </c>
      <c r="AV256" s="31"/>
      <c r="AW256" s="22" t="s">
        <v>568</v>
      </c>
      <c r="AX256" s="31"/>
      <c r="AY256" s="96"/>
      <c r="AZ256" s="107"/>
      <c r="BA256" s="22" t="s">
        <v>1494</v>
      </c>
      <c r="BB256" s="31"/>
      <c r="BC256" s="128" t="s">
        <v>706</v>
      </c>
      <c r="BD256" s="98" t="str">
        <f t="shared" ref="BD256" si="143">IF(BD255=0,"ASS",+BD254/BD255)</f>
        <v>ASS</v>
      </c>
      <c r="BE256" s="96" t="s">
        <v>713</v>
      </c>
      <c r="BF256" s="31"/>
      <c r="BG256" s="22" t="s">
        <v>780</v>
      </c>
      <c r="BH256" s="97">
        <f>VLOOKUP(B254,'1. Elenco_edifici_ED'!$A:$S,15,FALSE)</f>
        <v>16</v>
      </c>
    </row>
    <row r="257" spans="1:62" ht="3.75" customHeight="1" x14ac:dyDescent="0.25">
      <c r="A257" s="193"/>
      <c r="B257" s="155"/>
      <c r="C257" s="77"/>
      <c r="D257" s="156"/>
      <c r="E257" s="77"/>
      <c r="F257" s="77"/>
      <c r="G257" s="77"/>
      <c r="H257" s="77"/>
      <c r="I257" s="77"/>
      <c r="J257" s="77"/>
      <c r="K257" s="77"/>
      <c r="L257" s="77"/>
      <c r="M257" s="77"/>
      <c r="N257" s="77"/>
      <c r="O257" s="77"/>
      <c r="P257" s="77"/>
      <c r="Q257" s="77"/>
      <c r="R257" s="77"/>
      <c r="S257" s="77"/>
      <c r="T257" s="77"/>
      <c r="U257" s="77"/>
      <c r="V257" s="77"/>
      <c r="W257" s="77"/>
      <c r="X257" s="77"/>
      <c r="Y257" s="77"/>
      <c r="Z257" s="77"/>
      <c r="AA257" s="77"/>
      <c r="AB257" s="77"/>
      <c r="AC257" s="77"/>
      <c r="AD257" s="77"/>
      <c r="AE257" s="77"/>
      <c r="AF257" s="77"/>
      <c r="AG257" s="77"/>
      <c r="AH257" s="77"/>
      <c r="AI257" s="77"/>
      <c r="AJ257" s="77"/>
      <c r="AK257" s="77"/>
      <c r="AL257" s="77"/>
      <c r="AM257" s="77"/>
      <c r="AN257" s="77"/>
      <c r="AO257" s="77"/>
      <c r="AP257" s="77"/>
      <c r="AQ257" s="77"/>
      <c r="AR257" s="77"/>
      <c r="AS257" s="77"/>
      <c r="AT257" s="77"/>
      <c r="AU257" s="77"/>
      <c r="AV257" s="77"/>
      <c r="AW257" s="77"/>
      <c r="AX257" s="77"/>
      <c r="AY257" s="77"/>
      <c r="AZ257" s="77"/>
      <c r="BA257" s="77"/>
      <c r="BB257" s="77"/>
      <c r="BC257" s="157"/>
      <c r="BD257" s="311"/>
      <c r="BE257" s="77"/>
      <c r="BF257" s="77"/>
      <c r="BG257" s="77"/>
      <c r="BH257" s="77"/>
    </row>
    <row r="258" spans="1:62" ht="3.75" customHeight="1" x14ac:dyDescent="0.25">
      <c r="A258" s="193"/>
      <c r="B258" s="155"/>
      <c r="C258" s="77"/>
      <c r="D258" s="156"/>
      <c r="E258" s="77"/>
      <c r="F258" s="77"/>
      <c r="G258" s="77"/>
      <c r="H258" s="77"/>
      <c r="I258" s="77"/>
      <c r="J258" s="77"/>
      <c r="K258" s="77"/>
      <c r="L258" s="77"/>
      <c r="M258" s="77"/>
      <c r="N258" s="77"/>
      <c r="O258" s="77"/>
      <c r="P258" s="77"/>
      <c r="Q258" s="77"/>
      <c r="R258" s="77"/>
      <c r="S258" s="77"/>
      <c r="T258" s="77"/>
      <c r="U258" s="77"/>
      <c r="V258" s="77"/>
      <c r="W258" s="77"/>
      <c r="X258" s="77"/>
      <c r="Y258" s="77"/>
      <c r="Z258" s="77"/>
      <c r="AA258" s="77"/>
      <c r="AB258" s="77"/>
      <c r="AC258" s="77"/>
      <c r="AD258" s="77"/>
      <c r="AE258" s="77"/>
      <c r="AF258" s="77"/>
      <c r="AG258" s="77"/>
      <c r="AH258" s="77"/>
      <c r="AI258" s="77"/>
      <c r="AJ258" s="77"/>
      <c r="AK258" s="77"/>
      <c r="AL258" s="77"/>
      <c r="AM258" s="77"/>
      <c r="AN258" s="77"/>
      <c r="AO258" s="77"/>
      <c r="AP258" s="77"/>
      <c r="AQ258" s="77"/>
      <c r="AR258" s="77"/>
      <c r="AS258" s="77"/>
      <c r="AT258" s="77"/>
      <c r="AU258" s="77"/>
      <c r="AV258" s="77"/>
      <c r="AW258" s="77"/>
      <c r="AX258" s="77"/>
      <c r="AY258" s="77"/>
      <c r="AZ258" s="77"/>
      <c r="BA258" s="77"/>
      <c r="BB258" s="77"/>
      <c r="BC258" s="157"/>
      <c r="BD258" s="311"/>
      <c r="BE258" s="77"/>
      <c r="BF258" s="77"/>
      <c r="BG258" s="77"/>
      <c r="BH258" s="77"/>
    </row>
    <row r="259" spans="1:62" ht="3.75" customHeight="1" collapsed="1" thickBot="1" x14ac:dyDescent="0.3">
      <c r="A259" s="194"/>
      <c r="B259" s="77"/>
      <c r="C259" s="77"/>
      <c r="D259" s="77"/>
      <c r="E259" s="77"/>
      <c r="F259" s="77"/>
      <c r="G259" s="77"/>
      <c r="H259" s="77"/>
      <c r="I259" s="77"/>
      <c r="J259" s="77"/>
      <c r="K259" s="77"/>
      <c r="L259" s="77"/>
      <c r="M259" s="77"/>
      <c r="N259" s="77"/>
      <c r="O259" s="77"/>
      <c r="P259" s="77"/>
      <c r="Q259" s="77"/>
      <c r="R259" s="77"/>
      <c r="S259" s="77"/>
      <c r="T259" s="77"/>
      <c r="U259" s="77"/>
      <c r="V259" s="77"/>
      <c r="W259" s="77"/>
      <c r="X259" s="77"/>
      <c r="Y259" s="77"/>
      <c r="Z259" s="77"/>
      <c r="AA259" s="77"/>
      <c r="AB259" s="77"/>
      <c r="AC259" s="77"/>
      <c r="AD259" s="77"/>
      <c r="AE259" s="77"/>
      <c r="AF259" s="77"/>
      <c r="AG259" s="77"/>
      <c r="AH259" s="77"/>
      <c r="AI259" s="77"/>
      <c r="AJ259" s="77"/>
      <c r="AK259" s="77"/>
      <c r="AL259" s="77"/>
      <c r="AM259" s="77"/>
      <c r="AN259" s="77"/>
      <c r="AO259" s="77"/>
      <c r="AP259" s="77"/>
      <c r="AQ259" s="77"/>
      <c r="AR259" s="77"/>
      <c r="AS259" s="77"/>
      <c r="AT259" s="77"/>
      <c r="AU259" s="77"/>
      <c r="AV259" s="77"/>
      <c r="AW259" s="77"/>
      <c r="AX259" s="77"/>
      <c r="AY259" s="77"/>
      <c r="AZ259" s="77"/>
      <c r="BA259" s="77"/>
      <c r="BB259" s="77"/>
      <c r="BC259" s="77"/>
      <c r="BD259" s="311"/>
      <c r="BE259" s="77"/>
      <c r="BF259" s="77"/>
      <c r="BG259" s="77"/>
      <c r="BH259" s="77"/>
    </row>
    <row r="260" spans="1:62" ht="60.75" thickBot="1" x14ac:dyDescent="0.3">
      <c r="A260" s="404" t="str">
        <f t="shared" ref="A260" si="144">CONCATENATE("IE_",RIGHT(B260,4),"_",D262)</f>
        <v>IE_B150_</v>
      </c>
      <c r="B260" s="407" t="str">
        <f t="shared" ref="B260" si="145">+B254</f>
        <v>PE_B150</v>
      </c>
      <c r="C260" s="22" t="s">
        <v>270</v>
      </c>
      <c r="D260" s="31"/>
      <c r="E260" s="22" t="s">
        <v>554</v>
      </c>
      <c r="F260" s="97" t="s">
        <v>467</v>
      </c>
      <c r="G260" s="109" t="s">
        <v>563</v>
      </c>
      <c r="H260" s="32"/>
      <c r="I260" s="22" t="s">
        <v>564</v>
      </c>
      <c r="J260" s="31"/>
      <c r="K260" s="22" t="s">
        <v>556</v>
      </c>
      <c r="L260" s="25"/>
      <c r="M260" s="109" t="s">
        <v>557</v>
      </c>
      <c r="N260" s="25"/>
      <c r="O260" s="22" t="s">
        <v>680</v>
      </c>
      <c r="P260" s="31"/>
      <c r="Q260" s="22" t="s">
        <v>682</v>
      </c>
      <c r="R260" s="31"/>
      <c r="S260" s="22" t="s">
        <v>684</v>
      </c>
      <c r="T260" s="31"/>
      <c r="U260" s="108" t="s">
        <v>558</v>
      </c>
      <c r="V260" s="28"/>
      <c r="W260" s="109" t="s">
        <v>687</v>
      </c>
      <c r="X260" s="31"/>
      <c r="Y260" s="108" t="s">
        <v>559</v>
      </c>
      <c r="Z260" s="28"/>
      <c r="AA260" s="109" t="s">
        <v>575</v>
      </c>
      <c r="AB260" s="25"/>
      <c r="AC260" s="106" t="s">
        <v>690</v>
      </c>
      <c r="AD260" s="28"/>
      <c r="AE260" s="22" t="s">
        <v>1176</v>
      </c>
      <c r="AF260" s="31"/>
      <c r="AG260" s="29" t="s">
        <v>694</v>
      </c>
      <c r="AH260" s="101"/>
      <c r="AI260" s="22" t="s">
        <v>697</v>
      </c>
      <c r="AJ260" s="31"/>
      <c r="AK260" s="22" t="s">
        <v>700</v>
      </c>
      <c r="AL260" s="31"/>
      <c r="AM260" s="22" t="s">
        <v>703</v>
      </c>
      <c r="AN260" s="31"/>
      <c r="AO260" s="154"/>
      <c r="AP260" s="158" t="s">
        <v>720</v>
      </c>
      <c r="AQ260" s="158" t="s">
        <v>721</v>
      </c>
      <c r="AR260" s="158" t="s">
        <v>722</v>
      </c>
      <c r="AS260" s="159" t="s">
        <v>723</v>
      </c>
      <c r="AT260" s="234"/>
      <c r="AU260" s="158" t="s">
        <v>720</v>
      </c>
      <c r="AV260" s="158" t="s">
        <v>721</v>
      </c>
      <c r="AW260" s="158" t="s">
        <v>722</v>
      </c>
      <c r="AX260" s="159" t="s">
        <v>723</v>
      </c>
      <c r="AY260" s="22" t="s">
        <v>561</v>
      </c>
      <c r="AZ260" s="31"/>
      <c r="BA260" s="22" t="s">
        <v>1492</v>
      </c>
      <c r="BB260" s="31"/>
      <c r="BC260" s="22" t="s">
        <v>562</v>
      </c>
      <c r="BD260" s="98">
        <f t="shared" ref="BD260" si="146">+AD261+AD262+AF260+AF261+AV262+AX262+AZ261+AZ260+BB260+BB261+BB262</f>
        <v>0</v>
      </c>
      <c r="BE260" s="96" t="s">
        <v>712</v>
      </c>
      <c r="BF260" s="25"/>
      <c r="BG260" s="106" t="s">
        <v>714</v>
      </c>
      <c r="BH260" s="25"/>
      <c r="BI260" s="22" t="s">
        <v>672</v>
      </c>
      <c r="BJ260" s="97">
        <f>+J261</f>
        <v>0</v>
      </c>
    </row>
    <row r="261" spans="1:62" ht="60.75" thickBot="1" x14ac:dyDescent="0.3">
      <c r="A261" s="405"/>
      <c r="B261" s="408"/>
      <c r="C261" s="22" t="s">
        <v>271</v>
      </c>
      <c r="D261" s="31"/>
      <c r="E261" s="22" t="s">
        <v>443</v>
      </c>
      <c r="F261" s="25"/>
      <c r="G261" s="109" t="s">
        <v>570</v>
      </c>
      <c r="H261" s="32"/>
      <c r="I261" s="22" t="s">
        <v>672</v>
      </c>
      <c r="J261" s="31"/>
      <c r="K261" s="22" t="s">
        <v>565</v>
      </c>
      <c r="L261" s="25"/>
      <c r="M261" s="109" t="s">
        <v>678</v>
      </c>
      <c r="N261" s="25"/>
      <c r="O261" s="22" t="s">
        <v>681</v>
      </c>
      <c r="P261" s="31"/>
      <c r="Q261" s="22" t="s">
        <v>683</v>
      </c>
      <c r="R261" s="31"/>
      <c r="S261" s="109" t="s">
        <v>576</v>
      </c>
      <c r="T261" s="25"/>
      <c r="U261" s="108" t="s">
        <v>685</v>
      </c>
      <c r="V261" s="101"/>
      <c r="W261" s="109" t="s">
        <v>573</v>
      </c>
      <c r="X261" s="25"/>
      <c r="Y261" s="108" t="s">
        <v>567</v>
      </c>
      <c r="Z261" s="28"/>
      <c r="AA261" s="109" t="s">
        <v>577</v>
      </c>
      <c r="AB261" s="25"/>
      <c r="AC261" s="29" t="s">
        <v>1174</v>
      </c>
      <c r="AD261" s="101"/>
      <c r="AE261" s="22" t="s">
        <v>1177</v>
      </c>
      <c r="AF261" s="31"/>
      <c r="AG261" s="29" t="s">
        <v>695</v>
      </c>
      <c r="AH261" s="101"/>
      <c r="AI261" s="22" t="s">
        <v>698</v>
      </c>
      <c r="AJ261" s="31"/>
      <c r="AK261" s="22" t="s">
        <v>701</v>
      </c>
      <c r="AL261" s="31"/>
      <c r="AM261" s="22" t="s">
        <v>704</v>
      </c>
      <c r="AN261" s="31"/>
      <c r="AO261" s="129" t="s">
        <v>1490</v>
      </c>
      <c r="AP261" s="101"/>
      <c r="AQ261" s="101"/>
      <c r="AR261" s="101"/>
      <c r="AS261" s="31"/>
      <c r="AT261" s="129" t="s">
        <v>725</v>
      </c>
      <c r="AU261" s="101"/>
      <c r="AV261" s="101"/>
      <c r="AW261" s="101"/>
      <c r="AX261" s="31"/>
      <c r="AY261" s="22" t="s">
        <v>569</v>
      </c>
      <c r="AZ261" s="31"/>
      <c r="BA261" s="22" t="s">
        <v>1493</v>
      </c>
      <c r="BB261" s="31"/>
      <c r="BC261" s="22" t="s">
        <v>264</v>
      </c>
      <c r="BD261" s="35"/>
      <c r="BE261" s="96" t="s">
        <v>1031</v>
      </c>
      <c r="BF261" s="31"/>
      <c r="BG261" s="22" t="s">
        <v>779</v>
      </c>
      <c r="BH261" s="97">
        <f t="shared" ref="BH261:BH321" si="147">+BH255+1</f>
        <v>42</v>
      </c>
    </row>
    <row r="262" spans="1:62" ht="45.75" thickBot="1" x14ac:dyDescent="0.3">
      <c r="A262" s="406"/>
      <c r="B262" s="409"/>
      <c r="C262" s="22" t="s">
        <v>775</v>
      </c>
      <c r="D262" s="310"/>
      <c r="E262" s="22" t="s">
        <v>555</v>
      </c>
      <c r="F262" s="31"/>
      <c r="G262" s="109" t="s">
        <v>322</v>
      </c>
      <c r="H262" s="307"/>
      <c r="I262" s="209" t="s">
        <v>571</v>
      </c>
      <c r="J262" s="210"/>
      <c r="K262" s="22" t="s">
        <v>572</v>
      </c>
      <c r="L262" s="25"/>
      <c r="M262" s="109" t="s">
        <v>679</v>
      </c>
      <c r="N262" s="31"/>
      <c r="O262" s="109" t="s">
        <v>464</v>
      </c>
      <c r="P262" s="25"/>
      <c r="Q262" s="109" t="s">
        <v>677</v>
      </c>
      <c r="R262" s="25"/>
      <c r="S262" s="22" t="s">
        <v>686</v>
      </c>
      <c r="T262" s="31"/>
      <c r="U262" s="108" t="s">
        <v>566</v>
      </c>
      <c r="V262" s="28"/>
      <c r="W262" s="109" t="s">
        <v>688</v>
      </c>
      <c r="X262" s="31"/>
      <c r="Y262" s="108" t="s">
        <v>574</v>
      </c>
      <c r="Z262" s="28"/>
      <c r="AA262" s="109" t="s">
        <v>689</v>
      </c>
      <c r="AB262" s="31"/>
      <c r="AC262" s="29" t="s">
        <v>1175</v>
      </c>
      <c r="AD262" s="101"/>
      <c r="AE262" s="126"/>
      <c r="AF262" s="127"/>
      <c r="AG262" s="29" t="s">
        <v>696</v>
      </c>
      <c r="AH262" s="101"/>
      <c r="AI262" s="22" t="s">
        <v>699</v>
      </c>
      <c r="AJ262" s="31"/>
      <c r="AK262" s="22" t="s">
        <v>702</v>
      </c>
      <c r="AL262" s="31"/>
      <c r="AM262" s="22" t="s">
        <v>705</v>
      </c>
      <c r="AN262" s="31"/>
      <c r="AO262" s="129" t="s">
        <v>1491</v>
      </c>
      <c r="AP262" s="101"/>
      <c r="AQ262" s="101"/>
      <c r="AR262" s="101"/>
      <c r="AS262" s="31"/>
      <c r="AT262" s="126"/>
      <c r="AU262" s="22" t="s">
        <v>560</v>
      </c>
      <c r="AV262" s="31"/>
      <c r="AW262" s="22" t="s">
        <v>568</v>
      </c>
      <c r="AX262" s="31"/>
      <c r="AY262" s="96"/>
      <c r="AZ262" s="107"/>
      <c r="BA262" s="22" t="s">
        <v>1494</v>
      </c>
      <c r="BB262" s="31"/>
      <c r="BC262" s="128" t="s">
        <v>706</v>
      </c>
      <c r="BD262" s="98" t="str">
        <f t="shared" ref="BD262" si="148">IF(BD261=0,"ASS",+BD260/BD261)</f>
        <v>ASS</v>
      </c>
      <c r="BE262" s="96" t="s">
        <v>713</v>
      </c>
      <c r="BF262" s="31"/>
      <c r="BG262" s="22" t="s">
        <v>780</v>
      </c>
      <c r="BH262" s="97">
        <f>VLOOKUP(B260,'1. Elenco_edifici_ED'!$A:$S,15,FALSE)</f>
        <v>16</v>
      </c>
    </row>
    <row r="263" spans="1:62" ht="3.75" customHeight="1" x14ac:dyDescent="0.25">
      <c r="A263" s="193"/>
      <c r="B263" s="155"/>
      <c r="C263" s="77"/>
      <c r="D263" s="156"/>
      <c r="E263" s="77"/>
      <c r="F263" s="77"/>
      <c r="G263" s="77"/>
      <c r="H263" s="77"/>
      <c r="I263" s="77"/>
      <c r="J263" s="77"/>
      <c r="K263" s="77"/>
      <c r="L263" s="77"/>
      <c r="M263" s="77"/>
      <c r="N263" s="77"/>
      <c r="O263" s="77"/>
      <c r="P263" s="77"/>
      <c r="Q263" s="77"/>
      <c r="R263" s="77"/>
      <c r="S263" s="77"/>
      <c r="T263" s="77"/>
      <c r="U263" s="77"/>
      <c r="V263" s="77"/>
      <c r="W263" s="77"/>
      <c r="X263" s="77"/>
      <c r="Y263" s="77"/>
      <c r="Z263" s="77"/>
      <c r="AA263" s="77"/>
      <c r="AB263" s="77"/>
      <c r="AC263" s="77"/>
      <c r="AD263" s="77"/>
      <c r="AE263" s="77"/>
      <c r="AF263" s="77"/>
      <c r="AG263" s="77"/>
      <c r="AH263" s="77"/>
      <c r="AI263" s="77"/>
      <c r="AJ263" s="77"/>
      <c r="AK263" s="77"/>
      <c r="AL263" s="77"/>
      <c r="AM263" s="77"/>
      <c r="AN263" s="77"/>
      <c r="AO263" s="77"/>
      <c r="AP263" s="77"/>
      <c r="AQ263" s="77"/>
      <c r="AR263" s="77"/>
      <c r="AS263" s="77"/>
      <c r="AT263" s="77"/>
      <c r="AU263" s="77"/>
      <c r="AV263" s="77"/>
      <c r="AW263" s="77"/>
      <c r="AX263" s="77"/>
      <c r="AY263" s="77"/>
      <c r="AZ263" s="77"/>
      <c r="BA263" s="77"/>
      <c r="BB263" s="77"/>
      <c r="BC263" s="157"/>
      <c r="BD263" s="311"/>
      <c r="BE263" s="77"/>
      <c r="BF263" s="77"/>
      <c r="BG263" s="77"/>
      <c r="BH263" s="77"/>
    </row>
    <row r="264" spans="1:62" ht="3.75" customHeight="1" x14ac:dyDescent="0.25">
      <c r="A264" s="193"/>
      <c r="B264" s="155"/>
      <c r="C264" s="77"/>
      <c r="D264" s="156"/>
      <c r="E264" s="77"/>
      <c r="F264" s="77"/>
      <c r="G264" s="77"/>
      <c r="H264" s="77"/>
      <c r="I264" s="77"/>
      <c r="J264" s="77"/>
      <c r="K264" s="77"/>
      <c r="L264" s="77"/>
      <c r="M264" s="77"/>
      <c r="N264" s="77"/>
      <c r="O264" s="77"/>
      <c r="P264" s="77"/>
      <c r="Q264" s="77"/>
      <c r="R264" s="77"/>
      <c r="S264" s="77"/>
      <c r="T264" s="77"/>
      <c r="U264" s="77"/>
      <c r="V264" s="77"/>
      <c r="W264" s="77"/>
      <c r="X264" s="77"/>
      <c r="Y264" s="77"/>
      <c r="Z264" s="77"/>
      <c r="AA264" s="77"/>
      <c r="AB264" s="77"/>
      <c r="AC264" s="77"/>
      <c r="AD264" s="77"/>
      <c r="AE264" s="77"/>
      <c r="AF264" s="77"/>
      <c r="AG264" s="77"/>
      <c r="AH264" s="77"/>
      <c r="AI264" s="77"/>
      <c r="AJ264" s="77"/>
      <c r="AK264" s="77"/>
      <c r="AL264" s="77"/>
      <c r="AM264" s="77"/>
      <c r="AN264" s="77"/>
      <c r="AO264" s="77"/>
      <c r="AP264" s="77"/>
      <c r="AQ264" s="77"/>
      <c r="AR264" s="77"/>
      <c r="AS264" s="77"/>
      <c r="AT264" s="77"/>
      <c r="AU264" s="77"/>
      <c r="AV264" s="77"/>
      <c r="AW264" s="77"/>
      <c r="AX264" s="77"/>
      <c r="AY264" s="77"/>
      <c r="AZ264" s="77"/>
      <c r="BA264" s="77"/>
      <c r="BB264" s="77"/>
      <c r="BC264" s="157"/>
      <c r="BD264" s="311"/>
      <c r="BE264" s="77"/>
      <c r="BF264" s="77"/>
      <c r="BG264" s="77"/>
      <c r="BH264" s="77"/>
    </row>
    <row r="265" spans="1:62" ht="3.75" customHeight="1" collapsed="1" thickBot="1" x14ac:dyDescent="0.3">
      <c r="A265" s="194"/>
      <c r="B265" s="77"/>
      <c r="C265" s="77"/>
      <c r="D265" s="77"/>
      <c r="E265" s="77"/>
      <c r="F265" s="77"/>
      <c r="G265" s="77"/>
      <c r="H265" s="77"/>
      <c r="I265" s="77"/>
      <c r="J265" s="77"/>
      <c r="K265" s="77"/>
      <c r="L265" s="77"/>
      <c r="M265" s="77"/>
      <c r="N265" s="77"/>
      <c r="O265" s="77"/>
      <c r="P265" s="77"/>
      <c r="Q265" s="77"/>
      <c r="R265" s="77"/>
      <c r="S265" s="77"/>
      <c r="T265" s="77"/>
      <c r="U265" s="77"/>
      <c r="V265" s="77"/>
      <c r="W265" s="77"/>
      <c r="X265" s="77"/>
      <c r="Y265" s="77"/>
      <c r="Z265" s="77"/>
      <c r="AA265" s="77"/>
      <c r="AB265" s="77"/>
      <c r="AC265" s="77"/>
      <c r="AD265" s="77"/>
      <c r="AE265" s="77"/>
      <c r="AF265" s="77"/>
      <c r="AG265" s="77"/>
      <c r="AH265" s="77"/>
      <c r="AI265" s="77"/>
      <c r="AJ265" s="77"/>
      <c r="AK265" s="77"/>
      <c r="AL265" s="77"/>
      <c r="AM265" s="77"/>
      <c r="AN265" s="77"/>
      <c r="AO265" s="77"/>
      <c r="AP265" s="77"/>
      <c r="AQ265" s="77"/>
      <c r="AR265" s="77"/>
      <c r="AS265" s="77"/>
      <c r="AT265" s="77"/>
      <c r="AU265" s="77"/>
      <c r="AV265" s="77"/>
      <c r="AW265" s="77"/>
      <c r="AX265" s="77"/>
      <c r="AY265" s="77"/>
      <c r="AZ265" s="77"/>
      <c r="BA265" s="77"/>
      <c r="BB265" s="77"/>
      <c r="BC265" s="77"/>
      <c r="BD265" s="311"/>
      <c r="BE265" s="77"/>
      <c r="BF265" s="77"/>
      <c r="BG265" s="77"/>
      <c r="BH265" s="77"/>
    </row>
    <row r="266" spans="1:62" ht="60.75" thickBot="1" x14ac:dyDescent="0.3">
      <c r="A266" s="404" t="str">
        <f t="shared" ref="A266" si="149">CONCATENATE("IE_",RIGHT(B266,4),"_",D268)</f>
        <v>IE_B150_</v>
      </c>
      <c r="B266" s="407" t="str">
        <f t="shared" ref="B266" si="150">+B260</f>
        <v>PE_B150</v>
      </c>
      <c r="C266" s="22" t="s">
        <v>270</v>
      </c>
      <c r="D266" s="31"/>
      <c r="E266" s="22" t="s">
        <v>554</v>
      </c>
      <c r="F266" s="97" t="s">
        <v>467</v>
      </c>
      <c r="G266" s="109" t="s">
        <v>563</v>
      </c>
      <c r="H266" s="32"/>
      <c r="I266" s="22" t="s">
        <v>564</v>
      </c>
      <c r="J266" s="31"/>
      <c r="K266" s="22" t="s">
        <v>556</v>
      </c>
      <c r="L266" s="25"/>
      <c r="M266" s="109" t="s">
        <v>557</v>
      </c>
      <c r="N266" s="25"/>
      <c r="O266" s="22" t="s">
        <v>680</v>
      </c>
      <c r="P266" s="31"/>
      <c r="Q266" s="22" t="s">
        <v>682</v>
      </c>
      <c r="R266" s="31"/>
      <c r="S266" s="22" t="s">
        <v>684</v>
      </c>
      <c r="T266" s="31"/>
      <c r="U266" s="108" t="s">
        <v>558</v>
      </c>
      <c r="V266" s="28"/>
      <c r="W266" s="109" t="s">
        <v>687</v>
      </c>
      <c r="X266" s="31"/>
      <c r="Y266" s="108" t="s">
        <v>559</v>
      </c>
      <c r="Z266" s="28"/>
      <c r="AA266" s="109" t="s">
        <v>575</v>
      </c>
      <c r="AB266" s="25"/>
      <c r="AC266" s="106" t="s">
        <v>690</v>
      </c>
      <c r="AD266" s="28"/>
      <c r="AE266" s="22" t="s">
        <v>1176</v>
      </c>
      <c r="AF266" s="31"/>
      <c r="AG266" s="29" t="s">
        <v>694</v>
      </c>
      <c r="AH266" s="101"/>
      <c r="AI266" s="22" t="s">
        <v>697</v>
      </c>
      <c r="AJ266" s="31"/>
      <c r="AK266" s="22" t="s">
        <v>700</v>
      </c>
      <c r="AL266" s="31"/>
      <c r="AM266" s="22" t="s">
        <v>703</v>
      </c>
      <c r="AN266" s="31"/>
      <c r="AO266" s="154"/>
      <c r="AP266" s="158" t="s">
        <v>720</v>
      </c>
      <c r="AQ266" s="158" t="s">
        <v>721</v>
      </c>
      <c r="AR266" s="158" t="s">
        <v>722</v>
      </c>
      <c r="AS266" s="159" t="s">
        <v>723</v>
      </c>
      <c r="AT266" s="234"/>
      <c r="AU266" s="158" t="s">
        <v>720</v>
      </c>
      <c r="AV266" s="158" t="s">
        <v>721</v>
      </c>
      <c r="AW266" s="158" t="s">
        <v>722</v>
      </c>
      <c r="AX266" s="159" t="s">
        <v>723</v>
      </c>
      <c r="AY266" s="22" t="s">
        <v>561</v>
      </c>
      <c r="AZ266" s="31"/>
      <c r="BA266" s="22" t="s">
        <v>1492</v>
      </c>
      <c r="BB266" s="31"/>
      <c r="BC266" s="22" t="s">
        <v>562</v>
      </c>
      <c r="BD266" s="98">
        <f t="shared" ref="BD266" si="151">+AD267+AD268+AF266+AF267+AV268+AX268+AZ267+AZ266+BB266+BB267+BB268</f>
        <v>0</v>
      </c>
      <c r="BE266" s="96" t="s">
        <v>712</v>
      </c>
      <c r="BF266" s="25"/>
      <c r="BG266" s="106" t="s">
        <v>714</v>
      </c>
      <c r="BH266" s="25"/>
      <c r="BI266" s="22" t="s">
        <v>672</v>
      </c>
      <c r="BJ266" s="97">
        <f>+J267</f>
        <v>0</v>
      </c>
    </row>
    <row r="267" spans="1:62" ht="60.75" thickBot="1" x14ac:dyDescent="0.3">
      <c r="A267" s="405"/>
      <c r="B267" s="408"/>
      <c r="C267" s="22" t="s">
        <v>271</v>
      </c>
      <c r="D267" s="31"/>
      <c r="E267" s="22" t="s">
        <v>443</v>
      </c>
      <c r="F267" s="25"/>
      <c r="G267" s="109" t="s">
        <v>570</v>
      </c>
      <c r="H267" s="32"/>
      <c r="I267" s="22" t="s">
        <v>672</v>
      </c>
      <c r="J267" s="31"/>
      <c r="K267" s="22" t="s">
        <v>565</v>
      </c>
      <c r="L267" s="25"/>
      <c r="M267" s="109" t="s">
        <v>678</v>
      </c>
      <c r="N267" s="25"/>
      <c r="O267" s="22" t="s">
        <v>681</v>
      </c>
      <c r="P267" s="31"/>
      <c r="Q267" s="22" t="s">
        <v>683</v>
      </c>
      <c r="R267" s="31"/>
      <c r="S267" s="109" t="s">
        <v>576</v>
      </c>
      <c r="T267" s="25"/>
      <c r="U267" s="108" t="s">
        <v>685</v>
      </c>
      <c r="V267" s="101"/>
      <c r="W267" s="109" t="s">
        <v>573</v>
      </c>
      <c r="X267" s="25"/>
      <c r="Y267" s="108" t="s">
        <v>567</v>
      </c>
      <c r="Z267" s="28"/>
      <c r="AA267" s="109" t="s">
        <v>577</v>
      </c>
      <c r="AB267" s="25"/>
      <c r="AC267" s="29" t="s">
        <v>1174</v>
      </c>
      <c r="AD267" s="101"/>
      <c r="AE267" s="22" t="s">
        <v>1177</v>
      </c>
      <c r="AF267" s="31"/>
      <c r="AG267" s="29" t="s">
        <v>695</v>
      </c>
      <c r="AH267" s="101"/>
      <c r="AI267" s="22" t="s">
        <v>698</v>
      </c>
      <c r="AJ267" s="31"/>
      <c r="AK267" s="22" t="s">
        <v>701</v>
      </c>
      <c r="AL267" s="31"/>
      <c r="AM267" s="22" t="s">
        <v>704</v>
      </c>
      <c r="AN267" s="31"/>
      <c r="AO267" s="129" t="s">
        <v>1490</v>
      </c>
      <c r="AP267" s="101"/>
      <c r="AQ267" s="101"/>
      <c r="AR267" s="101"/>
      <c r="AS267" s="31"/>
      <c r="AT267" s="129" t="s">
        <v>725</v>
      </c>
      <c r="AU267" s="101"/>
      <c r="AV267" s="101"/>
      <c r="AW267" s="101"/>
      <c r="AX267" s="31"/>
      <c r="AY267" s="22" t="s">
        <v>569</v>
      </c>
      <c r="AZ267" s="31"/>
      <c r="BA267" s="22" t="s">
        <v>1493</v>
      </c>
      <c r="BB267" s="31"/>
      <c r="BC267" s="22" t="s">
        <v>264</v>
      </c>
      <c r="BD267" s="35"/>
      <c r="BE267" s="96" t="s">
        <v>1031</v>
      </c>
      <c r="BF267" s="31"/>
      <c r="BG267" s="22" t="s">
        <v>779</v>
      </c>
      <c r="BH267" s="97">
        <f t="shared" si="147"/>
        <v>43</v>
      </c>
    </row>
    <row r="268" spans="1:62" ht="45.75" thickBot="1" x14ac:dyDescent="0.3">
      <c r="A268" s="406"/>
      <c r="B268" s="409"/>
      <c r="C268" s="22" t="s">
        <v>775</v>
      </c>
      <c r="D268" s="310"/>
      <c r="E268" s="22" t="s">
        <v>555</v>
      </c>
      <c r="F268" s="31"/>
      <c r="G268" s="109" t="s">
        <v>322</v>
      </c>
      <c r="H268" s="307"/>
      <c r="I268" s="209" t="s">
        <v>571</v>
      </c>
      <c r="J268" s="210"/>
      <c r="K268" s="22" t="s">
        <v>572</v>
      </c>
      <c r="L268" s="25"/>
      <c r="M268" s="109" t="s">
        <v>679</v>
      </c>
      <c r="N268" s="31"/>
      <c r="O268" s="109" t="s">
        <v>464</v>
      </c>
      <c r="P268" s="25"/>
      <c r="Q268" s="109" t="s">
        <v>677</v>
      </c>
      <c r="R268" s="25"/>
      <c r="S268" s="22" t="s">
        <v>686</v>
      </c>
      <c r="T268" s="31"/>
      <c r="U268" s="108" t="s">
        <v>566</v>
      </c>
      <c r="V268" s="28"/>
      <c r="W268" s="109" t="s">
        <v>688</v>
      </c>
      <c r="X268" s="31"/>
      <c r="Y268" s="108" t="s">
        <v>574</v>
      </c>
      <c r="Z268" s="28"/>
      <c r="AA268" s="109" t="s">
        <v>689</v>
      </c>
      <c r="AB268" s="31"/>
      <c r="AC268" s="29" t="s">
        <v>1175</v>
      </c>
      <c r="AD268" s="101"/>
      <c r="AE268" s="126"/>
      <c r="AF268" s="127"/>
      <c r="AG268" s="29" t="s">
        <v>696</v>
      </c>
      <c r="AH268" s="101"/>
      <c r="AI268" s="22" t="s">
        <v>699</v>
      </c>
      <c r="AJ268" s="31"/>
      <c r="AK268" s="22" t="s">
        <v>702</v>
      </c>
      <c r="AL268" s="31"/>
      <c r="AM268" s="22" t="s">
        <v>705</v>
      </c>
      <c r="AN268" s="31"/>
      <c r="AO268" s="129" t="s">
        <v>1491</v>
      </c>
      <c r="AP268" s="101"/>
      <c r="AQ268" s="101"/>
      <c r="AR268" s="101"/>
      <c r="AS268" s="31"/>
      <c r="AT268" s="126"/>
      <c r="AU268" s="22" t="s">
        <v>560</v>
      </c>
      <c r="AV268" s="31"/>
      <c r="AW268" s="22" t="s">
        <v>568</v>
      </c>
      <c r="AX268" s="31"/>
      <c r="AY268" s="96"/>
      <c r="AZ268" s="107"/>
      <c r="BA268" s="22" t="s">
        <v>1494</v>
      </c>
      <c r="BB268" s="31"/>
      <c r="BC268" s="128" t="s">
        <v>706</v>
      </c>
      <c r="BD268" s="98" t="str">
        <f t="shared" ref="BD268" si="152">IF(BD267=0,"ASS",+BD266/BD267)</f>
        <v>ASS</v>
      </c>
      <c r="BE268" s="96" t="s">
        <v>713</v>
      </c>
      <c r="BF268" s="31"/>
      <c r="BG268" s="22" t="s">
        <v>780</v>
      </c>
      <c r="BH268" s="97">
        <f>VLOOKUP(B266,'1. Elenco_edifici_ED'!$A:$S,15,FALSE)</f>
        <v>16</v>
      </c>
    </row>
    <row r="269" spans="1:62" ht="3.75" customHeight="1" x14ac:dyDescent="0.25">
      <c r="A269" s="193"/>
      <c r="B269" s="155"/>
      <c r="C269" s="77"/>
      <c r="D269" s="156"/>
      <c r="E269" s="77"/>
      <c r="F269" s="77"/>
      <c r="G269" s="77"/>
      <c r="H269" s="77"/>
      <c r="I269" s="77"/>
      <c r="J269" s="77"/>
      <c r="K269" s="77"/>
      <c r="L269" s="77"/>
      <c r="M269" s="77"/>
      <c r="N269" s="77"/>
      <c r="O269" s="77"/>
      <c r="P269" s="77"/>
      <c r="Q269" s="77"/>
      <c r="R269" s="77"/>
      <c r="S269" s="77"/>
      <c r="T269" s="77"/>
      <c r="U269" s="77"/>
      <c r="V269" s="77"/>
      <c r="W269" s="77"/>
      <c r="X269" s="77"/>
      <c r="Y269" s="77"/>
      <c r="Z269" s="77"/>
      <c r="AA269" s="77"/>
      <c r="AB269" s="77"/>
      <c r="AC269" s="77"/>
      <c r="AD269" s="77"/>
      <c r="AE269" s="77"/>
      <c r="AF269" s="77"/>
      <c r="AG269" s="77"/>
      <c r="AH269" s="77"/>
      <c r="AI269" s="77"/>
      <c r="AJ269" s="77"/>
      <c r="AK269" s="77"/>
      <c r="AL269" s="77"/>
      <c r="AM269" s="77"/>
      <c r="AN269" s="77"/>
      <c r="AO269" s="77"/>
      <c r="AP269" s="77"/>
      <c r="AQ269" s="77"/>
      <c r="AR269" s="77"/>
      <c r="AS269" s="77"/>
      <c r="AT269" s="77"/>
      <c r="AU269" s="77"/>
      <c r="AV269" s="77"/>
      <c r="AW269" s="77"/>
      <c r="AX269" s="77"/>
      <c r="AY269" s="77"/>
      <c r="AZ269" s="77"/>
      <c r="BA269" s="77"/>
      <c r="BB269" s="77"/>
      <c r="BC269" s="157"/>
      <c r="BD269" s="311"/>
      <c r="BE269" s="77"/>
      <c r="BF269" s="77"/>
      <c r="BG269" s="77"/>
      <c r="BH269" s="77"/>
    </row>
    <row r="270" spans="1:62" ht="3.75" customHeight="1" x14ac:dyDescent="0.25">
      <c r="A270" s="193"/>
      <c r="B270" s="155"/>
      <c r="C270" s="77"/>
      <c r="D270" s="156"/>
      <c r="E270" s="77"/>
      <c r="F270" s="77"/>
      <c r="G270" s="77"/>
      <c r="H270" s="77"/>
      <c r="I270" s="77"/>
      <c r="J270" s="77"/>
      <c r="K270" s="77"/>
      <c r="L270" s="77"/>
      <c r="M270" s="77"/>
      <c r="N270" s="77"/>
      <c r="O270" s="77"/>
      <c r="P270" s="77"/>
      <c r="Q270" s="77"/>
      <c r="R270" s="77"/>
      <c r="S270" s="77"/>
      <c r="T270" s="77"/>
      <c r="U270" s="77"/>
      <c r="V270" s="77"/>
      <c r="W270" s="77"/>
      <c r="X270" s="77"/>
      <c r="Y270" s="77"/>
      <c r="Z270" s="77"/>
      <c r="AA270" s="77"/>
      <c r="AB270" s="77"/>
      <c r="AC270" s="77"/>
      <c r="AD270" s="77"/>
      <c r="AE270" s="77"/>
      <c r="AF270" s="77"/>
      <c r="AG270" s="77"/>
      <c r="AH270" s="77"/>
      <c r="AI270" s="77"/>
      <c r="AJ270" s="77"/>
      <c r="AK270" s="77"/>
      <c r="AL270" s="77"/>
      <c r="AM270" s="77"/>
      <c r="AN270" s="77"/>
      <c r="AO270" s="77"/>
      <c r="AP270" s="77"/>
      <c r="AQ270" s="77"/>
      <c r="AR270" s="77"/>
      <c r="AS270" s="77"/>
      <c r="AT270" s="77"/>
      <c r="AU270" s="77"/>
      <c r="AV270" s="77"/>
      <c r="AW270" s="77"/>
      <c r="AX270" s="77"/>
      <c r="AY270" s="77"/>
      <c r="AZ270" s="77"/>
      <c r="BA270" s="77"/>
      <c r="BB270" s="77"/>
      <c r="BC270" s="157"/>
      <c r="BD270" s="311"/>
      <c r="BE270" s="77"/>
      <c r="BF270" s="77"/>
      <c r="BG270" s="77"/>
      <c r="BH270" s="77"/>
    </row>
    <row r="271" spans="1:62" ht="3.75" customHeight="1" collapsed="1" thickBot="1" x14ac:dyDescent="0.3">
      <c r="A271" s="194"/>
      <c r="B271" s="77"/>
      <c r="C271" s="77"/>
      <c r="D271" s="77"/>
      <c r="E271" s="77"/>
      <c r="F271" s="77"/>
      <c r="G271" s="77"/>
      <c r="H271" s="77"/>
      <c r="I271" s="77"/>
      <c r="J271" s="77"/>
      <c r="K271" s="77"/>
      <c r="L271" s="77"/>
      <c r="M271" s="77"/>
      <c r="N271" s="77"/>
      <c r="O271" s="77"/>
      <c r="P271" s="77"/>
      <c r="Q271" s="77"/>
      <c r="R271" s="77"/>
      <c r="S271" s="77"/>
      <c r="T271" s="77"/>
      <c r="U271" s="77"/>
      <c r="V271" s="77"/>
      <c r="W271" s="77"/>
      <c r="X271" s="77"/>
      <c r="Y271" s="77"/>
      <c r="Z271" s="77"/>
      <c r="AA271" s="77"/>
      <c r="AB271" s="77"/>
      <c r="AC271" s="77"/>
      <c r="AD271" s="77"/>
      <c r="AE271" s="77"/>
      <c r="AF271" s="77"/>
      <c r="AG271" s="77"/>
      <c r="AH271" s="77"/>
      <c r="AI271" s="77"/>
      <c r="AJ271" s="77"/>
      <c r="AK271" s="77"/>
      <c r="AL271" s="77"/>
      <c r="AM271" s="77"/>
      <c r="AN271" s="77"/>
      <c r="AO271" s="77"/>
      <c r="AP271" s="77"/>
      <c r="AQ271" s="77"/>
      <c r="AR271" s="77"/>
      <c r="AS271" s="77"/>
      <c r="AT271" s="77"/>
      <c r="AU271" s="77"/>
      <c r="AV271" s="77"/>
      <c r="AW271" s="77"/>
      <c r="AX271" s="77"/>
      <c r="AY271" s="77"/>
      <c r="AZ271" s="77"/>
      <c r="BA271" s="77"/>
      <c r="BB271" s="77"/>
      <c r="BC271" s="77"/>
      <c r="BD271" s="311"/>
      <c r="BE271" s="77"/>
      <c r="BF271" s="77"/>
      <c r="BG271" s="77"/>
      <c r="BH271" s="77"/>
    </row>
    <row r="272" spans="1:62" ht="60.75" thickBot="1" x14ac:dyDescent="0.3">
      <c r="A272" s="404" t="str">
        <f t="shared" ref="A272" si="153">CONCATENATE("IE_",RIGHT(B272,4),"_",D274)</f>
        <v>IE_B150_</v>
      </c>
      <c r="B272" s="407" t="str">
        <f t="shared" ref="B272" si="154">+B266</f>
        <v>PE_B150</v>
      </c>
      <c r="C272" s="22" t="s">
        <v>270</v>
      </c>
      <c r="D272" s="31"/>
      <c r="E272" s="22" t="s">
        <v>554</v>
      </c>
      <c r="F272" s="97" t="s">
        <v>467</v>
      </c>
      <c r="G272" s="109" t="s">
        <v>563</v>
      </c>
      <c r="H272" s="32"/>
      <c r="I272" s="22" t="s">
        <v>564</v>
      </c>
      <c r="J272" s="31"/>
      <c r="K272" s="22" t="s">
        <v>556</v>
      </c>
      <c r="L272" s="25"/>
      <c r="M272" s="109" t="s">
        <v>557</v>
      </c>
      <c r="N272" s="25"/>
      <c r="O272" s="22" t="s">
        <v>680</v>
      </c>
      <c r="P272" s="31"/>
      <c r="Q272" s="22" t="s">
        <v>682</v>
      </c>
      <c r="R272" s="31"/>
      <c r="S272" s="22" t="s">
        <v>684</v>
      </c>
      <c r="T272" s="31"/>
      <c r="U272" s="108" t="s">
        <v>558</v>
      </c>
      <c r="V272" s="28"/>
      <c r="W272" s="109" t="s">
        <v>687</v>
      </c>
      <c r="X272" s="31"/>
      <c r="Y272" s="108" t="s">
        <v>559</v>
      </c>
      <c r="Z272" s="28"/>
      <c r="AA272" s="109" t="s">
        <v>575</v>
      </c>
      <c r="AB272" s="25"/>
      <c r="AC272" s="106" t="s">
        <v>690</v>
      </c>
      <c r="AD272" s="28"/>
      <c r="AE272" s="22" t="s">
        <v>1176</v>
      </c>
      <c r="AF272" s="31"/>
      <c r="AG272" s="29" t="s">
        <v>694</v>
      </c>
      <c r="AH272" s="101"/>
      <c r="AI272" s="22" t="s">
        <v>697</v>
      </c>
      <c r="AJ272" s="31"/>
      <c r="AK272" s="22" t="s">
        <v>700</v>
      </c>
      <c r="AL272" s="31"/>
      <c r="AM272" s="22" t="s">
        <v>703</v>
      </c>
      <c r="AN272" s="31"/>
      <c r="AO272" s="154"/>
      <c r="AP272" s="158" t="s">
        <v>720</v>
      </c>
      <c r="AQ272" s="158" t="s">
        <v>721</v>
      </c>
      <c r="AR272" s="158" t="s">
        <v>722</v>
      </c>
      <c r="AS272" s="159" t="s">
        <v>723</v>
      </c>
      <c r="AT272" s="234"/>
      <c r="AU272" s="158" t="s">
        <v>720</v>
      </c>
      <c r="AV272" s="158" t="s">
        <v>721</v>
      </c>
      <c r="AW272" s="158" t="s">
        <v>722</v>
      </c>
      <c r="AX272" s="159" t="s">
        <v>723</v>
      </c>
      <c r="AY272" s="22" t="s">
        <v>561</v>
      </c>
      <c r="AZ272" s="31"/>
      <c r="BA272" s="22" t="s">
        <v>1492</v>
      </c>
      <c r="BB272" s="31"/>
      <c r="BC272" s="22" t="s">
        <v>562</v>
      </c>
      <c r="BD272" s="98">
        <f t="shared" ref="BD272" si="155">+AD273+AD274+AF272+AF273+AV274+AX274+AZ273+AZ272+BB272+BB273+BB274</f>
        <v>0</v>
      </c>
      <c r="BE272" s="96" t="s">
        <v>712</v>
      </c>
      <c r="BF272" s="25"/>
      <c r="BG272" s="106" t="s">
        <v>714</v>
      </c>
      <c r="BH272" s="25"/>
      <c r="BI272" s="22" t="s">
        <v>672</v>
      </c>
      <c r="BJ272" s="97">
        <f>+J273</f>
        <v>0</v>
      </c>
    </row>
    <row r="273" spans="1:62" ht="60.75" thickBot="1" x14ac:dyDescent="0.3">
      <c r="A273" s="405"/>
      <c r="B273" s="408"/>
      <c r="C273" s="22" t="s">
        <v>271</v>
      </c>
      <c r="D273" s="31"/>
      <c r="E273" s="22" t="s">
        <v>443</v>
      </c>
      <c r="F273" s="25"/>
      <c r="G273" s="109" t="s">
        <v>570</v>
      </c>
      <c r="H273" s="32"/>
      <c r="I273" s="22" t="s">
        <v>672</v>
      </c>
      <c r="J273" s="31"/>
      <c r="K273" s="22" t="s">
        <v>565</v>
      </c>
      <c r="L273" s="25"/>
      <c r="M273" s="109" t="s">
        <v>678</v>
      </c>
      <c r="N273" s="25"/>
      <c r="O273" s="22" t="s">
        <v>681</v>
      </c>
      <c r="P273" s="31"/>
      <c r="Q273" s="22" t="s">
        <v>683</v>
      </c>
      <c r="R273" s="31"/>
      <c r="S273" s="109" t="s">
        <v>576</v>
      </c>
      <c r="T273" s="25"/>
      <c r="U273" s="108" t="s">
        <v>685</v>
      </c>
      <c r="V273" s="101"/>
      <c r="W273" s="109" t="s">
        <v>573</v>
      </c>
      <c r="X273" s="25"/>
      <c r="Y273" s="108" t="s">
        <v>567</v>
      </c>
      <c r="Z273" s="28"/>
      <c r="AA273" s="109" t="s">
        <v>577</v>
      </c>
      <c r="AB273" s="25"/>
      <c r="AC273" s="29" t="s">
        <v>1174</v>
      </c>
      <c r="AD273" s="101"/>
      <c r="AE273" s="22" t="s">
        <v>1177</v>
      </c>
      <c r="AF273" s="31"/>
      <c r="AG273" s="29" t="s">
        <v>695</v>
      </c>
      <c r="AH273" s="101"/>
      <c r="AI273" s="22" t="s">
        <v>698</v>
      </c>
      <c r="AJ273" s="31"/>
      <c r="AK273" s="22" t="s">
        <v>701</v>
      </c>
      <c r="AL273" s="31"/>
      <c r="AM273" s="22" t="s">
        <v>704</v>
      </c>
      <c r="AN273" s="31"/>
      <c r="AO273" s="129" t="s">
        <v>1490</v>
      </c>
      <c r="AP273" s="101"/>
      <c r="AQ273" s="101"/>
      <c r="AR273" s="101"/>
      <c r="AS273" s="31"/>
      <c r="AT273" s="129" t="s">
        <v>725</v>
      </c>
      <c r="AU273" s="101"/>
      <c r="AV273" s="101"/>
      <c r="AW273" s="101"/>
      <c r="AX273" s="31"/>
      <c r="AY273" s="22" t="s">
        <v>569</v>
      </c>
      <c r="AZ273" s="31"/>
      <c r="BA273" s="22" t="s">
        <v>1493</v>
      </c>
      <c r="BB273" s="31"/>
      <c r="BC273" s="22" t="s">
        <v>264</v>
      </c>
      <c r="BD273" s="35"/>
      <c r="BE273" s="96" t="s">
        <v>1031</v>
      </c>
      <c r="BF273" s="31"/>
      <c r="BG273" s="22" t="s">
        <v>779</v>
      </c>
      <c r="BH273" s="97">
        <f t="shared" si="147"/>
        <v>44</v>
      </c>
    </row>
    <row r="274" spans="1:62" ht="45.75" thickBot="1" x14ac:dyDescent="0.3">
      <c r="A274" s="406"/>
      <c r="B274" s="409"/>
      <c r="C274" s="22" t="s">
        <v>775</v>
      </c>
      <c r="D274" s="310"/>
      <c r="E274" s="22" t="s">
        <v>555</v>
      </c>
      <c r="F274" s="31"/>
      <c r="G274" s="109" t="s">
        <v>322</v>
      </c>
      <c r="H274" s="307"/>
      <c r="I274" s="209" t="s">
        <v>571</v>
      </c>
      <c r="J274" s="210"/>
      <c r="K274" s="22" t="s">
        <v>572</v>
      </c>
      <c r="L274" s="25"/>
      <c r="M274" s="109" t="s">
        <v>679</v>
      </c>
      <c r="N274" s="31"/>
      <c r="O274" s="109" t="s">
        <v>464</v>
      </c>
      <c r="P274" s="25"/>
      <c r="Q274" s="109" t="s">
        <v>677</v>
      </c>
      <c r="R274" s="25"/>
      <c r="S274" s="22" t="s">
        <v>686</v>
      </c>
      <c r="T274" s="31"/>
      <c r="U274" s="108" t="s">
        <v>566</v>
      </c>
      <c r="V274" s="28"/>
      <c r="W274" s="109" t="s">
        <v>688</v>
      </c>
      <c r="X274" s="31"/>
      <c r="Y274" s="108" t="s">
        <v>574</v>
      </c>
      <c r="Z274" s="28"/>
      <c r="AA274" s="109" t="s">
        <v>689</v>
      </c>
      <c r="AB274" s="31"/>
      <c r="AC274" s="29" t="s">
        <v>1175</v>
      </c>
      <c r="AD274" s="101"/>
      <c r="AE274" s="126"/>
      <c r="AF274" s="127"/>
      <c r="AG274" s="29" t="s">
        <v>696</v>
      </c>
      <c r="AH274" s="101"/>
      <c r="AI274" s="22" t="s">
        <v>699</v>
      </c>
      <c r="AJ274" s="31"/>
      <c r="AK274" s="22" t="s">
        <v>702</v>
      </c>
      <c r="AL274" s="31"/>
      <c r="AM274" s="22" t="s">
        <v>705</v>
      </c>
      <c r="AN274" s="31"/>
      <c r="AO274" s="129" t="s">
        <v>1491</v>
      </c>
      <c r="AP274" s="101"/>
      <c r="AQ274" s="101"/>
      <c r="AR274" s="101"/>
      <c r="AS274" s="31"/>
      <c r="AT274" s="126"/>
      <c r="AU274" s="22" t="s">
        <v>560</v>
      </c>
      <c r="AV274" s="31"/>
      <c r="AW274" s="22" t="s">
        <v>568</v>
      </c>
      <c r="AX274" s="31"/>
      <c r="AY274" s="96"/>
      <c r="AZ274" s="107"/>
      <c r="BA274" s="22" t="s">
        <v>1494</v>
      </c>
      <c r="BB274" s="31"/>
      <c r="BC274" s="128" t="s">
        <v>706</v>
      </c>
      <c r="BD274" s="98" t="str">
        <f t="shared" ref="BD274" si="156">IF(BD273=0,"ASS",+BD272/BD273)</f>
        <v>ASS</v>
      </c>
      <c r="BE274" s="96" t="s">
        <v>713</v>
      </c>
      <c r="BF274" s="31"/>
      <c r="BG274" s="22" t="s">
        <v>780</v>
      </c>
      <c r="BH274" s="97">
        <f>VLOOKUP(B272,'1. Elenco_edifici_ED'!$A:$S,15,FALSE)</f>
        <v>16</v>
      </c>
    </row>
    <row r="275" spans="1:62" ht="3.75" customHeight="1" x14ac:dyDescent="0.25">
      <c r="A275" s="193"/>
      <c r="B275" s="155"/>
      <c r="C275" s="77"/>
      <c r="D275" s="156"/>
      <c r="E275" s="77"/>
      <c r="F275" s="77"/>
      <c r="G275" s="77"/>
      <c r="H275" s="77"/>
      <c r="I275" s="77"/>
      <c r="J275" s="77"/>
      <c r="K275" s="77"/>
      <c r="L275" s="77"/>
      <c r="M275" s="77"/>
      <c r="N275" s="77"/>
      <c r="O275" s="77"/>
      <c r="P275" s="77"/>
      <c r="Q275" s="77"/>
      <c r="R275" s="77"/>
      <c r="S275" s="77"/>
      <c r="T275" s="77"/>
      <c r="U275" s="77"/>
      <c r="V275" s="77"/>
      <c r="W275" s="77"/>
      <c r="X275" s="77"/>
      <c r="Y275" s="77"/>
      <c r="Z275" s="77"/>
      <c r="AA275" s="77"/>
      <c r="AB275" s="77"/>
      <c r="AC275" s="77"/>
      <c r="AD275" s="77"/>
      <c r="AE275" s="77"/>
      <c r="AF275" s="77"/>
      <c r="AG275" s="77"/>
      <c r="AH275" s="77"/>
      <c r="AI275" s="77"/>
      <c r="AJ275" s="77"/>
      <c r="AK275" s="77"/>
      <c r="AL275" s="77"/>
      <c r="AM275" s="77"/>
      <c r="AN275" s="77"/>
      <c r="AO275" s="77"/>
      <c r="AP275" s="77"/>
      <c r="AQ275" s="77"/>
      <c r="AR275" s="77"/>
      <c r="AS275" s="77"/>
      <c r="AT275" s="77"/>
      <c r="AU275" s="77"/>
      <c r="AV275" s="77"/>
      <c r="AW275" s="77"/>
      <c r="AX275" s="77"/>
      <c r="AY275" s="77"/>
      <c r="AZ275" s="77"/>
      <c r="BA275" s="77"/>
      <c r="BB275" s="77"/>
      <c r="BC275" s="157"/>
      <c r="BD275" s="311"/>
      <c r="BE275" s="77"/>
      <c r="BF275" s="77"/>
      <c r="BG275" s="77"/>
      <c r="BH275" s="77"/>
    </row>
    <row r="276" spans="1:62" ht="3.75" customHeight="1" x14ac:dyDescent="0.25">
      <c r="A276" s="193"/>
      <c r="B276" s="155"/>
      <c r="C276" s="77"/>
      <c r="D276" s="156"/>
      <c r="E276" s="77"/>
      <c r="F276" s="77"/>
      <c r="G276" s="77"/>
      <c r="H276" s="77"/>
      <c r="I276" s="77"/>
      <c r="J276" s="77"/>
      <c r="K276" s="77"/>
      <c r="L276" s="77"/>
      <c r="M276" s="77"/>
      <c r="N276" s="77"/>
      <c r="O276" s="77"/>
      <c r="P276" s="77"/>
      <c r="Q276" s="77"/>
      <c r="R276" s="77"/>
      <c r="S276" s="77"/>
      <c r="T276" s="77"/>
      <c r="U276" s="77"/>
      <c r="V276" s="77"/>
      <c r="W276" s="77"/>
      <c r="X276" s="77"/>
      <c r="Y276" s="77"/>
      <c r="Z276" s="77"/>
      <c r="AA276" s="77"/>
      <c r="AB276" s="77"/>
      <c r="AC276" s="77"/>
      <c r="AD276" s="77"/>
      <c r="AE276" s="77"/>
      <c r="AF276" s="77"/>
      <c r="AG276" s="77"/>
      <c r="AH276" s="77"/>
      <c r="AI276" s="77"/>
      <c r="AJ276" s="77"/>
      <c r="AK276" s="77"/>
      <c r="AL276" s="77"/>
      <c r="AM276" s="77"/>
      <c r="AN276" s="77"/>
      <c r="AO276" s="77"/>
      <c r="AP276" s="77"/>
      <c r="AQ276" s="77"/>
      <c r="AR276" s="77"/>
      <c r="AS276" s="77"/>
      <c r="AT276" s="77"/>
      <c r="AU276" s="77"/>
      <c r="AV276" s="77"/>
      <c r="AW276" s="77"/>
      <c r="AX276" s="77"/>
      <c r="AY276" s="77"/>
      <c r="AZ276" s="77"/>
      <c r="BA276" s="77"/>
      <c r="BB276" s="77"/>
      <c r="BC276" s="157"/>
      <c r="BD276" s="311"/>
      <c r="BE276" s="77"/>
      <c r="BF276" s="77"/>
      <c r="BG276" s="77"/>
      <c r="BH276" s="77"/>
    </row>
    <row r="277" spans="1:62" ht="3.75" customHeight="1" collapsed="1" thickBot="1" x14ac:dyDescent="0.3">
      <c r="A277" s="194"/>
      <c r="B277" s="77"/>
      <c r="C277" s="77"/>
      <c r="D277" s="77"/>
      <c r="E277" s="77"/>
      <c r="F277" s="77"/>
      <c r="G277" s="77"/>
      <c r="H277" s="77"/>
      <c r="I277" s="77"/>
      <c r="J277" s="77"/>
      <c r="K277" s="77"/>
      <c r="L277" s="77"/>
      <c r="M277" s="77"/>
      <c r="N277" s="77"/>
      <c r="O277" s="77"/>
      <c r="P277" s="77"/>
      <c r="Q277" s="77"/>
      <c r="R277" s="77"/>
      <c r="S277" s="77"/>
      <c r="T277" s="77"/>
      <c r="U277" s="77"/>
      <c r="V277" s="77"/>
      <c r="W277" s="77"/>
      <c r="X277" s="77"/>
      <c r="Y277" s="77"/>
      <c r="Z277" s="77"/>
      <c r="AA277" s="77"/>
      <c r="AB277" s="77"/>
      <c r="AC277" s="77"/>
      <c r="AD277" s="77"/>
      <c r="AE277" s="77"/>
      <c r="AF277" s="77"/>
      <c r="AG277" s="77"/>
      <c r="AH277" s="77"/>
      <c r="AI277" s="77"/>
      <c r="AJ277" s="77"/>
      <c r="AK277" s="77"/>
      <c r="AL277" s="77"/>
      <c r="AM277" s="77"/>
      <c r="AN277" s="77"/>
      <c r="AO277" s="77"/>
      <c r="AP277" s="77"/>
      <c r="AQ277" s="77"/>
      <c r="AR277" s="77"/>
      <c r="AS277" s="77"/>
      <c r="AT277" s="77"/>
      <c r="AU277" s="77"/>
      <c r="AV277" s="77"/>
      <c r="AW277" s="77"/>
      <c r="AX277" s="77"/>
      <c r="AY277" s="77"/>
      <c r="AZ277" s="77"/>
      <c r="BA277" s="77"/>
      <c r="BB277" s="77"/>
      <c r="BC277" s="77"/>
      <c r="BD277" s="311"/>
      <c r="BE277" s="77"/>
      <c r="BF277" s="77"/>
      <c r="BG277" s="77"/>
      <c r="BH277" s="77"/>
    </row>
    <row r="278" spans="1:62" ht="60.75" thickBot="1" x14ac:dyDescent="0.3">
      <c r="A278" s="404" t="str">
        <f t="shared" ref="A278" si="157">CONCATENATE("IE_",RIGHT(B278,4),"_",D280)</f>
        <v>IE_B150_</v>
      </c>
      <c r="B278" s="407" t="str">
        <f t="shared" ref="B278" si="158">+B272</f>
        <v>PE_B150</v>
      </c>
      <c r="C278" s="22" t="s">
        <v>270</v>
      </c>
      <c r="D278" s="31"/>
      <c r="E278" s="22" t="s">
        <v>554</v>
      </c>
      <c r="F278" s="97" t="s">
        <v>467</v>
      </c>
      <c r="G278" s="109" t="s">
        <v>563</v>
      </c>
      <c r="H278" s="32"/>
      <c r="I278" s="22" t="s">
        <v>564</v>
      </c>
      <c r="J278" s="31"/>
      <c r="K278" s="22" t="s">
        <v>556</v>
      </c>
      <c r="L278" s="25"/>
      <c r="M278" s="109" t="s">
        <v>557</v>
      </c>
      <c r="N278" s="25"/>
      <c r="O278" s="22" t="s">
        <v>680</v>
      </c>
      <c r="P278" s="31"/>
      <c r="Q278" s="22" t="s">
        <v>682</v>
      </c>
      <c r="R278" s="31"/>
      <c r="S278" s="22" t="s">
        <v>684</v>
      </c>
      <c r="T278" s="31"/>
      <c r="U278" s="108" t="s">
        <v>558</v>
      </c>
      <c r="V278" s="28"/>
      <c r="W278" s="109" t="s">
        <v>687</v>
      </c>
      <c r="X278" s="31"/>
      <c r="Y278" s="108" t="s">
        <v>559</v>
      </c>
      <c r="Z278" s="28"/>
      <c r="AA278" s="109" t="s">
        <v>575</v>
      </c>
      <c r="AB278" s="25"/>
      <c r="AC278" s="106" t="s">
        <v>690</v>
      </c>
      <c r="AD278" s="28"/>
      <c r="AE278" s="22" t="s">
        <v>1176</v>
      </c>
      <c r="AF278" s="31"/>
      <c r="AG278" s="29" t="s">
        <v>694</v>
      </c>
      <c r="AH278" s="101"/>
      <c r="AI278" s="22" t="s">
        <v>697</v>
      </c>
      <c r="AJ278" s="31"/>
      <c r="AK278" s="22" t="s">
        <v>700</v>
      </c>
      <c r="AL278" s="31"/>
      <c r="AM278" s="22" t="s">
        <v>703</v>
      </c>
      <c r="AN278" s="31"/>
      <c r="AO278" s="154"/>
      <c r="AP278" s="158" t="s">
        <v>720</v>
      </c>
      <c r="AQ278" s="158" t="s">
        <v>721</v>
      </c>
      <c r="AR278" s="158" t="s">
        <v>722</v>
      </c>
      <c r="AS278" s="159" t="s">
        <v>723</v>
      </c>
      <c r="AT278" s="234"/>
      <c r="AU278" s="158" t="s">
        <v>720</v>
      </c>
      <c r="AV278" s="158" t="s">
        <v>721</v>
      </c>
      <c r="AW278" s="158" t="s">
        <v>722</v>
      </c>
      <c r="AX278" s="159" t="s">
        <v>723</v>
      </c>
      <c r="AY278" s="22" t="s">
        <v>561</v>
      </c>
      <c r="AZ278" s="31"/>
      <c r="BA278" s="22" t="s">
        <v>1492</v>
      </c>
      <c r="BB278" s="31"/>
      <c r="BC278" s="22" t="s">
        <v>562</v>
      </c>
      <c r="BD278" s="98">
        <f t="shared" ref="BD278" si="159">+AD279+AD280+AF278+AF279+AV280+AX280+AZ279+AZ278+BB278+BB279+BB280</f>
        <v>0</v>
      </c>
      <c r="BE278" s="96" t="s">
        <v>712</v>
      </c>
      <c r="BF278" s="25"/>
      <c r="BG278" s="106" t="s">
        <v>714</v>
      </c>
      <c r="BH278" s="25"/>
      <c r="BI278" s="22" t="s">
        <v>672</v>
      </c>
      <c r="BJ278" s="97">
        <f>+J279</f>
        <v>0</v>
      </c>
    </row>
    <row r="279" spans="1:62" ht="60.75" thickBot="1" x14ac:dyDescent="0.3">
      <c r="A279" s="405"/>
      <c r="B279" s="408"/>
      <c r="C279" s="22" t="s">
        <v>271</v>
      </c>
      <c r="D279" s="31"/>
      <c r="E279" s="22" t="s">
        <v>443</v>
      </c>
      <c r="F279" s="25"/>
      <c r="G279" s="109" t="s">
        <v>570</v>
      </c>
      <c r="H279" s="32"/>
      <c r="I279" s="22" t="s">
        <v>672</v>
      </c>
      <c r="J279" s="31"/>
      <c r="K279" s="22" t="s">
        <v>565</v>
      </c>
      <c r="L279" s="25"/>
      <c r="M279" s="109" t="s">
        <v>678</v>
      </c>
      <c r="N279" s="25"/>
      <c r="O279" s="22" t="s">
        <v>681</v>
      </c>
      <c r="P279" s="31"/>
      <c r="Q279" s="22" t="s">
        <v>683</v>
      </c>
      <c r="R279" s="31"/>
      <c r="S279" s="109" t="s">
        <v>576</v>
      </c>
      <c r="T279" s="25"/>
      <c r="U279" s="108" t="s">
        <v>685</v>
      </c>
      <c r="V279" s="101"/>
      <c r="W279" s="109" t="s">
        <v>573</v>
      </c>
      <c r="X279" s="25"/>
      <c r="Y279" s="108" t="s">
        <v>567</v>
      </c>
      <c r="Z279" s="28"/>
      <c r="AA279" s="109" t="s">
        <v>577</v>
      </c>
      <c r="AB279" s="25"/>
      <c r="AC279" s="29" t="s">
        <v>1174</v>
      </c>
      <c r="AD279" s="101"/>
      <c r="AE279" s="22" t="s">
        <v>1177</v>
      </c>
      <c r="AF279" s="31"/>
      <c r="AG279" s="29" t="s">
        <v>695</v>
      </c>
      <c r="AH279" s="101"/>
      <c r="AI279" s="22" t="s">
        <v>698</v>
      </c>
      <c r="AJ279" s="31"/>
      <c r="AK279" s="22" t="s">
        <v>701</v>
      </c>
      <c r="AL279" s="31"/>
      <c r="AM279" s="22" t="s">
        <v>704</v>
      </c>
      <c r="AN279" s="31"/>
      <c r="AO279" s="129" t="s">
        <v>1490</v>
      </c>
      <c r="AP279" s="101"/>
      <c r="AQ279" s="101"/>
      <c r="AR279" s="101"/>
      <c r="AS279" s="31"/>
      <c r="AT279" s="129" t="s">
        <v>725</v>
      </c>
      <c r="AU279" s="101"/>
      <c r="AV279" s="101"/>
      <c r="AW279" s="101"/>
      <c r="AX279" s="31"/>
      <c r="AY279" s="22" t="s">
        <v>569</v>
      </c>
      <c r="AZ279" s="31"/>
      <c r="BA279" s="22" t="s">
        <v>1493</v>
      </c>
      <c r="BB279" s="31"/>
      <c r="BC279" s="22" t="s">
        <v>264</v>
      </c>
      <c r="BD279" s="35"/>
      <c r="BE279" s="96" t="s">
        <v>1031</v>
      </c>
      <c r="BF279" s="31"/>
      <c r="BG279" s="22" t="s">
        <v>779</v>
      </c>
      <c r="BH279" s="97">
        <f t="shared" si="147"/>
        <v>45</v>
      </c>
    </row>
    <row r="280" spans="1:62" ht="45.75" thickBot="1" x14ac:dyDescent="0.3">
      <c r="A280" s="406"/>
      <c r="B280" s="409"/>
      <c r="C280" s="22" t="s">
        <v>775</v>
      </c>
      <c r="D280" s="310"/>
      <c r="E280" s="22" t="s">
        <v>555</v>
      </c>
      <c r="F280" s="31"/>
      <c r="G280" s="109" t="s">
        <v>322</v>
      </c>
      <c r="H280" s="307"/>
      <c r="I280" s="209" t="s">
        <v>571</v>
      </c>
      <c r="J280" s="210"/>
      <c r="K280" s="22" t="s">
        <v>572</v>
      </c>
      <c r="L280" s="25"/>
      <c r="M280" s="109" t="s">
        <v>679</v>
      </c>
      <c r="N280" s="31"/>
      <c r="O280" s="109" t="s">
        <v>464</v>
      </c>
      <c r="P280" s="25"/>
      <c r="Q280" s="109" t="s">
        <v>677</v>
      </c>
      <c r="R280" s="25"/>
      <c r="S280" s="22" t="s">
        <v>686</v>
      </c>
      <c r="T280" s="31"/>
      <c r="U280" s="108" t="s">
        <v>566</v>
      </c>
      <c r="V280" s="28"/>
      <c r="W280" s="109" t="s">
        <v>688</v>
      </c>
      <c r="X280" s="31"/>
      <c r="Y280" s="108" t="s">
        <v>574</v>
      </c>
      <c r="Z280" s="28"/>
      <c r="AA280" s="109" t="s">
        <v>689</v>
      </c>
      <c r="AB280" s="31"/>
      <c r="AC280" s="29" t="s">
        <v>1175</v>
      </c>
      <c r="AD280" s="101"/>
      <c r="AE280" s="126"/>
      <c r="AF280" s="127"/>
      <c r="AG280" s="29" t="s">
        <v>696</v>
      </c>
      <c r="AH280" s="101"/>
      <c r="AI280" s="22" t="s">
        <v>699</v>
      </c>
      <c r="AJ280" s="31"/>
      <c r="AK280" s="22" t="s">
        <v>702</v>
      </c>
      <c r="AL280" s="31"/>
      <c r="AM280" s="22" t="s">
        <v>705</v>
      </c>
      <c r="AN280" s="31"/>
      <c r="AO280" s="129" t="s">
        <v>1491</v>
      </c>
      <c r="AP280" s="101"/>
      <c r="AQ280" s="101"/>
      <c r="AR280" s="101"/>
      <c r="AS280" s="31"/>
      <c r="AT280" s="126"/>
      <c r="AU280" s="22" t="s">
        <v>560</v>
      </c>
      <c r="AV280" s="31"/>
      <c r="AW280" s="22" t="s">
        <v>568</v>
      </c>
      <c r="AX280" s="31"/>
      <c r="AY280" s="96"/>
      <c r="AZ280" s="107"/>
      <c r="BA280" s="22" t="s">
        <v>1494</v>
      </c>
      <c r="BB280" s="31"/>
      <c r="BC280" s="128" t="s">
        <v>706</v>
      </c>
      <c r="BD280" s="98" t="str">
        <f t="shared" ref="BD280" si="160">IF(BD279=0,"ASS",+BD278/BD279)</f>
        <v>ASS</v>
      </c>
      <c r="BE280" s="96" t="s">
        <v>713</v>
      </c>
      <c r="BF280" s="31"/>
      <c r="BG280" s="22" t="s">
        <v>780</v>
      </c>
      <c r="BH280" s="97">
        <f>VLOOKUP(B278,'1. Elenco_edifici_ED'!$A:$S,15,FALSE)</f>
        <v>16</v>
      </c>
    </row>
    <row r="281" spans="1:62" ht="3.75" customHeight="1" x14ac:dyDescent="0.25">
      <c r="A281" s="193"/>
      <c r="B281" s="155"/>
      <c r="C281" s="77"/>
      <c r="D281" s="156"/>
      <c r="E281" s="77"/>
      <c r="F281" s="77"/>
      <c r="G281" s="77"/>
      <c r="H281" s="77"/>
      <c r="I281" s="77"/>
      <c r="J281" s="77"/>
      <c r="K281" s="77"/>
      <c r="L281" s="77"/>
      <c r="M281" s="77"/>
      <c r="N281" s="77"/>
      <c r="O281" s="77"/>
      <c r="P281" s="77"/>
      <c r="Q281" s="77"/>
      <c r="R281" s="77"/>
      <c r="S281" s="77"/>
      <c r="T281" s="77"/>
      <c r="U281" s="77"/>
      <c r="V281" s="77"/>
      <c r="W281" s="77"/>
      <c r="X281" s="77"/>
      <c r="Y281" s="77"/>
      <c r="Z281" s="77"/>
      <c r="AA281" s="77"/>
      <c r="AB281" s="77"/>
      <c r="AC281" s="77"/>
      <c r="AD281" s="77"/>
      <c r="AE281" s="77"/>
      <c r="AF281" s="77"/>
      <c r="AG281" s="77"/>
      <c r="AH281" s="77"/>
      <c r="AI281" s="77"/>
      <c r="AJ281" s="77"/>
      <c r="AK281" s="77"/>
      <c r="AL281" s="77"/>
      <c r="AM281" s="77"/>
      <c r="AN281" s="77"/>
      <c r="AO281" s="77"/>
      <c r="AP281" s="77"/>
      <c r="AQ281" s="77"/>
      <c r="AR281" s="77"/>
      <c r="AS281" s="77"/>
      <c r="AT281" s="77"/>
      <c r="AU281" s="77"/>
      <c r="AV281" s="77"/>
      <c r="AW281" s="77"/>
      <c r="AX281" s="77"/>
      <c r="AY281" s="77"/>
      <c r="AZ281" s="77"/>
      <c r="BA281" s="77"/>
      <c r="BB281" s="77"/>
      <c r="BC281" s="157"/>
      <c r="BD281" s="311"/>
      <c r="BE281" s="77"/>
      <c r="BF281" s="77"/>
      <c r="BG281" s="77"/>
      <c r="BH281" s="77"/>
    </row>
    <row r="282" spans="1:62" ht="3.75" customHeight="1" x14ac:dyDescent="0.25">
      <c r="A282" s="193"/>
      <c r="B282" s="155"/>
      <c r="C282" s="77"/>
      <c r="D282" s="156"/>
      <c r="E282" s="77"/>
      <c r="F282" s="77"/>
      <c r="G282" s="77"/>
      <c r="H282" s="77"/>
      <c r="I282" s="77"/>
      <c r="J282" s="77"/>
      <c r="K282" s="77"/>
      <c r="L282" s="77"/>
      <c r="M282" s="77"/>
      <c r="N282" s="77"/>
      <c r="O282" s="77"/>
      <c r="P282" s="77"/>
      <c r="Q282" s="77"/>
      <c r="R282" s="77"/>
      <c r="S282" s="77"/>
      <c r="T282" s="77"/>
      <c r="U282" s="77"/>
      <c r="V282" s="77"/>
      <c r="W282" s="77"/>
      <c r="X282" s="77"/>
      <c r="Y282" s="77"/>
      <c r="Z282" s="77"/>
      <c r="AA282" s="77"/>
      <c r="AB282" s="77"/>
      <c r="AC282" s="77"/>
      <c r="AD282" s="77"/>
      <c r="AE282" s="77"/>
      <c r="AF282" s="77"/>
      <c r="AG282" s="77"/>
      <c r="AH282" s="77"/>
      <c r="AI282" s="77"/>
      <c r="AJ282" s="77"/>
      <c r="AK282" s="77"/>
      <c r="AL282" s="77"/>
      <c r="AM282" s="77"/>
      <c r="AN282" s="77"/>
      <c r="AO282" s="77"/>
      <c r="AP282" s="77"/>
      <c r="AQ282" s="77"/>
      <c r="AR282" s="77"/>
      <c r="AS282" s="77"/>
      <c r="AT282" s="77"/>
      <c r="AU282" s="77"/>
      <c r="AV282" s="77"/>
      <c r="AW282" s="77"/>
      <c r="AX282" s="77"/>
      <c r="AY282" s="77"/>
      <c r="AZ282" s="77"/>
      <c r="BA282" s="77"/>
      <c r="BB282" s="77"/>
      <c r="BC282" s="157"/>
      <c r="BD282" s="311"/>
      <c r="BE282" s="77"/>
      <c r="BF282" s="77"/>
      <c r="BG282" s="77"/>
      <c r="BH282" s="77"/>
    </row>
    <row r="283" spans="1:62" ht="3.75" customHeight="1" collapsed="1" thickBot="1" x14ac:dyDescent="0.3">
      <c r="A283" s="194"/>
      <c r="B283" s="77"/>
      <c r="C283" s="77"/>
      <c r="D283" s="77"/>
      <c r="E283" s="77"/>
      <c r="F283" s="77"/>
      <c r="G283" s="77"/>
      <c r="H283" s="77"/>
      <c r="I283" s="77"/>
      <c r="J283" s="77"/>
      <c r="K283" s="77"/>
      <c r="L283" s="77"/>
      <c r="M283" s="77"/>
      <c r="N283" s="77"/>
      <c r="O283" s="77"/>
      <c r="P283" s="77"/>
      <c r="Q283" s="77"/>
      <c r="R283" s="77"/>
      <c r="S283" s="77"/>
      <c r="T283" s="77"/>
      <c r="U283" s="77"/>
      <c r="V283" s="77"/>
      <c r="W283" s="77"/>
      <c r="X283" s="77"/>
      <c r="Y283" s="77"/>
      <c r="Z283" s="77"/>
      <c r="AA283" s="77"/>
      <c r="AB283" s="77"/>
      <c r="AC283" s="77"/>
      <c r="AD283" s="77"/>
      <c r="AE283" s="77"/>
      <c r="AF283" s="77"/>
      <c r="AG283" s="77"/>
      <c r="AH283" s="77"/>
      <c r="AI283" s="77"/>
      <c r="AJ283" s="77"/>
      <c r="AK283" s="77"/>
      <c r="AL283" s="77"/>
      <c r="AM283" s="77"/>
      <c r="AN283" s="77"/>
      <c r="AO283" s="77"/>
      <c r="AP283" s="77"/>
      <c r="AQ283" s="77"/>
      <c r="AR283" s="77"/>
      <c r="AS283" s="77"/>
      <c r="AT283" s="77"/>
      <c r="AU283" s="77"/>
      <c r="AV283" s="77"/>
      <c r="AW283" s="77"/>
      <c r="AX283" s="77"/>
      <c r="AY283" s="77"/>
      <c r="AZ283" s="77"/>
      <c r="BA283" s="77"/>
      <c r="BB283" s="77"/>
      <c r="BC283" s="77"/>
      <c r="BD283" s="311"/>
      <c r="BE283" s="77"/>
      <c r="BF283" s="77"/>
      <c r="BG283" s="77"/>
      <c r="BH283" s="77"/>
    </row>
    <row r="284" spans="1:62" ht="60.75" thickBot="1" x14ac:dyDescent="0.3">
      <c r="A284" s="404" t="str">
        <f t="shared" ref="A284" si="161">CONCATENATE("IE_",RIGHT(B284,4),"_",D286)</f>
        <v>IE_B150_</v>
      </c>
      <c r="B284" s="407" t="str">
        <f t="shared" ref="B284" si="162">+B278</f>
        <v>PE_B150</v>
      </c>
      <c r="C284" s="22" t="s">
        <v>270</v>
      </c>
      <c r="D284" s="31"/>
      <c r="E284" s="22" t="s">
        <v>554</v>
      </c>
      <c r="F284" s="97" t="s">
        <v>467</v>
      </c>
      <c r="G284" s="109" t="s">
        <v>563</v>
      </c>
      <c r="H284" s="32"/>
      <c r="I284" s="22" t="s">
        <v>564</v>
      </c>
      <c r="J284" s="31"/>
      <c r="K284" s="22" t="s">
        <v>556</v>
      </c>
      <c r="L284" s="25"/>
      <c r="M284" s="109" t="s">
        <v>557</v>
      </c>
      <c r="N284" s="25"/>
      <c r="O284" s="22" t="s">
        <v>680</v>
      </c>
      <c r="P284" s="31"/>
      <c r="Q284" s="22" t="s">
        <v>682</v>
      </c>
      <c r="R284" s="31"/>
      <c r="S284" s="22" t="s">
        <v>684</v>
      </c>
      <c r="T284" s="31"/>
      <c r="U284" s="108" t="s">
        <v>558</v>
      </c>
      <c r="V284" s="28"/>
      <c r="W284" s="109" t="s">
        <v>687</v>
      </c>
      <c r="X284" s="31"/>
      <c r="Y284" s="108" t="s">
        <v>559</v>
      </c>
      <c r="Z284" s="28"/>
      <c r="AA284" s="109" t="s">
        <v>575</v>
      </c>
      <c r="AB284" s="25"/>
      <c r="AC284" s="106" t="s">
        <v>690</v>
      </c>
      <c r="AD284" s="28"/>
      <c r="AE284" s="22" t="s">
        <v>1176</v>
      </c>
      <c r="AF284" s="31"/>
      <c r="AG284" s="29" t="s">
        <v>694</v>
      </c>
      <c r="AH284" s="101"/>
      <c r="AI284" s="22" t="s">
        <v>697</v>
      </c>
      <c r="AJ284" s="31"/>
      <c r="AK284" s="22" t="s">
        <v>700</v>
      </c>
      <c r="AL284" s="31"/>
      <c r="AM284" s="22" t="s">
        <v>703</v>
      </c>
      <c r="AN284" s="31"/>
      <c r="AO284" s="154"/>
      <c r="AP284" s="158" t="s">
        <v>720</v>
      </c>
      <c r="AQ284" s="158" t="s">
        <v>721</v>
      </c>
      <c r="AR284" s="158" t="s">
        <v>722</v>
      </c>
      <c r="AS284" s="159" t="s">
        <v>723</v>
      </c>
      <c r="AT284" s="234"/>
      <c r="AU284" s="158" t="s">
        <v>720</v>
      </c>
      <c r="AV284" s="158" t="s">
        <v>721</v>
      </c>
      <c r="AW284" s="158" t="s">
        <v>722</v>
      </c>
      <c r="AX284" s="159" t="s">
        <v>723</v>
      </c>
      <c r="AY284" s="22" t="s">
        <v>561</v>
      </c>
      <c r="AZ284" s="31"/>
      <c r="BA284" s="22" t="s">
        <v>1492</v>
      </c>
      <c r="BB284" s="31"/>
      <c r="BC284" s="22" t="s">
        <v>562</v>
      </c>
      <c r="BD284" s="98">
        <f t="shared" ref="BD284" si="163">+AD285+AD286+AF284+AF285+AV286+AX286+AZ285+AZ284+BB284+BB285+BB286</f>
        <v>0</v>
      </c>
      <c r="BE284" s="96" t="s">
        <v>712</v>
      </c>
      <c r="BF284" s="25"/>
      <c r="BG284" s="106" t="s">
        <v>714</v>
      </c>
      <c r="BH284" s="25"/>
      <c r="BI284" s="22" t="s">
        <v>672</v>
      </c>
      <c r="BJ284" s="97">
        <f>+J285</f>
        <v>0</v>
      </c>
    </row>
    <row r="285" spans="1:62" ht="60.75" thickBot="1" x14ac:dyDescent="0.3">
      <c r="A285" s="405"/>
      <c r="B285" s="408"/>
      <c r="C285" s="22" t="s">
        <v>271</v>
      </c>
      <c r="D285" s="31"/>
      <c r="E285" s="22" t="s">
        <v>443</v>
      </c>
      <c r="F285" s="25"/>
      <c r="G285" s="109" t="s">
        <v>570</v>
      </c>
      <c r="H285" s="32"/>
      <c r="I285" s="22" t="s">
        <v>672</v>
      </c>
      <c r="J285" s="31"/>
      <c r="K285" s="22" t="s">
        <v>565</v>
      </c>
      <c r="L285" s="25"/>
      <c r="M285" s="109" t="s">
        <v>678</v>
      </c>
      <c r="N285" s="25"/>
      <c r="O285" s="22" t="s">
        <v>681</v>
      </c>
      <c r="P285" s="31"/>
      <c r="Q285" s="22" t="s">
        <v>683</v>
      </c>
      <c r="R285" s="31"/>
      <c r="S285" s="109" t="s">
        <v>576</v>
      </c>
      <c r="T285" s="25"/>
      <c r="U285" s="108" t="s">
        <v>685</v>
      </c>
      <c r="V285" s="101"/>
      <c r="W285" s="109" t="s">
        <v>573</v>
      </c>
      <c r="X285" s="25"/>
      <c r="Y285" s="108" t="s">
        <v>567</v>
      </c>
      <c r="Z285" s="28"/>
      <c r="AA285" s="109" t="s">
        <v>577</v>
      </c>
      <c r="AB285" s="25"/>
      <c r="AC285" s="29" t="s">
        <v>1174</v>
      </c>
      <c r="AD285" s="101"/>
      <c r="AE285" s="22" t="s">
        <v>1177</v>
      </c>
      <c r="AF285" s="31"/>
      <c r="AG285" s="29" t="s">
        <v>695</v>
      </c>
      <c r="AH285" s="101"/>
      <c r="AI285" s="22" t="s">
        <v>698</v>
      </c>
      <c r="AJ285" s="31"/>
      <c r="AK285" s="22" t="s">
        <v>701</v>
      </c>
      <c r="AL285" s="31"/>
      <c r="AM285" s="22" t="s">
        <v>704</v>
      </c>
      <c r="AN285" s="31"/>
      <c r="AO285" s="129" t="s">
        <v>1490</v>
      </c>
      <c r="AP285" s="101"/>
      <c r="AQ285" s="101"/>
      <c r="AR285" s="101"/>
      <c r="AS285" s="31"/>
      <c r="AT285" s="129" t="s">
        <v>725</v>
      </c>
      <c r="AU285" s="101"/>
      <c r="AV285" s="101"/>
      <c r="AW285" s="101"/>
      <c r="AX285" s="31"/>
      <c r="AY285" s="22" t="s">
        <v>569</v>
      </c>
      <c r="AZ285" s="31"/>
      <c r="BA285" s="22" t="s">
        <v>1493</v>
      </c>
      <c r="BB285" s="31"/>
      <c r="BC285" s="22" t="s">
        <v>264</v>
      </c>
      <c r="BD285" s="35"/>
      <c r="BE285" s="96" t="s">
        <v>1031</v>
      </c>
      <c r="BF285" s="31"/>
      <c r="BG285" s="22" t="s">
        <v>779</v>
      </c>
      <c r="BH285" s="97">
        <f t="shared" si="147"/>
        <v>46</v>
      </c>
    </row>
    <row r="286" spans="1:62" ht="45.75" thickBot="1" x14ac:dyDescent="0.3">
      <c r="A286" s="406"/>
      <c r="B286" s="409"/>
      <c r="C286" s="22" t="s">
        <v>775</v>
      </c>
      <c r="D286" s="310"/>
      <c r="E286" s="22" t="s">
        <v>555</v>
      </c>
      <c r="F286" s="31"/>
      <c r="G286" s="109" t="s">
        <v>322</v>
      </c>
      <c r="H286" s="307"/>
      <c r="I286" s="209" t="s">
        <v>571</v>
      </c>
      <c r="J286" s="210"/>
      <c r="K286" s="22" t="s">
        <v>572</v>
      </c>
      <c r="L286" s="25"/>
      <c r="M286" s="109" t="s">
        <v>679</v>
      </c>
      <c r="N286" s="31"/>
      <c r="O286" s="109" t="s">
        <v>464</v>
      </c>
      <c r="P286" s="25"/>
      <c r="Q286" s="109" t="s">
        <v>677</v>
      </c>
      <c r="R286" s="25"/>
      <c r="S286" s="22" t="s">
        <v>686</v>
      </c>
      <c r="T286" s="31"/>
      <c r="U286" s="108" t="s">
        <v>566</v>
      </c>
      <c r="V286" s="28"/>
      <c r="W286" s="109" t="s">
        <v>688</v>
      </c>
      <c r="X286" s="31"/>
      <c r="Y286" s="108" t="s">
        <v>574</v>
      </c>
      <c r="Z286" s="28"/>
      <c r="AA286" s="109" t="s">
        <v>689</v>
      </c>
      <c r="AB286" s="31"/>
      <c r="AC286" s="29" t="s">
        <v>1175</v>
      </c>
      <c r="AD286" s="101"/>
      <c r="AE286" s="126"/>
      <c r="AF286" s="127"/>
      <c r="AG286" s="29" t="s">
        <v>696</v>
      </c>
      <c r="AH286" s="101"/>
      <c r="AI286" s="22" t="s">
        <v>699</v>
      </c>
      <c r="AJ286" s="31"/>
      <c r="AK286" s="22" t="s">
        <v>702</v>
      </c>
      <c r="AL286" s="31"/>
      <c r="AM286" s="22" t="s">
        <v>705</v>
      </c>
      <c r="AN286" s="31"/>
      <c r="AO286" s="129" t="s">
        <v>1491</v>
      </c>
      <c r="AP286" s="101"/>
      <c r="AQ286" s="101"/>
      <c r="AR286" s="101"/>
      <c r="AS286" s="31"/>
      <c r="AT286" s="126"/>
      <c r="AU286" s="22" t="s">
        <v>560</v>
      </c>
      <c r="AV286" s="31"/>
      <c r="AW286" s="22" t="s">
        <v>568</v>
      </c>
      <c r="AX286" s="31"/>
      <c r="AY286" s="96"/>
      <c r="AZ286" s="107"/>
      <c r="BA286" s="22" t="s">
        <v>1494</v>
      </c>
      <c r="BB286" s="31"/>
      <c r="BC286" s="128" t="s">
        <v>706</v>
      </c>
      <c r="BD286" s="98" t="str">
        <f t="shared" ref="BD286" si="164">IF(BD285=0,"ASS",+BD284/BD285)</f>
        <v>ASS</v>
      </c>
      <c r="BE286" s="96" t="s">
        <v>713</v>
      </c>
      <c r="BF286" s="31"/>
      <c r="BG286" s="22" t="s">
        <v>780</v>
      </c>
      <c r="BH286" s="97">
        <f>VLOOKUP(B284,'1. Elenco_edifici_ED'!$A:$S,15,FALSE)</f>
        <v>16</v>
      </c>
    </row>
    <row r="287" spans="1:62" ht="3.75" customHeight="1" x14ac:dyDescent="0.25">
      <c r="A287" s="193"/>
      <c r="B287" s="155"/>
      <c r="C287" s="77"/>
      <c r="D287" s="156"/>
      <c r="E287" s="77"/>
      <c r="F287" s="77"/>
      <c r="G287" s="77"/>
      <c r="H287" s="77"/>
      <c r="I287" s="77"/>
      <c r="J287" s="77"/>
      <c r="K287" s="77"/>
      <c r="L287" s="77"/>
      <c r="M287" s="77"/>
      <c r="N287" s="77"/>
      <c r="O287" s="77"/>
      <c r="P287" s="77"/>
      <c r="Q287" s="77"/>
      <c r="R287" s="77"/>
      <c r="S287" s="77"/>
      <c r="T287" s="77"/>
      <c r="U287" s="77"/>
      <c r="V287" s="77"/>
      <c r="W287" s="77"/>
      <c r="X287" s="77"/>
      <c r="Y287" s="77"/>
      <c r="Z287" s="77"/>
      <c r="AA287" s="77"/>
      <c r="AB287" s="77"/>
      <c r="AC287" s="77"/>
      <c r="AD287" s="77"/>
      <c r="AE287" s="77"/>
      <c r="AF287" s="77"/>
      <c r="AG287" s="77"/>
      <c r="AH287" s="77"/>
      <c r="AI287" s="77"/>
      <c r="AJ287" s="77"/>
      <c r="AK287" s="77"/>
      <c r="AL287" s="77"/>
      <c r="AM287" s="77"/>
      <c r="AN287" s="77"/>
      <c r="AO287" s="77"/>
      <c r="AP287" s="77"/>
      <c r="AQ287" s="77"/>
      <c r="AR287" s="77"/>
      <c r="AS287" s="77"/>
      <c r="AT287" s="77"/>
      <c r="AU287" s="77"/>
      <c r="AV287" s="77"/>
      <c r="AW287" s="77"/>
      <c r="AX287" s="77"/>
      <c r="AY287" s="77"/>
      <c r="AZ287" s="77"/>
      <c r="BA287" s="77"/>
      <c r="BB287" s="77"/>
      <c r="BC287" s="157"/>
      <c r="BD287" s="311"/>
      <c r="BE287" s="77"/>
      <c r="BF287" s="77"/>
      <c r="BG287" s="77"/>
      <c r="BH287" s="77"/>
    </row>
    <row r="288" spans="1:62" ht="3.75" customHeight="1" x14ac:dyDescent="0.25">
      <c r="A288" s="193"/>
      <c r="B288" s="155"/>
      <c r="C288" s="77"/>
      <c r="D288" s="156"/>
      <c r="E288" s="77"/>
      <c r="F288" s="77"/>
      <c r="G288" s="77"/>
      <c r="H288" s="77"/>
      <c r="I288" s="77"/>
      <c r="J288" s="77"/>
      <c r="K288" s="77"/>
      <c r="L288" s="77"/>
      <c r="M288" s="77"/>
      <c r="N288" s="77"/>
      <c r="O288" s="77"/>
      <c r="P288" s="77"/>
      <c r="Q288" s="77"/>
      <c r="R288" s="77"/>
      <c r="S288" s="77"/>
      <c r="T288" s="77"/>
      <c r="U288" s="77"/>
      <c r="V288" s="77"/>
      <c r="W288" s="77"/>
      <c r="X288" s="77"/>
      <c r="Y288" s="77"/>
      <c r="Z288" s="77"/>
      <c r="AA288" s="77"/>
      <c r="AB288" s="77"/>
      <c r="AC288" s="77"/>
      <c r="AD288" s="77"/>
      <c r="AE288" s="77"/>
      <c r="AF288" s="77"/>
      <c r="AG288" s="77"/>
      <c r="AH288" s="77"/>
      <c r="AI288" s="77"/>
      <c r="AJ288" s="77"/>
      <c r="AK288" s="77"/>
      <c r="AL288" s="77"/>
      <c r="AM288" s="77"/>
      <c r="AN288" s="77"/>
      <c r="AO288" s="77"/>
      <c r="AP288" s="77"/>
      <c r="AQ288" s="77"/>
      <c r="AR288" s="77"/>
      <c r="AS288" s="77"/>
      <c r="AT288" s="77"/>
      <c r="AU288" s="77"/>
      <c r="AV288" s="77"/>
      <c r="AW288" s="77"/>
      <c r="AX288" s="77"/>
      <c r="AY288" s="77"/>
      <c r="AZ288" s="77"/>
      <c r="BA288" s="77"/>
      <c r="BB288" s="77"/>
      <c r="BC288" s="157"/>
      <c r="BD288" s="311"/>
      <c r="BE288" s="77"/>
      <c r="BF288" s="77"/>
      <c r="BG288" s="77"/>
      <c r="BH288" s="77"/>
    </row>
    <row r="289" spans="1:62" ht="3.75" customHeight="1" collapsed="1" thickBot="1" x14ac:dyDescent="0.3">
      <c r="A289" s="194"/>
      <c r="B289" s="77"/>
      <c r="C289" s="77"/>
      <c r="D289" s="77"/>
      <c r="E289" s="77"/>
      <c r="F289" s="77"/>
      <c r="G289" s="77"/>
      <c r="H289" s="77"/>
      <c r="I289" s="77"/>
      <c r="J289" s="77"/>
      <c r="K289" s="77"/>
      <c r="L289" s="77"/>
      <c r="M289" s="77"/>
      <c r="N289" s="77"/>
      <c r="O289" s="77"/>
      <c r="P289" s="77"/>
      <c r="Q289" s="77"/>
      <c r="R289" s="77"/>
      <c r="S289" s="77"/>
      <c r="T289" s="77"/>
      <c r="U289" s="77"/>
      <c r="V289" s="77"/>
      <c r="W289" s="77"/>
      <c r="X289" s="77"/>
      <c r="Y289" s="77"/>
      <c r="Z289" s="77"/>
      <c r="AA289" s="77"/>
      <c r="AB289" s="77"/>
      <c r="AC289" s="77"/>
      <c r="AD289" s="77"/>
      <c r="AE289" s="77"/>
      <c r="AF289" s="77"/>
      <c r="AG289" s="77"/>
      <c r="AH289" s="77"/>
      <c r="AI289" s="77"/>
      <c r="AJ289" s="77"/>
      <c r="AK289" s="77"/>
      <c r="AL289" s="77"/>
      <c r="AM289" s="77"/>
      <c r="AN289" s="77"/>
      <c r="AO289" s="77"/>
      <c r="AP289" s="77"/>
      <c r="AQ289" s="77"/>
      <c r="AR289" s="77"/>
      <c r="AS289" s="77"/>
      <c r="AT289" s="77"/>
      <c r="AU289" s="77"/>
      <c r="AV289" s="77"/>
      <c r="AW289" s="77"/>
      <c r="AX289" s="77"/>
      <c r="AY289" s="77"/>
      <c r="AZ289" s="77"/>
      <c r="BA289" s="77"/>
      <c r="BB289" s="77"/>
      <c r="BC289" s="77"/>
      <c r="BD289" s="311"/>
      <c r="BE289" s="77"/>
      <c r="BF289" s="77"/>
      <c r="BG289" s="77"/>
      <c r="BH289" s="77"/>
    </row>
    <row r="290" spans="1:62" ht="60.75" thickBot="1" x14ac:dyDescent="0.3">
      <c r="A290" s="404" t="str">
        <f t="shared" ref="A290" si="165">CONCATENATE("IE_",RIGHT(B290,4),"_",D292)</f>
        <v>IE_B150_</v>
      </c>
      <c r="B290" s="407" t="str">
        <f t="shared" ref="B290" si="166">+B284</f>
        <v>PE_B150</v>
      </c>
      <c r="C290" s="22" t="s">
        <v>270</v>
      </c>
      <c r="D290" s="31"/>
      <c r="E290" s="22" t="s">
        <v>554</v>
      </c>
      <c r="F290" s="97" t="s">
        <v>467</v>
      </c>
      <c r="G290" s="109" t="s">
        <v>563</v>
      </c>
      <c r="H290" s="32"/>
      <c r="I290" s="22" t="s">
        <v>564</v>
      </c>
      <c r="J290" s="31"/>
      <c r="K290" s="22" t="s">
        <v>556</v>
      </c>
      <c r="L290" s="25"/>
      <c r="M290" s="109" t="s">
        <v>557</v>
      </c>
      <c r="N290" s="25"/>
      <c r="O290" s="22" t="s">
        <v>680</v>
      </c>
      <c r="P290" s="31"/>
      <c r="Q290" s="22" t="s">
        <v>682</v>
      </c>
      <c r="R290" s="31"/>
      <c r="S290" s="22" t="s">
        <v>684</v>
      </c>
      <c r="T290" s="31"/>
      <c r="U290" s="108" t="s">
        <v>558</v>
      </c>
      <c r="V290" s="28"/>
      <c r="W290" s="109" t="s">
        <v>687</v>
      </c>
      <c r="X290" s="31"/>
      <c r="Y290" s="108" t="s">
        <v>559</v>
      </c>
      <c r="Z290" s="28"/>
      <c r="AA290" s="109" t="s">
        <v>575</v>
      </c>
      <c r="AB290" s="25"/>
      <c r="AC290" s="106" t="s">
        <v>690</v>
      </c>
      <c r="AD290" s="28"/>
      <c r="AE290" s="22" t="s">
        <v>1176</v>
      </c>
      <c r="AF290" s="31"/>
      <c r="AG290" s="29" t="s">
        <v>694</v>
      </c>
      <c r="AH290" s="101"/>
      <c r="AI290" s="22" t="s">
        <v>697</v>
      </c>
      <c r="AJ290" s="31"/>
      <c r="AK290" s="22" t="s">
        <v>700</v>
      </c>
      <c r="AL290" s="31"/>
      <c r="AM290" s="22" t="s">
        <v>703</v>
      </c>
      <c r="AN290" s="31"/>
      <c r="AO290" s="154"/>
      <c r="AP290" s="158" t="s">
        <v>720</v>
      </c>
      <c r="AQ290" s="158" t="s">
        <v>721</v>
      </c>
      <c r="AR290" s="158" t="s">
        <v>722</v>
      </c>
      <c r="AS290" s="159" t="s">
        <v>723</v>
      </c>
      <c r="AT290" s="234"/>
      <c r="AU290" s="158" t="s">
        <v>720</v>
      </c>
      <c r="AV290" s="158" t="s">
        <v>721</v>
      </c>
      <c r="AW290" s="158" t="s">
        <v>722</v>
      </c>
      <c r="AX290" s="159" t="s">
        <v>723</v>
      </c>
      <c r="AY290" s="22" t="s">
        <v>561</v>
      </c>
      <c r="AZ290" s="31"/>
      <c r="BA290" s="22" t="s">
        <v>1492</v>
      </c>
      <c r="BB290" s="31"/>
      <c r="BC290" s="22" t="s">
        <v>562</v>
      </c>
      <c r="BD290" s="98">
        <f t="shared" ref="BD290" si="167">+AD291+AD292+AF290+AF291+AV292+AX292+AZ291+AZ290+BB290+BB291+BB292</f>
        <v>0</v>
      </c>
      <c r="BE290" s="96" t="s">
        <v>712</v>
      </c>
      <c r="BF290" s="25"/>
      <c r="BG290" s="106" t="s">
        <v>714</v>
      </c>
      <c r="BH290" s="25"/>
      <c r="BI290" s="22" t="s">
        <v>672</v>
      </c>
      <c r="BJ290" s="97">
        <f>+J291</f>
        <v>0</v>
      </c>
    </row>
    <row r="291" spans="1:62" ht="60.75" thickBot="1" x14ac:dyDescent="0.3">
      <c r="A291" s="405"/>
      <c r="B291" s="408"/>
      <c r="C291" s="22" t="s">
        <v>271</v>
      </c>
      <c r="D291" s="31"/>
      <c r="E291" s="22" t="s">
        <v>443</v>
      </c>
      <c r="F291" s="25"/>
      <c r="G291" s="109" t="s">
        <v>570</v>
      </c>
      <c r="H291" s="32"/>
      <c r="I291" s="22" t="s">
        <v>672</v>
      </c>
      <c r="J291" s="31"/>
      <c r="K291" s="22" t="s">
        <v>565</v>
      </c>
      <c r="L291" s="25"/>
      <c r="M291" s="109" t="s">
        <v>678</v>
      </c>
      <c r="N291" s="25"/>
      <c r="O291" s="22" t="s">
        <v>681</v>
      </c>
      <c r="P291" s="31"/>
      <c r="Q291" s="22" t="s">
        <v>683</v>
      </c>
      <c r="R291" s="31"/>
      <c r="S291" s="109" t="s">
        <v>576</v>
      </c>
      <c r="T291" s="25"/>
      <c r="U291" s="108" t="s">
        <v>685</v>
      </c>
      <c r="V291" s="101"/>
      <c r="W291" s="109" t="s">
        <v>573</v>
      </c>
      <c r="X291" s="25"/>
      <c r="Y291" s="108" t="s">
        <v>567</v>
      </c>
      <c r="Z291" s="28"/>
      <c r="AA291" s="109" t="s">
        <v>577</v>
      </c>
      <c r="AB291" s="25"/>
      <c r="AC291" s="29" t="s">
        <v>1174</v>
      </c>
      <c r="AD291" s="101"/>
      <c r="AE291" s="22" t="s">
        <v>1177</v>
      </c>
      <c r="AF291" s="31"/>
      <c r="AG291" s="29" t="s">
        <v>695</v>
      </c>
      <c r="AH291" s="101"/>
      <c r="AI291" s="22" t="s">
        <v>698</v>
      </c>
      <c r="AJ291" s="31"/>
      <c r="AK291" s="22" t="s">
        <v>701</v>
      </c>
      <c r="AL291" s="31"/>
      <c r="AM291" s="22" t="s">
        <v>704</v>
      </c>
      <c r="AN291" s="31"/>
      <c r="AO291" s="129" t="s">
        <v>1490</v>
      </c>
      <c r="AP291" s="101"/>
      <c r="AQ291" s="101"/>
      <c r="AR291" s="101"/>
      <c r="AS291" s="31"/>
      <c r="AT291" s="129" t="s">
        <v>725</v>
      </c>
      <c r="AU291" s="101"/>
      <c r="AV291" s="101"/>
      <c r="AW291" s="101"/>
      <c r="AX291" s="31"/>
      <c r="AY291" s="22" t="s">
        <v>569</v>
      </c>
      <c r="AZ291" s="31"/>
      <c r="BA291" s="22" t="s">
        <v>1493</v>
      </c>
      <c r="BB291" s="31"/>
      <c r="BC291" s="22" t="s">
        <v>264</v>
      </c>
      <c r="BD291" s="35"/>
      <c r="BE291" s="96" t="s">
        <v>1031</v>
      </c>
      <c r="BF291" s="31"/>
      <c r="BG291" s="22" t="s">
        <v>779</v>
      </c>
      <c r="BH291" s="97">
        <f t="shared" si="147"/>
        <v>47</v>
      </c>
    </row>
    <row r="292" spans="1:62" ht="45.75" thickBot="1" x14ac:dyDescent="0.3">
      <c r="A292" s="406"/>
      <c r="B292" s="409"/>
      <c r="C292" s="22" t="s">
        <v>775</v>
      </c>
      <c r="D292" s="310"/>
      <c r="E292" s="22" t="s">
        <v>555</v>
      </c>
      <c r="F292" s="31"/>
      <c r="G292" s="109" t="s">
        <v>322</v>
      </c>
      <c r="H292" s="307"/>
      <c r="I292" s="209" t="s">
        <v>571</v>
      </c>
      <c r="J292" s="210"/>
      <c r="K292" s="22" t="s">
        <v>572</v>
      </c>
      <c r="L292" s="25"/>
      <c r="M292" s="109" t="s">
        <v>679</v>
      </c>
      <c r="N292" s="31"/>
      <c r="O292" s="109" t="s">
        <v>464</v>
      </c>
      <c r="P292" s="25"/>
      <c r="Q292" s="109" t="s">
        <v>677</v>
      </c>
      <c r="R292" s="25"/>
      <c r="S292" s="22" t="s">
        <v>686</v>
      </c>
      <c r="T292" s="31"/>
      <c r="U292" s="108" t="s">
        <v>566</v>
      </c>
      <c r="V292" s="28"/>
      <c r="W292" s="109" t="s">
        <v>688</v>
      </c>
      <c r="X292" s="31"/>
      <c r="Y292" s="108" t="s">
        <v>574</v>
      </c>
      <c r="Z292" s="28"/>
      <c r="AA292" s="109" t="s">
        <v>689</v>
      </c>
      <c r="AB292" s="31"/>
      <c r="AC292" s="29" t="s">
        <v>1175</v>
      </c>
      <c r="AD292" s="101"/>
      <c r="AE292" s="126"/>
      <c r="AF292" s="127"/>
      <c r="AG292" s="29" t="s">
        <v>696</v>
      </c>
      <c r="AH292" s="101"/>
      <c r="AI292" s="22" t="s">
        <v>699</v>
      </c>
      <c r="AJ292" s="31"/>
      <c r="AK292" s="22" t="s">
        <v>702</v>
      </c>
      <c r="AL292" s="31"/>
      <c r="AM292" s="22" t="s">
        <v>705</v>
      </c>
      <c r="AN292" s="31"/>
      <c r="AO292" s="129" t="s">
        <v>1491</v>
      </c>
      <c r="AP292" s="101"/>
      <c r="AQ292" s="101"/>
      <c r="AR292" s="101"/>
      <c r="AS292" s="31"/>
      <c r="AT292" s="126"/>
      <c r="AU292" s="22" t="s">
        <v>560</v>
      </c>
      <c r="AV292" s="31"/>
      <c r="AW292" s="22" t="s">
        <v>568</v>
      </c>
      <c r="AX292" s="31"/>
      <c r="AY292" s="96"/>
      <c r="AZ292" s="107"/>
      <c r="BA292" s="22" t="s">
        <v>1494</v>
      </c>
      <c r="BB292" s="31"/>
      <c r="BC292" s="128" t="s">
        <v>706</v>
      </c>
      <c r="BD292" s="98" t="str">
        <f t="shared" ref="BD292" si="168">IF(BD291=0,"ASS",+BD290/BD291)</f>
        <v>ASS</v>
      </c>
      <c r="BE292" s="96" t="s">
        <v>713</v>
      </c>
      <c r="BF292" s="31"/>
      <c r="BG292" s="22" t="s">
        <v>780</v>
      </c>
      <c r="BH292" s="97">
        <f>VLOOKUP(B290,'1. Elenco_edifici_ED'!$A:$S,15,FALSE)</f>
        <v>16</v>
      </c>
    </row>
    <row r="293" spans="1:62" ht="3.75" customHeight="1" x14ac:dyDescent="0.25">
      <c r="A293" s="193"/>
      <c r="B293" s="155"/>
      <c r="C293" s="77"/>
      <c r="D293" s="156"/>
      <c r="E293" s="77"/>
      <c r="F293" s="77"/>
      <c r="G293" s="77"/>
      <c r="H293" s="77"/>
      <c r="I293" s="77"/>
      <c r="J293" s="77"/>
      <c r="K293" s="77"/>
      <c r="L293" s="77"/>
      <c r="M293" s="77"/>
      <c r="N293" s="77"/>
      <c r="O293" s="77"/>
      <c r="P293" s="77"/>
      <c r="Q293" s="77"/>
      <c r="R293" s="77"/>
      <c r="S293" s="77"/>
      <c r="T293" s="77"/>
      <c r="U293" s="77"/>
      <c r="V293" s="77"/>
      <c r="W293" s="77"/>
      <c r="X293" s="77"/>
      <c r="Y293" s="77"/>
      <c r="Z293" s="77"/>
      <c r="AA293" s="77"/>
      <c r="AB293" s="77"/>
      <c r="AC293" s="77"/>
      <c r="AD293" s="77"/>
      <c r="AE293" s="77"/>
      <c r="AF293" s="77"/>
      <c r="AG293" s="77"/>
      <c r="AH293" s="77"/>
      <c r="AI293" s="77"/>
      <c r="AJ293" s="77"/>
      <c r="AK293" s="77"/>
      <c r="AL293" s="77"/>
      <c r="AM293" s="77"/>
      <c r="AN293" s="77"/>
      <c r="AO293" s="77"/>
      <c r="AP293" s="77"/>
      <c r="AQ293" s="77"/>
      <c r="AR293" s="77"/>
      <c r="AS293" s="77"/>
      <c r="AT293" s="77"/>
      <c r="AU293" s="77"/>
      <c r="AV293" s="77"/>
      <c r="AW293" s="77"/>
      <c r="AX293" s="77"/>
      <c r="AY293" s="77"/>
      <c r="AZ293" s="77"/>
      <c r="BA293" s="77"/>
      <c r="BB293" s="77"/>
      <c r="BC293" s="157"/>
      <c r="BD293" s="311"/>
      <c r="BE293" s="77"/>
      <c r="BF293" s="77"/>
      <c r="BG293" s="77"/>
      <c r="BH293" s="77"/>
    </row>
    <row r="294" spans="1:62" ht="3.75" customHeight="1" x14ac:dyDescent="0.25">
      <c r="A294" s="193"/>
      <c r="B294" s="155"/>
      <c r="C294" s="77"/>
      <c r="D294" s="156"/>
      <c r="E294" s="77"/>
      <c r="F294" s="77"/>
      <c r="G294" s="77"/>
      <c r="H294" s="77"/>
      <c r="I294" s="77"/>
      <c r="J294" s="77"/>
      <c r="K294" s="77"/>
      <c r="L294" s="77"/>
      <c r="M294" s="77"/>
      <c r="N294" s="77"/>
      <c r="O294" s="77"/>
      <c r="P294" s="77"/>
      <c r="Q294" s="77"/>
      <c r="R294" s="77"/>
      <c r="S294" s="77"/>
      <c r="T294" s="77"/>
      <c r="U294" s="77"/>
      <c r="V294" s="77"/>
      <c r="W294" s="77"/>
      <c r="X294" s="77"/>
      <c r="Y294" s="77"/>
      <c r="Z294" s="77"/>
      <c r="AA294" s="77"/>
      <c r="AB294" s="77"/>
      <c r="AC294" s="77"/>
      <c r="AD294" s="77"/>
      <c r="AE294" s="77"/>
      <c r="AF294" s="77"/>
      <c r="AG294" s="77"/>
      <c r="AH294" s="77"/>
      <c r="AI294" s="77"/>
      <c r="AJ294" s="77"/>
      <c r="AK294" s="77"/>
      <c r="AL294" s="77"/>
      <c r="AM294" s="77"/>
      <c r="AN294" s="77"/>
      <c r="AO294" s="77"/>
      <c r="AP294" s="77"/>
      <c r="AQ294" s="77"/>
      <c r="AR294" s="77"/>
      <c r="AS294" s="77"/>
      <c r="AT294" s="77"/>
      <c r="AU294" s="77"/>
      <c r="AV294" s="77"/>
      <c r="AW294" s="77"/>
      <c r="AX294" s="77"/>
      <c r="AY294" s="77"/>
      <c r="AZ294" s="77"/>
      <c r="BA294" s="77"/>
      <c r="BB294" s="77"/>
      <c r="BC294" s="157"/>
      <c r="BD294" s="311"/>
      <c r="BE294" s="77"/>
      <c r="BF294" s="77"/>
      <c r="BG294" s="77"/>
      <c r="BH294" s="77"/>
    </row>
    <row r="295" spans="1:62" ht="3.75" customHeight="1" collapsed="1" thickBot="1" x14ac:dyDescent="0.3">
      <c r="A295" s="194"/>
      <c r="B295" s="77"/>
      <c r="C295" s="77"/>
      <c r="D295" s="77"/>
      <c r="E295" s="77"/>
      <c r="F295" s="77"/>
      <c r="G295" s="77"/>
      <c r="H295" s="77"/>
      <c r="I295" s="77"/>
      <c r="J295" s="77"/>
      <c r="K295" s="77"/>
      <c r="L295" s="77"/>
      <c r="M295" s="77"/>
      <c r="N295" s="77"/>
      <c r="O295" s="77"/>
      <c r="P295" s="77"/>
      <c r="Q295" s="77"/>
      <c r="R295" s="77"/>
      <c r="S295" s="77"/>
      <c r="T295" s="77"/>
      <c r="U295" s="77"/>
      <c r="V295" s="77"/>
      <c r="W295" s="77"/>
      <c r="X295" s="77"/>
      <c r="Y295" s="77"/>
      <c r="Z295" s="77"/>
      <c r="AA295" s="77"/>
      <c r="AB295" s="77"/>
      <c r="AC295" s="77"/>
      <c r="AD295" s="77"/>
      <c r="AE295" s="77"/>
      <c r="AF295" s="77"/>
      <c r="AG295" s="77"/>
      <c r="AH295" s="77"/>
      <c r="AI295" s="77"/>
      <c r="AJ295" s="77"/>
      <c r="AK295" s="77"/>
      <c r="AL295" s="77"/>
      <c r="AM295" s="77"/>
      <c r="AN295" s="77"/>
      <c r="AO295" s="77"/>
      <c r="AP295" s="77"/>
      <c r="AQ295" s="77"/>
      <c r="AR295" s="77"/>
      <c r="AS295" s="77"/>
      <c r="AT295" s="77"/>
      <c r="AU295" s="77"/>
      <c r="AV295" s="77"/>
      <c r="AW295" s="77"/>
      <c r="AX295" s="77"/>
      <c r="AY295" s="77"/>
      <c r="AZ295" s="77"/>
      <c r="BA295" s="77"/>
      <c r="BB295" s="77"/>
      <c r="BC295" s="77"/>
      <c r="BD295" s="311"/>
      <c r="BE295" s="77"/>
      <c r="BF295" s="77"/>
      <c r="BG295" s="77"/>
      <c r="BH295" s="77"/>
    </row>
    <row r="296" spans="1:62" ht="60.75" thickBot="1" x14ac:dyDescent="0.3">
      <c r="A296" s="404" t="str">
        <f t="shared" ref="A296" si="169">CONCATENATE("IE_",RIGHT(B296,4),"_",D298)</f>
        <v>IE_B150_</v>
      </c>
      <c r="B296" s="407" t="str">
        <f t="shared" ref="B296" si="170">+B290</f>
        <v>PE_B150</v>
      </c>
      <c r="C296" s="22" t="s">
        <v>270</v>
      </c>
      <c r="D296" s="31"/>
      <c r="E296" s="22" t="s">
        <v>554</v>
      </c>
      <c r="F296" s="97" t="s">
        <v>467</v>
      </c>
      <c r="G296" s="109" t="s">
        <v>563</v>
      </c>
      <c r="H296" s="32"/>
      <c r="I296" s="22" t="s">
        <v>564</v>
      </c>
      <c r="J296" s="31"/>
      <c r="K296" s="22" t="s">
        <v>556</v>
      </c>
      <c r="L296" s="25"/>
      <c r="M296" s="109" t="s">
        <v>557</v>
      </c>
      <c r="N296" s="25"/>
      <c r="O296" s="22" t="s">
        <v>680</v>
      </c>
      <c r="P296" s="31"/>
      <c r="Q296" s="22" t="s">
        <v>682</v>
      </c>
      <c r="R296" s="31"/>
      <c r="S296" s="22" t="s">
        <v>684</v>
      </c>
      <c r="T296" s="31"/>
      <c r="U296" s="108" t="s">
        <v>558</v>
      </c>
      <c r="V296" s="28"/>
      <c r="W296" s="109" t="s">
        <v>687</v>
      </c>
      <c r="X296" s="31"/>
      <c r="Y296" s="108" t="s">
        <v>559</v>
      </c>
      <c r="Z296" s="28"/>
      <c r="AA296" s="109" t="s">
        <v>575</v>
      </c>
      <c r="AB296" s="25"/>
      <c r="AC296" s="106" t="s">
        <v>690</v>
      </c>
      <c r="AD296" s="28"/>
      <c r="AE296" s="22" t="s">
        <v>1176</v>
      </c>
      <c r="AF296" s="31"/>
      <c r="AG296" s="29" t="s">
        <v>694</v>
      </c>
      <c r="AH296" s="101"/>
      <c r="AI296" s="22" t="s">
        <v>697</v>
      </c>
      <c r="AJ296" s="31"/>
      <c r="AK296" s="22" t="s">
        <v>700</v>
      </c>
      <c r="AL296" s="31"/>
      <c r="AM296" s="22" t="s">
        <v>703</v>
      </c>
      <c r="AN296" s="31"/>
      <c r="AO296" s="154"/>
      <c r="AP296" s="158" t="s">
        <v>720</v>
      </c>
      <c r="AQ296" s="158" t="s">
        <v>721</v>
      </c>
      <c r="AR296" s="158" t="s">
        <v>722</v>
      </c>
      <c r="AS296" s="159" t="s">
        <v>723</v>
      </c>
      <c r="AT296" s="234"/>
      <c r="AU296" s="158" t="s">
        <v>720</v>
      </c>
      <c r="AV296" s="158" t="s">
        <v>721</v>
      </c>
      <c r="AW296" s="158" t="s">
        <v>722</v>
      </c>
      <c r="AX296" s="159" t="s">
        <v>723</v>
      </c>
      <c r="AY296" s="22" t="s">
        <v>561</v>
      </c>
      <c r="AZ296" s="31"/>
      <c r="BA296" s="22" t="s">
        <v>1492</v>
      </c>
      <c r="BB296" s="31"/>
      <c r="BC296" s="22" t="s">
        <v>562</v>
      </c>
      <c r="BD296" s="98">
        <f t="shared" ref="BD296" si="171">+AD297+AD298+AF296+AF297+AV298+AX298+AZ297+AZ296+BB296+BB297+BB298</f>
        <v>0</v>
      </c>
      <c r="BE296" s="96" t="s">
        <v>712</v>
      </c>
      <c r="BF296" s="25"/>
      <c r="BG296" s="106" t="s">
        <v>714</v>
      </c>
      <c r="BH296" s="25"/>
      <c r="BI296" s="22" t="s">
        <v>672</v>
      </c>
      <c r="BJ296" s="97">
        <f>+J297</f>
        <v>0</v>
      </c>
    </row>
    <row r="297" spans="1:62" ht="60.75" thickBot="1" x14ac:dyDescent="0.3">
      <c r="A297" s="405"/>
      <c r="B297" s="408"/>
      <c r="C297" s="22" t="s">
        <v>271</v>
      </c>
      <c r="D297" s="31"/>
      <c r="E297" s="22" t="s">
        <v>443</v>
      </c>
      <c r="F297" s="25"/>
      <c r="G297" s="109" t="s">
        <v>570</v>
      </c>
      <c r="H297" s="32"/>
      <c r="I297" s="22" t="s">
        <v>672</v>
      </c>
      <c r="J297" s="31"/>
      <c r="K297" s="22" t="s">
        <v>565</v>
      </c>
      <c r="L297" s="25"/>
      <c r="M297" s="109" t="s">
        <v>678</v>
      </c>
      <c r="N297" s="25"/>
      <c r="O297" s="22" t="s">
        <v>681</v>
      </c>
      <c r="P297" s="31"/>
      <c r="Q297" s="22" t="s">
        <v>683</v>
      </c>
      <c r="R297" s="31"/>
      <c r="S297" s="109" t="s">
        <v>576</v>
      </c>
      <c r="T297" s="25"/>
      <c r="U297" s="108" t="s">
        <v>685</v>
      </c>
      <c r="V297" s="101"/>
      <c r="W297" s="109" t="s">
        <v>573</v>
      </c>
      <c r="X297" s="25"/>
      <c r="Y297" s="108" t="s">
        <v>567</v>
      </c>
      <c r="Z297" s="28"/>
      <c r="AA297" s="109" t="s">
        <v>577</v>
      </c>
      <c r="AB297" s="25"/>
      <c r="AC297" s="29" t="s">
        <v>1174</v>
      </c>
      <c r="AD297" s="101"/>
      <c r="AE297" s="22" t="s">
        <v>1177</v>
      </c>
      <c r="AF297" s="31"/>
      <c r="AG297" s="29" t="s">
        <v>695</v>
      </c>
      <c r="AH297" s="101"/>
      <c r="AI297" s="22" t="s">
        <v>698</v>
      </c>
      <c r="AJ297" s="31"/>
      <c r="AK297" s="22" t="s">
        <v>701</v>
      </c>
      <c r="AL297" s="31"/>
      <c r="AM297" s="22" t="s">
        <v>704</v>
      </c>
      <c r="AN297" s="31"/>
      <c r="AO297" s="129" t="s">
        <v>1490</v>
      </c>
      <c r="AP297" s="101"/>
      <c r="AQ297" s="101"/>
      <c r="AR297" s="101"/>
      <c r="AS297" s="31"/>
      <c r="AT297" s="129" t="s">
        <v>725</v>
      </c>
      <c r="AU297" s="101"/>
      <c r="AV297" s="101"/>
      <c r="AW297" s="101"/>
      <c r="AX297" s="31"/>
      <c r="AY297" s="22" t="s">
        <v>569</v>
      </c>
      <c r="AZ297" s="31"/>
      <c r="BA297" s="22" t="s">
        <v>1493</v>
      </c>
      <c r="BB297" s="31"/>
      <c r="BC297" s="22" t="s">
        <v>264</v>
      </c>
      <c r="BD297" s="35"/>
      <c r="BE297" s="96" t="s">
        <v>1031</v>
      </c>
      <c r="BF297" s="31"/>
      <c r="BG297" s="22" t="s">
        <v>779</v>
      </c>
      <c r="BH297" s="97">
        <f t="shared" si="147"/>
        <v>48</v>
      </c>
    </row>
    <row r="298" spans="1:62" ht="45.75" thickBot="1" x14ac:dyDescent="0.3">
      <c r="A298" s="406"/>
      <c r="B298" s="409"/>
      <c r="C298" s="22" t="s">
        <v>775</v>
      </c>
      <c r="D298" s="310"/>
      <c r="E298" s="22" t="s">
        <v>555</v>
      </c>
      <c r="F298" s="31"/>
      <c r="G298" s="109" t="s">
        <v>322</v>
      </c>
      <c r="H298" s="307"/>
      <c r="I298" s="209" t="s">
        <v>571</v>
      </c>
      <c r="J298" s="210"/>
      <c r="K298" s="22" t="s">
        <v>572</v>
      </c>
      <c r="L298" s="25"/>
      <c r="M298" s="109" t="s">
        <v>679</v>
      </c>
      <c r="N298" s="31"/>
      <c r="O298" s="109" t="s">
        <v>464</v>
      </c>
      <c r="P298" s="25"/>
      <c r="Q298" s="109" t="s">
        <v>677</v>
      </c>
      <c r="R298" s="25"/>
      <c r="S298" s="22" t="s">
        <v>686</v>
      </c>
      <c r="T298" s="31"/>
      <c r="U298" s="108" t="s">
        <v>566</v>
      </c>
      <c r="V298" s="28"/>
      <c r="W298" s="109" t="s">
        <v>688</v>
      </c>
      <c r="X298" s="31"/>
      <c r="Y298" s="108" t="s">
        <v>574</v>
      </c>
      <c r="Z298" s="28"/>
      <c r="AA298" s="109" t="s">
        <v>689</v>
      </c>
      <c r="AB298" s="31"/>
      <c r="AC298" s="29" t="s">
        <v>1175</v>
      </c>
      <c r="AD298" s="101"/>
      <c r="AE298" s="126"/>
      <c r="AF298" s="127"/>
      <c r="AG298" s="29" t="s">
        <v>696</v>
      </c>
      <c r="AH298" s="101"/>
      <c r="AI298" s="22" t="s">
        <v>699</v>
      </c>
      <c r="AJ298" s="31"/>
      <c r="AK298" s="22" t="s">
        <v>702</v>
      </c>
      <c r="AL298" s="31"/>
      <c r="AM298" s="22" t="s">
        <v>705</v>
      </c>
      <c r="AN298" s="31"/>
      <c r="AO298" s="129" t="s">
        <v>1491</v>
      </c>
      <c r="AP298" s="101"/>
      <c r="AQ298" s="101"/>
      <c r="AR298" s="101"/>
      <c r="AS298" s="31"/>
      <c r="AT298" s="126"/>
      <c r="AU298" s="22" t="s">
        <v>560</v>
      </c>
      <c r="AV298" s="31"/>
      <c r="AW298" s="22" t="s">
        <v>568</v>
      </c>
      <c r="AX298" s="31"/>
      <c r="AY298" s="96"/>
      <c r="AZ298" s="107"/>
      <c r="BA298" s="22" t="s">
        <v>1494</v>
      </c>
      <c r="BB298" s="31"/>
      <c r="BC298" s="128" t="s">
        <v>706</v>
      </c>
      <c r="BD298" s="98" t="str">
        <f t="shared" ref="BD298" si="172">IF(BD297=0,"ASS",+BD296/BD297)</f>
        <v>ASS</v>
      </c>
      <c r="BE298" s="96" t="s">
        <v>713</v>
      </c>
      <c r="BF298" s="31"/>
      <c r="BG298" s="22" t="s">
        <v>780</v>
      </c>
      <c r="BH298" s="97">
        <f>VLOOKUP(B296,'1. Elenco_edifici_ED'!$A:$S,15,FALSE)</f>
        <v>16</v>
      </c>
    </row>
    <row r="299" spans="1:62" ht="3.75" customHeight="1" x14ac:dyDescent="0.25">
      <c r="A299" s="193"/>
      <c r="B299" s="155"/>
      <c r="C299" s="77"/>
      <c r="D299" s="156"/>
      <c r="E299" s="77"/>
      <c r="F299" s="77"/>
      <c r="G299" s="77"/>
      <c r="H299" s="77"/>
      <c r="I299" s="77"/>
      <c r="J299" s="77"/>
      <c r="K299" s="77"/>
      <c r="L299" s="77"/>
      <c r="M299" s="77"/>
      <c r="N299" s="77"/>
      <c r="O299" s="77"/>
      <c r="P299" s="77"/>
      <c r="Q299" s="77"/>
      <c r="R299" s="77"/>
      <c r="S299" s="77"/>
      <c r="T299" s="77"/>
      <c r="U299" s="77"/>
      <c r="V299" s="77"/>
      <c r="W299" s="77"/>
      <c r="X299" s="77"/>
      <c r="Y299" s="77"/>
      <c r="Z299" s="77"/>
      <c r="AA299" s="77"/>
      <c r="AB299" s="77"/>
      <c r="AC299" s="77"/>
      <c r="AD299" s="77"/>
      <c r="AE299" s="77"/>
      <c r="AF299" s="77"/>
      <c r="AG299" s="77"/>
      <c r="AH299" s="77"/>
      <c r="AI299" s="77"/>
      <c r="AJ299" s="77"/>
      <c r="AK299" s="77"/>
      <c r="AL299" s="77"/>
      <c r="AM299" s="77"/>
      <c r="AN299" s="77"/>
      <c r="AO299" s="77"/>
      <c r="AP299" s="77"/>
      <c r="AQ299" s="77"/>
      <c r="AR299" s="77"/>
      <c r="AS299" s="77"/>
      <c r="AT299" s="77"/>
      <c r="AU299" s="77"/>
      <c r="AV299" s="77"/>
      <c r="AW299" s="77"/>
      <c r="AX299" s="77"/>
      <c r="AY299" s="77"/>
      <c r="AZ299" s="77"/>
      <c r="BA299" s="77"/>
      <c r="BB299" s="77"/>
      <c r="BC299" s="157"/>
      <c r="BD299" s="311"/>
      <c r="BE299" s="77"/>
      <c r="BF299" s="77"/>
      <c r="BG299" s="77"/>
      <c r="BH299" s="77"/>
    </row>
    <row r="300" spans="1:62" ht="3.75" customHeight="1" x14ac:dyDescent="0.25">
      <c r="A300" s="193"/>
      <c r="B300" s="155"/>
      <c r="C300" s="77"/>
      <c r="D300" s="156"/>
      <c r="E300" s="77"/>
      <c r="F300" s="77"/>
      <c r="G300" s="77"/>
      <c r="H300" s="77"/>
      <c r="I300" s="77"/>
      <c r="J300" s="77"/>
      <c r="K300" s="77"/>
      <c r="L300" s="77"/>
      <c r="M300" s="77"/>
      <c r="N300" s="77"/>
      <c r="O300" s="77"/>
      <c r="P300" s="77"/>
      <c r="Q300" s="77"/>
      <c r="R300" s="77"/>
      <c r="S300" s="77"/>
      <c r="T300" s="77"/>
      <c r="U300" s="77"/>
      <c r="V300" s="77"/>
      <c r="W300" s="77"/>
      <c r="X300" s="77"/>
      <c r="Y300" s="77"/>
      <c r="Z300" s="77"/>
      <c r="AA300" s="77"/>
      <c r="AB300" s="77"/>
      <c r="AC300" s="77"/>
      <c r="AD300" s="77"/>
      <c r="AE300" s="77"/>
      <c r="AF300" s="77"/>
      <c r="AG300" s="77"/>
      <c r="AH300" s="77"/>
      <c r="AI300" s="77"/>
      <c r="AJ300" s="77"/>
      <c r="AK300" s="77"/>
      <c r="AL300" s="77"/>
      <c r="AM300" s="77"/>
      <c r="AN300" s="77"/>
      <c r="AO300" s="77"/>
      <c r="AP300" s="77"/>
      <c r="AQ300" s="77"/>
      <c r="AR300" s="77"/>
      <c r="AS300" s="77"/>
      <c r="AT300" s="77"/>
      <c r="AU300" s="77"/>
      <c r="AV300" s="77"/>
      <c r="AW300" s="77"/>
      <c r="AX300" s="77"/>
      <c r="AY300" s="77"/>
      <c r="AZ300" s="77"/>
      <c r="BA300" s="77"/>
      <c r="BB300" s="77"/>
      <c r="BC300" s="157"/>
      <c r="BD300" s="311"/>
      <c r="BE300" s="77"/>
      <c r="BF300" s="77"/>
      <c r="BG300" s="77"/>
      <c r="BH300" s="77"/>
    </row>
    <row r="301" spans="1:62" ht="3.75" customHeight="1" collapsed="1" thickBot="1" x14ac:dyDescent="0.3">
      <c r="A301" s="194"/>
      <c r="B301" s="77"/>
      <c r="C301" s="77"/>
      <c r="D301" s="77"/>
      <c r="E301" s="77"/>
      <c r="F301" s="77"/>
      <c r="G301" s="77"/>
      <c r="H301" s="77"/>
      <c r="I301" s="77"/>
      <c r="J301" s="77"/>
      <c r="K301" s="77"/>
      <c r="L301" s="77"/>
      <c r="M301" s="77"/>
      <c r="N301" s="77"/>
      <c r="O301" s="77"/>
      <c r="P301" s="77"/>
      <c r="Q301" s="77"/>
      <c r="R301" s="77"/>
      <c r="S301" s="77"/>
      <c r="T301" s="77"/>
      <c r="U301" s="77"/>
      <c r="V301" s="77"/>
      <c r="W301" s="77"/>
      <c r="X301" s="77"/>
      <c r="Y301" s="77"/>
      <c r="Z301" s="77"/>
      <c r="AA301" s="77"/>
      <c r="AB301" s="77"/>
      <c r="AC301" s="77"/>
      <c r="AD301" s="77"/>
      <c r="AE301" s="77"/>
      <c r="AF301" s="77"/>
      <c r="AG301" s="77"/>
      <c r="AH301" s="77"/>
      <c r="AI301" s="77"/>
      <c r="AJ301" s="77"/>
      <c r="AK301" s="77"/>
      <c r="AL301" s="77"/>
      <c r="AM301" s="77"/>
      <c r="AN301" s="77"/>
      <c r="AO301" s="77"/>
      <c r="AP301" s="77"/>
      <c r="AQ301" s="77"/>
      <c r="AR301" s="77"/>
      <c r="AS301" s="77"/>
      <c r="AT301" s="77"/>
      <c r="AU301" s="77"/>
      <c r="AV301" s="77"/>
      <c r="AW301" s="77"/>
      <c r="AX301" s="77"/>
      <c r="AY301" s="77"/>
      <c r="AZ301" s="77"/>
      <c r="BA301" s="77"/>
      <c r="BB301" s="77"/>
      <c r="BC301" s="77"/>
      <c r="BD301" s="311"/>
      <c r="BE301" s="77"/>
      <c r="BF301" s="77"/>
      <c r="BG301" s="77"/>
      <c r="BH301" s="77"/>
    </row>
    <row r="302" spans="1:62" ht="60.75" thickBot="1" x14ac:dyDescent="0.3">
      <c r="A302" s="404" t="str">
        <f t="shared" ref="A302" si="173">CONCATENATE("IE_",RIGHT(B302,4),"_",D304)</f>
        <v>IE_B150_</v>
      </c>
      <c r="B302" s="407" t="str">
        <f t="shared" ref="B302" si="174">+B296</f>
        <v>PE_B150</v>
      </c>
      <c r="C302" s="22" t="s">
        <v>270</v>
      </c>
      <c r="D302" s="31"/>
      <c r="E302" s="22" t="s">
        <v>554</v>
      </c>
      <c r="F302" s="97" t="s">
        <v>467</v>
      </c>
      <c r="G302" s="109" t="s">
        <v>563</v>
      </c>
      <c r="H302" s="32"/>
      <c r="I302" s="22" t="s">
        <v>564</v>
      </c>
      <c r="J302" s="31"/>
      <c r="K302" s="22" t="s">
        <v>556</v>
      </c>
      <c r="L302" s="25"/>
      <c r="M302" s="109" t="s">
        <v>557</v>
      </c>
      <c r="N302" s="25"/>
      <c r="O302" s="22" t="s">
        <v>680</v>
      </c>
      <c r="P302" s="31"/>
      <c r="Q302" s="22" t="s">
        <v>682</v>
      </c>
      <c r="R302" s="31"/>
      <c r="S302" s="22" t="s">
        <v>684</v>
      </c>
      <c r="T302" s="31"/>
      <c r="U302" s="108" t="s">
        <v>558</v>
      </c>
      <c r="V302" s="28"/>
      <c r="W302" s="109" t="s">
        <v>687</v>
      </c>
      <c r="X302" s="31"/>
      <c r="Y302" s="108" t="s">
        <v>559</v>
      </c>
      <c r="Z302" s="28"/>
      <c r="AA302" s="109" t="s">
        <v>575</v>
      </c>
      <c r="AB302" s="25"/>
      <c r="AC302" s="106" t="s">
        <v>690</v>
      </c>
      <c r="AD302" s="28"/>
      <c r="AE302" s="22" t="s">
        <v>1176</v>
      </c>
      <c r="AF302" s="31"/>
      <c r="AG302" s="29" t="s">
        <v>694</v>
      </c>
      <c r="AH302" s="101"/>
      <c r="AI302" s="22" t="s">
        <v>697</v>
      </c>
      <c r="AJ302" s="31"/>
      <c r="AK302" s="22" t="s">
        <v>700</v>
      </c>
      <c r="AL302" s="31"/>
      <c r="AM302" s="22" t="s">
        <v>703</v>
      </c>
      <c r="AN302" s="31"/>
      <c r="AO302" s="154"/>
      <c r="AP302" s="158" t="s">
        <v>720</v>
      </c>
      <c r="AQ302" s="158" t="s">
        <v>721</v>
      </c>
      <c r="AR302" s="158" t="s">
        <v>722</v>
      </c>
      <c r="AS302" s="159" t="s">
        <v>723</v>
      </c>
      <c r="AT302" s="234"/>
      <c r="AU302" s="158" t="s">
        <v>720</v>
      </c>
      <c r="AV302" s="158" t="s">
        <v>721</v>
      </c>
      <c r="AW302" s="158" t="s">
        <v>722</v>
      </c>
      <c r="AX302" s="159" t="s">
        <v>723</v>
      </c>
      <c r="AY302" s="22" t="s">
        <v>561</v>
      </c>
      <c r="AZ302" s="31"/>
      <c r="BA302" s="22" t="s">
        <v>1492</v>
      </c>
      <c r="BB302" s="31"/>
      <c r="BC302" s="22" t="s">
        <v>562</v>
      </c>
      <c r="BD302" s="98">
        <f t="shared" ref="BD302" si="175">+AD303+AD304+AF302+AF303+AV304+AX304+AZ303+AZ302+BB302+BB303+BB304</f>
        <v>0</v>
      </c>
      <c r="BE302" s="96" t="s">
        <v>712</v>
      </c>
      <c r="BF302" s="25"/>
      <c r="BG302" s="106" t="s">
        <v>714</v>
      </c>
      <c r="BH302" s="25"/>
      <c r="BI302" s="22" t="s">
        <v>672</v>
      </c>
      <c r="BJ302" s="97">
        <f>+J303</f>
        <v>0</v>
      </c>
    </row>
    <row r="303" spans="1:62" ht="60.75" thickBot="1" x14ac:dyDescent="0.3">
      <c r="A303" s="405"/>
      <c r="B303" s="408"/>
      <c r="C303" s="22" t="s">
        <v>271</v>
      </c>
      <c r="D303" s="31"/>
      <c r="E303" s="22" t="s">
        <v>443</v>
      </c>
      <c r="F303" s="25"/>
      <c r="G303" s="109" t="s">
        <v>570</v>
      </c>
      <c r="H303" s="32"/>
      <c r="I303" s="22" t="s">
        <v>672</v>
      </c>
      <c r="J303" s="31"/>
      <c r="K303" s="22" t="s">
        <v>565</v>
      </c>
      <c r="L303" s="25"/>
      <c r="M303" s="109" t="s">
        <v>678</v>
      </c>
      <c r="N303" s="25"/>
      <c r="O303" s="22" t="s">
        <v>681</v>
      </c>
      <c r="P303" s="31"/>
      <c r="Q303" s="22" t="s">
        <v>683</v>
      </c>
      <c r="R303" s="31"/>
      <c r="S303" s="109" t="s">
        <v>576</v>
      </c>
      <c r="T303" s="25"/>
      <c r="U303" s="108" t="s">
        <v>685</v>
      </c>
      <c r="V303" s="101"/>
      <c r="W303" s="109" t="s">
        <v>573</v>
      </c>
      <c r="X303" s="25"/>
      <c r="Y303" s="108" t="s">
        <v>567</v>
      </c>
      <c r="Z303" s="28"/>
      <c r="AA303" s="109" t="s">
        <v>577</v>
      </c>
      <c r="AB303" s="25"/>
      <c r="AC303" s="29" t="s">
        <v>1174</v>
      </c>
      <c r="AD303" s="101"/>
      <c r="AE303" s="22" t="s">
        <v>1177</v>
      </c>
      <c r="AF303" s="31"/>
      <c r="AG303" s="29" t="s">
        <v>695</v>
      </c>
      <c r="AH303" s="101"/>
      <c r="AI303" s="22" t="s">
        <v>698</v>
      </c>
      <c r="AJ303" s="31"/>
      <c r="AK303" s="22" t="s">
        <v>701</v>
      </c>
      <c r="AL303" s="31"/>
      <c r="AM303" s="22" t="s">
        <v>704</v>
      </c>
      <c r="AN303" s="31"/>
      <c r="AO303" s="129" t="s">
        <v>1490</v>
      </c>
      <c r="AP303" s="101"/>
      <c r="AQ303" s="101"/>
      <c r="AR303" s="101"/>
      <c r="AS303" s="31"/>
      <c r="AT303" s="129" t="s">
        <v>725</v>
      </c>
      <c r="AU303" s="101"/>
      <c r="AV303" s="101"/>
      <c r="AW303" s="101"/>
      <c r="AX303" s="31"/>
      <c r="AY303" s="22" t="s">
        <v>569</v>
      </c>
      <c r="AZ303" s="31"/>
      <c r="BA303" s="22" t="s">
        <v>1493</v>
      </c>
      <c r="BB303" s="31"/>
      <c r="BC303" s="22" t="s">
        <v>264</v>
      </c>
      <c r="BD303" s="35"/>
      <c r="BE303" s="96" t="s">
        <v>1031</v>
      </c>
      <c r="BF303" s="31"/>
      <c r="BG303" s="22" t="s">
        <v>779</v>
      </c>
      <c r="BH303" s="97">
        <f t="shared" si="147"/>
        <v>49</v>
      </c>
    </row>
    <row r="304" spans="1:62" ht="45.75" thickBot="1" x14ac:dyDescent="0.3">
      <c r="A304" s="406"/>
      <c r="B304" s="409"/>
      <c r="C304" s="22" t="s">
        <v>775</v>
      </c>
      <c r="D304" s="310"/>
      <c r="E304" s="22" t="s">
        <v>555</v>
      </c>
      <c r="F304" s="31"/>
      <c r="G304" s="109" t="s">
        <v>322</v>
      </c>
      <c r="H304" s="307"/>
      <c r="I304" s="209" t="s">
        <v>571</v>
      </c>
      <c r="J304" s="210"/>
      <c r="K304" s="22" t="s">
        <v>572</v>
      </c>
      <c r="L304" s="25"/>
      <c r="M304" s="109" t="s">
        <v>679</v>
      </c>
      <c r="N304" s="31"/>
      <c r="O304" s="109" t="s">
        <v>464</v>
      </c>
      <c r="P304" s="25"/>
      <c r="Q304" s="109" t="s">
        <v>677</v>
      </c>
      <c r="R304" s="25"/>
      <c r="S304" s="22" t="s">
        <v>686</v>
      </c>
      <c r="T304" s="31"/>
      <c r="U304" s="108" t="s">
        <v>566</v>
      </c>
      <c r="V304" s="28"/>
      <c r="W304" s="109" t="s">
        <v>688</v>
      </c>
      <c r="X304" s="31"/>
      <c r="Y304" s="108" t="s">
        <v>574</v>
      </c>
      <c r="Z304" s="28"/>
      <c r="AA304" s="109" t="s">
        <v>689</v>
      </c>
      <c r="AB304" s="31"/>
      <c r="AC304" s="29" t="s">
        <v>1175</v>
      </c>
      <c r="AD304" s="101"/>
      <c r="AE304" s="126"/>
      <c r="AF304" s="127"/>
      <c r="AG304" s="29" t="s">
        <v>696</v>
      </c>
      <c r="AH304" s="101"/>
      <c r="AI304" s="22" t="s">
        <v>699</v>
      </c>
      <c r="AJ304" s="31"/>
      <c r="AK304" s="22" t="s">
        <v>702</v>
      </c>
      <c r="AL304" s="31"/>
      <c r="AM304" s="22" t="s">
        <v>705</v>
      </c>
      <c r="AN304" s="31"/>
      <c r="AO304" s="129" t="s">
        <v>1491</v>
      </c>
      <c r="AP304" s="101"/>
      <c r="AQ304" s="101"/>
      <c r="AR304" s="101"/>
      <c r="AS304" s="31"/>
      <c r="AT304" s="126"/>
      <c r="AU304" s="22" t="s">
        <v>560</v>
      </c>
      <c r="AV304" s="31"/>
      <c r="AW304" s="22" t="s">
        <v>568</v>
      </c>
      <c r="AX304" s="31"/>
      <c r="AY304" s="96"/>
      <c r="AZ304" s="107"/>
      <c r="BA304" s="22" t="s">
        <v>1494</v>
      </c>
      <c r="BB304" s="31"/>
      <c r="BC304" s="128" t="s">
        <v>706</v>
      </c>
      <c r="BD304" s="98" t="str">
        <f t="shared" ref="BD304" si="176">IF(BD303=0,"ASS",+BD302/BD303)</f>
        <v>ASS</v>
      </c>
      <c r="BE304" s="96" t="s">
        <v>713</v>
      </c>
      <c r="BF304" s="31"/>
      <c r="BG304" s="22" t="s">
        <v>780</v>
      </c>
      <c r="BH304" s="97">
        <f>VLOOKUP(B302,'1. Elenco_edifici_ED'!$A:$S,15,FALSE)</f>
        <v>16</v>
      </c>
    </row>
    <row r="305" spans="1:62" ht="3.75" customHeight="1" x14ac:dyDescent="0.25">
      <c r="A305" s="193"/>
      <c r="B305" s="155"/>
      <c r="C305" s="77"/>
      <c r="D305" s="156"/>
      <c r="E305" s="77"/>
      <c r="F305" s="77"/>
      <c r="G305" s="77"/>
      <c r="H305" s="77"/>
      <c r="I305" s="77"/>
      <c r="J305" s="77"/>
      <c r="K305" s="77"/>
      <c r="L305" s="77"/>
      <c r="M305" s="77"/>
      <c r="N305" s="77"/>
      <c r="O305" s="77"/>
      <c r="P305" s="77"/>
      <c r="Q305" s="77"/>
      <c r="R305" s="77"/>
      <c r="S305" s="77"/>
      <c r="T305" s="77"/>
      <c r="U305" s="77"/>
      <c r="V305" s="77"/>
      <c r="W305" s="77"/>
      <c r="X305" s="77"/>
      <c r="Y305" s="77"/>
      <c r="Z305" s="77"/>
      <c r="AA305" s="77"/>
      <c r="AB305" s="77"/>
      <c r="AC305" s="77"/>
      <c r="AD305" s="77"/>
      <c r="AE305" s="77"/>
      <c r="AF305" s="77"/>
      <c r="AG305" s="77"/>
      <c r="AH305" s="77"/>
      <c r="AI305" s="77"/>
      <c r="AJ305" s="77"/>
      <c r="AK305" s="77"/>
      <c r="AL305" s="77"/>
      <c r="AM305" s="77"/>
      <c r="AN305" s="77"/>
      <c r="AO305" s="77"/>
      <c r="AP305" s="77"/>
      <c r="AQ305" s="77"/>
      <c r="AR305" s="77"/>
      <c r="AS305" s="77"/>
      <c r="AT305" s="77"/>
      <c r="AU305" s="77"/>
      <c r="AV305" s="77"/>
      <c r="AW305" s="77"/>
      <c r="AX305" s="77"/>
      <c r="AY305" s="77"/>
      <c r="AZ305" s="77"/>
      <c r="BA305" s="77"/>
      <c r="BB305" s="77"/>
      <c r="BC305" s="157"/>
      <c r="BD305" s="311"/>
      <c r="BE305" s="77"/>
      <c r="BF305" s="77"/>
      <c r="BG305" s="77"/>
      <c r="BH305" s="77"/>
    </row>
    <row r="306" spans="1:62" ht="3.75" customHeight="1" x14ac:dyDescent="0.25">
      <c r="A306" s="193"/>
      <c r="B306" s="155"/>
      <c r="C306" s="77"/>
      <c r="D306" s="156"/>
      <c r="E306" s="77"/>
      <c r="F306" s="77"/>
      <c r="G306" s="77"/>
      <c r="H306" s="77"/>
      <c r="I306" s="77"/>
      <c r="J306" s="77"/>
      <c r="K306" s="77"/>
      <c r="L306" s="77"/>
      <c r="M306" s="77"/>
      <c r="N306" s="77"/>
      <c r="O306" s="77"/>
      <c r="P306" s="77"/>
      <c r="Q306" s="77"/>
      <c r="R306" s="77"/>
      <c r="S306" s="77"/>
      <c r="T306" s="77"/>
      <c r="U306" s="77"/>
      <c r="V306" s="77"/>
      <c r="W306" s="77"/>
      <c r="X306" s="77"/>
      <c r="Y306" s="77"/>
      <c r="Z306" s="77"/>
      <c r="AA306" s="77"/>
      <c r="AB306" s="77"/>
      <c r="AC306" s="77"/>
      <c r="AD306" s="77"/>
      <c r="AE306" s="77"/>
      <c r="AF306" s="77"/>
      <c r="AG306" s="77"/>
      <c r="AH306" s="77"/>
      <c r="AI306" s="77"/>
      <c r="AJ306" s="77"/>
      <c r="AK306" s="77"/>
      <c r="AL306" s="77"/>
      <c r="AM306" s="77"/>
      <c r="AN306" s="77"/>
      <c r="AO306" s="77"/>
      <c r="AP306" s="77"/>
      <c r="AQ306" s="77"/>
      <c r="AR306" s="77"/>
      <c r="AS306" s="77"/>
      <c r="AT306" s="77"/>
      <c r="AU306" s="77"/>
      <c r="AV306" s="77"/>
      <c r="AW306" s="77"/>
      <c r="AX306" s="77"/>
      <c r="AY306" s="77"/>
      <c r="AZ306" s="77"/>
      <c r="BA306" s="77"/>
      <c r="BB306" s="77"/>
      <c r="BC306" s="157"/>
      <c r="BD306" s="311"/>
      <c r="BE306" s="77"/>
      <c r="BF306" s="77"/>
      <c r="BG306" s="77"/>
      <c r="BH306" s="77"/>
    </row>
    <row r="307" spans="1:62" ht="3.75" customHeight="1" collapsed="1" thickBot="1" x14ac:dyDescent="0.3">
      <c r="A307" s="194"/>
      <c r="B307" s="77"/>
      <c r="C307" s="77"/>
      <c r="D307" s="77"/>
      <c r="E307" s="77"/>
      <c r="F307" s="77"/>
      <c r="G307" s="77"/>
      <c r="H307" s="77"/>
      <c r="I307" s="77"/>
      <c r="J307" s="77"/>
      <c r="K307" s="77"/>
      <c r="L307" s="77"/>
      <c r="M307" s="77"/>
      <c r="N307" s="77"/>
      <c r="O307" s="77"/>
      <c r="P307" s="77"/>
      <c r="Q307" s="77"/>
      <c r="R307" s="77"/>
      <c r="S307" s="77"/>
      <c r="T307" s="77"/>
      <c r="U307" s="77"/>
      <c r="V307" s="77"/>
      <c r="W307" s="77"/>
      <c r="X307" s="77"/>
      <c r="Y307" s="77"/>
      <c r="Z307" s="77"/>
      <c r="AA307" s="77"/>
      <c r="AB307" s="77"/>
      <c r="AC307" s="77"/>
      <c r="AD307" s="77"/>
      <c r="AE307" s="77"/>
      <c r="AF307" s="77"/>
      <c r="AG307" s="77"/>
      <c r="AH307" s="77"/>
      <c r="AI307" s="77"/>
      <c r="AJ307" s="77"/>
      <c r="AK307" s="77"/>
      <c r="AL307" s="77"/>
      <c r="AM307" s="77"/>
      <c r="AN307" s="77"/>
      <c r="AO307" s="77"/>
      <c r="AP307" s="77"/>
      <c r="AQ307" s="77"/>
      <c r="AR307" s="77"/>
      <c r="AS307" s="77"/>
      <c r="AT307" s="77"/>
      <c r="AU307" s="77"/>
      <c r="AV307" s="77"/>
      <c r="AW307" s="77"/>
      <c r="AX307" s="77"/>
      <c r="AY307" s="77"/>
      <c r="AZ307" s="77"/>
      <c r="BA307" s="77"/>
      <c r="BB307" s="77"/>
      <c r="BC307" s="77"/>
      <c r="BD307" s="311"/>
      <c r="BE307" s="77"/>
      <c r="BF307" s="77"/>
      <c r="BG307" s="77"/>
      <c r="BH307" s="77"/>
    </row>
    <row r="308" spans="1:62" ht="60.75" thickBot="1" x14ac:dyDescent="0.3">
      <c r="A308" s="404" t="str">
        <f t="shared" ref="A308" si="177">CONCATENATE("IE_",RIGHT(B308,4),"_",D310)</f>
        <v>IE_B150_</v>
      </c>
      <c r="B308" s="407" t="str">
        <f t="shared" ref="B308" si="178">+B302</f>
        <v>PE_B150</v>
      </c>
      <c r="C308" s="22" t="s">
        <v>270</v>
      </c>
      <c r="D308" s="31"/>
      <c r="E308" s="22" t="s">
        <v>554</v>
      </c>
      <c r="F308" s="97" t="s">
        <v>467</v>
      </c>
      <c r="G308" s="109" t="s">
        <v>563</v>
      </c>
      <c r="H308" s="32"/>
      <c r="I308" s="22" t="s">
        <v>564</v>
      </c>
      <c r="J308" s="31"/>
      <c r="K308" s="22" t="s">
        <v>556</v>
      </c>
      <c r="L308" s="25"/>
      <c r="M308" s="109" t="s">
        <v>557</v>
      </c>
      <c r="N308" s="25"/>
      <c r="O308" s="22" t="s">
        <v>680</v>
      </c>
      <c r="P308" s="31"/>
      <c r="Q308" s="22" t="s">
        <v>682</v>
      </c>
      <c r="R308" s="31"/>
      <c r="S308" s="22" t="s">
        <v>684</v>
      </c>
      <c r="T308" s="31"/>
      <c r="U308" s="108" t="s">
        <v>558</v>
      </c>
      <c r="V308" s="28"/>
      <c r="W308" s="109" t="s">
        <v>687</v>
      </c>
      <c r="X308" s="31"/>
      <c r="Y308" s="108" t="s">
        <v>559</v>
      </c>
      <c r="Z308" s="28"/>
      <c r="AA308" s="109" t="s">
        <v>575</v>
      </c>
      <c r="AB308" s="25"/>
      <c r="AC308" s="106" t="s">
        <v>690</v>
      </c>
      <c r="AD308" s="28"/>
      <c r="AE308" s="22" t="s">
        <v>1176</v>
      </c>
      <c r="AF308" s="31"/>
      <c r="AG308" s="29" t="s">
        <v>694</v>
      </c>
      <c r="AH308" s="101"/>
      <c r="AI308" s="22" t="s">
        <v>697</v>
      </c>
      <c r="AJ308" s="31"/>
      <c r="AK308" s="22" t="s">
        <v>700</v>
      </c>
      <c r="AL308" s="31"/>
      <c r="AM308" s="22" t="s">
        <v>703</v>
      </c>
      <c r="AN308" s="31"/>
      <c r="AO308" s="154"/>
      <c r="AP308" s="158" t="s">
        <v>720</v>
      </c>
      <c r="AQ308" s="158" t="s">
        <v>721</v>
      </c>
      <c r="AR308" s="158" t="s">
        <v>722</v>
      </c>
      <c r="AS308" s="159" t="s">
        <v>723</v>
      </c>
      <c r="AT308" s="234"/>
      <c r="AU308" s="158" t="s">
        <v>720</v>
      </c>
      <c r="AV308" s="158" t="s">
        <v>721</v>
      </c>
      <c r="AW308" s="158" t="s">
        <v>722</v>
      </c>
      <c r="AX308" s="159" t="s">
        <v>723</v>
      </c>
      <c r="AY308" s="22" t="s">
        <v>561</v>
      </c>
      <c r="AZ308" s="31"/>
      <c r="BA308" s="22" t="s">
        <v>1492</v>
      </c>
      <c r="BB308" s="31"/>
      <c r="BC308" s="22" t="s">
        <v>562</v>
      </c>
      <c r="BD308" s="98">
        <f t="shared" ref="BD308" si="179">+AD309+AD310+AF308+AF309+AV310+AX310+AZ309+AZ308+BB308+BB309+BB310</f>
        <v>0</v>
      </c>
      <c r="BE308" s="96" t="s">
        <v>712</v>
      </c>
      <c r="BF308" s="25"/>
      <c r="BG308" s="106" t="s">
        <v>714</v>
      </c>
      <c r="BH308" s="25"/>
      <c r="BI308" s="22" t="s">
        <v>672</v>
      </c>
      <c r="BJ308" s="97">
        <f>+J309</f>
        <v>0</v>
      </c>
    </row>
    <row r="309" spans="1:62" ht="60.75" thickBot="1" x14ac:dyDescent="0.3">
      <c r="A309" s="405"/>
      <c r="B309" s="408"/>
      <c r="C309" s="22" t="s">
        <v>271</v>
      </c>
      <c r="D309" s="31"/>
      <c r="E309" s="22" t="s">
        <v>443</v>
      </c>
      <c r="F309" s="25"/>
      <c r="G309" s="109" t="s">
        <v>570</v>
      </c>
      <c r="H309" s="32"/>
      <c r="I309" s="22" t="s">
        <v>672</v>
      </c>
      <c r="J309" s="31"/>
      <c r="K309" s="22" t="s">
        <v>565</v>
      </c>
      <c r="L309" s="25"/>
      <c r="M309" s="109" t="s">
        <v>678</v>
      </c>
      <c r="N309" s="25"/>
      <c r="O309" s="22" t="s">
        <v>681</v>
      </c>
      <c r="P309" s="31"/>
      <c r="Q309" s="22" t="s">
        <v>683</v>
      </c>
      <c r="R309" s="31"/>
      <c r="S309" s="109" t="s">
        <v>576</v>
      </c>
      <c r="T309" s="25"/>
      <c r="U309" s="108" t="s">
        <v>685</v>
      </c>
      <c r="V309" s="101"/>
      <c r="W309" s="109" t="s">
        <v>573</v>
      </c>
      <c r="X309" s="25"/>
      <c r="Y309" s="108" t="s">
        <v>567</v>
      </c>
      <c r="Z309" s="28"/>
      <c r="AA309" s="109" t="s">
        <v>577</v>
      </c>
      <c r="AB309" s="25"/>
      <c r="AC309" s="29" t="s">
        <v>1174</v>
      </c>
      <c r="AD309" s="101"/>
      <c r="AE309" s="22" t="s">
        <v>1177</v>
      </c>
      <c r="AF309" s="31"/>
      <c r="AG309" s="29" t="s">
        <v>695</v>
      </c>
      <c r="AH309" s="101"/>
      <c r="AI309" s="22" t="s">
        <v>698</v>
      </c>
      <c r="AJ309" s="31"/>
      <c r="AK309" s="22" t="s">
        <v>701</v>
      </c>
      <c r="AL309" s="31"/>
      <c r="AM309" s="22" t="s">
        <v>704</v>
      </c>
      <c r="AN309" s="31"/>
      <c r="AO309" s="129" t="s">
        <v>1490</v>
      </c>
      <c r="AP309" s="101"/>
      <c r="AQ309" s="101"/>
      <c r="AR309" s="101"/>
      <c r="AS309" s="31"/>
      <c r="AT309" s="129" t="s">
        <v>725</v>
      </c>
      <c r="AU309" s="101"/>
      <c r="AV309" s="101"/>
      <c r="AW309" s="101"/>
      <c r="AX309" s="31"/>
      <c r="AY309" s="22" t="s">
        <v>569</v>
      </c>
      <c r="AZ309" s="31"/>
      <c r="BA309" s="22" t="s">
        <v>1493</v>
      </c>
      <c r="BB309" s="31"/>
      <c r="BC309" s="22" t="s">
        <v>264</v>
      </c>
      <c r="BD309" s="35"/>
      <c r="BE309" s="96" t="s">
        <v>1031</v>
      </c>
      <c r="BF309" s="31"/>
      <c r="BG309" s="22" t="s">
        <v>779</v>
      </c>
      <c r="BH309" s="97">
        <f t="shared" si="147"/>
        <v>50</v>
      </c>
    </row>
    <row r="310" spans="1:62" ht="45.75" thickBot="1" x14ac:dyDescent="0.3">
      <c r="A310" s="406"/>
      <c r="B310" s="409"/>
      <c r="C310" s="22" t="s">
        <v>775</v>
      </c>
      <c r="D310" s="310"/>
      <c r="E310" s="22" t="s">
        <v>555</v>
      </c>
      <c r="F310" s="31"/>
      <c r="G310" s="109" t="s">
        <v>322</v>
      </c>
      <c r="H310" s="307"/>
      <c r="I310" s="209" t="s">
        <v>571</v>
      </c>
      <c r="J310" s="210"/>
      <c r="K310" s="22" t="s">
        <v>572</v>
      </c>
      <c r="L310" s="25"/>
      <c r="M310" s="109" t="s">
        <v>679</v>
      </c>
      <c r="N310" s="31"/>
      <c r="O310" s="109" t="s">
        <v>464</v>
      </c>
      <c r="P310" s="25"/>
      <c r="Q310" s="109" t="s">
        <v>677</v>
      </c>
      <c r="R310" s="25"/>
      <c r="S310" s="22" t="s">
        <v>686</v>
      </c>
      <c r="T310" s="31"/>
      <c r="U310" s="108" t="s">
        <v>566</v>
      </c>
      <c r="V310" s="28"/>
      <c r="W310" s="109" t="s">
        <v>688</v>
      </c>
      <c r="X310" s="31"/>
      <c r="Y310" s="108" t="s">
        <v>574</v>
      </c>
      <c r="Z310" s="28"/>
      <c r="AA310" s="109" t="s">
        <v>689</v>
      </c>
      <c r="AB310" s="31"/>
      <c r="AC310" s="29" t="s">
        <v>1175</v>
      </c>
      <c r="AD310" s="101"/>
      <c r="AE310" s="126"/>
      <c r="AF310" s="127"/>
      <c r="AG310" s="29" t="s">
        <v>696</v>
      </c>
      <c r="AH310" s="101"/>
      <c r="AI310" s="22" t="s">
        <v>699</v>
      </c>
      <c r="AJ310" s="31"/>
      <c r="AK310" s="22" t="s">
        <v>702</v>
      </c>
      <c r="AL310" s="31"/>
      <c r="AM310" s="22" t="s">
        <v>705</v>
      </c>
      <c r="AN310" s="31"/>
      <c r="AO310" s="129" t="s">
        <v>1491</v>
      </c>
      <c r="AP310" s="101"/>
      <c r="AQ310" s="101"/>
      <c r="AR310" s="101"/>
      <c r="AS310" s="31"/>
      <c r="AT310" s="126"/>
      <c r="AU310" s="22" t="s">
        <v>560</v>
      </c>
      <c r="AV310" s="31"/>
      <c r="AW310" s="22" t="s">
        <v>568</v>
      </c>
      <c r="AX310" s="31"/>
      <c r="AY310" s="96"/>
      <c r="AZ310" s="107"/>
      <c r="BA310" s="22" t="s">
        <v>1494</v>
      </c>
      <c r="BB310" s="31"/>
      <c r="BC310" s="128" t="s">
        <v>706</v>
      </c>
      <c r="BD310" s="98" t="str">
        <f t="shared" ref="BD310" si="180">IF(BD309=0,"ASS",+BD308/BD309)</f>
        <v>ASS</v>
      </c>
      <c r="BE310" s="96" t="s">
        <v>713</v>
      </c>
      <c r="BF310" s="31"/>
      <c r="BG310" s="22" t="s">
        <v>780</v>
      </c>
      <c r="BH310" s="97">
        <f>VLOOKUP(B308,'1. Elenco_edifici_ED'!$A:$S,15,FALSE)</f>
        <v>16</v>
      </c>
    </row>
    <row r="311" spans="1:62" ht="3.75" customHeight="1" x14ac:dyDescent="0.25">
      <c r="A311" s="193"/>
      <c r="B311" s="155"/>
      <c r="C311" s="77"/>
      <c r="D311" s="156"/>
      <c r="E311" s="77"/>
      <c r="F311" s="77"/>
      <c r="G311" s="77"/>
      <c r="H311" s="77"/>
      <c r="I311" s="77"/>
      <c r="J311" s="77"/>
      <c r="K311" s="77"/>
      <c r="L311" s="77"/>
      <c r="M311" s="77"/>
      <c r="N311" s="77"/>
      <c r="O311" s="77"/>
      <c r="P311" s="77"/>
      <c r="Q311" s="77"/>
      <c r="R311" s="77"/>
      <c r="S311" s="77"/>
      <c r="T311" s="77"/>
      <c r="U311" s="77"/>
      <c r="V311" s="77"/>
      <c r="W311" s="77"/>
      <c r="X311" s="77"/>
      <c r="Y311" s="77"/>
      <c r="Z311" s="77"/>
      <c r="AA311" s="77"/>
      <c r="AB311" s="77"/>
      <c r="AC311" s="77"/>
      <c r="AD311" s="77"/>
      <c r="AE311" s="77"/>
      <c r="AF311" s="77"/>
      <c r="AG311" s="77"/>
      <c r="AH311" s="77"/>
      <c r="AI311" s="77"/>
      <c r="AJ311" s="77"/>
      <c r="AK311" s="77"/>
      <c r="AL311" s="77"/>
      <c r="AM311" s="77"/>
      <c r="AN311" s="77"/>
      <c r="AO311" s="77"/>
      <c r="AP311" s="77"/>
      <c r="AQ311" s="77"/>
      <c r="AR311" s="77"/>
      <c r="AS311" s="77"/>
      <c r="AT311" s="77"/>
      <c r="AU311" s="77"/>
      <c r="AV311" s="77"/>
      <c r="AW311" s="77"/>
      <c r="AX311" s="77"/>
      <c r="AY311" s="77"/>
      <c r="AZ311" s="77"/>
      <c r="BA311" s="77"/>
      <c r="BB311" s="77"/>
      <c r="BC311" s="157"/>
      <c r="BD311" s="311"/>
      <c r="BE311" s="77"/>
      <c r="BF311" s="77"/>
      <c r="BG311" s="77"/>
      <c r="BH311" s="77"/>
    </row>
    <row r="312" spans="1:62" ht="3.75" customHeight="1" x14ac:dyDescent="0.25">
      <c r="A312" s="193"/>
      <c r="B312" s="155"/>
      <c r="C312" s="77"/>
      <c r="D312" s="156"/>
      <c r="E312" s="77"/>
      <c r="F312" s="77"/>
      <c r="G312" s="77"/>
      <c r="H312" s="77"/>
      <c r="I312" s="77"/>
      <c r="J312" s="77"/>
      <c r="K312" s="77"/>
      <c r="L312" s="77"/>
      <c r="M312" s="77"/>
      <c r="N312" s="77"/>
      <c r="O312" s="77"/>
      <c r="P312" s="77"/>
      <c r="Q312" s="77"/>
      <c r="R312" s="77"/>
      <c r="S312" s="77"/>
      <c r="T312" s="77"/>
      <c r="U312" s="77"/>
      <c r="V312" s="77"/>
      <c r="W312" s="77"/>
      <c r="X312" s="77"/>
      <c r="Y312" s="77"/>
      <c r="Z312" s="77"/>
      <c r="AA312" s="77"/>
      <c r="AB312" s="77"/>
      <c r="AC312" s="77"/>
      <c r="AD312" s="77"/>
      <c r="AE312" s="77"/>
      <c r="AF312" s="77"/>
      <c r="AG312" s="77"/>
      <c r="AH312" s="77"/>
      <c r="AI312" s="77"/>
      <c r="AJ312" s="77"/>
      <c r="AK312" s="77"/>
      <c r="AL312" s="77"/>
      <c r="AM312" s="77"/>
      <c r="AN312" s="77"/>
      <c r="AO312" s="77"/>
      <c r="AP312" s="77"/>
      <c r="AQ312" s="77"/>
      <c r="AR312" s="77"/>
      <c r="AS312" s="77"/>
      <c r="AT312" s="77"/>
      <c r="AU312" s="77"/>
      <c r="AV312" s="77"/>
      <c r="AW312" s="77"/>
      <c r="AX312" s="77"/>
      <c r="AY312" s="77"/>
      <c r="AZ312" s="77"/>
      <c r="BA312" s="77"/>
      <c r="BB312" s="77"/>
      <c r="BC312" s="157"/>
      <c r="BD312" s="311"/>
      <c r="BE312" s="77"/>
      <c r="BF312" s="77"/>
      <c r="BG312" s="77"/>
      <c r="BH312" s="77"/>
    </row>
    <row r="313" spans="1:62" ht="3.75" customHeight="1" collapsed="1" thickBot="1" x14ac:dyDescent="0.3">
      <c r="A313" s="194"/>
      <c r="B313" s="77"/>
      <c r="C313" s="77"/>
      <c r="D313" s="77"/>
      <c r="E313" s="77"/>
      <c r="F313" s="77"/>
      <c r="G313" s="77"/>
      <c r="H313" s="77"/>
      <c r="I313" s="77"/>
      <c r="J313" s="77"/>
      <c r="K313" s="77"/>
      <c r="L313" s="77"/>
      <c r="M313" s="77"/>
      <c r="N313" s="77"/>
      <c r="O313" s="77"/>
      <c r="P313" s="77"/>
      <c r="Q313" s="77"/>
      <c r="R313" s="77"/>
      <c r="S313" s="77"/>
      <c r="T313" s="77"/>
      <c r="U313" s="77"/>
      <c r="V313" s="77"/>
      <c r="W313" s="77"/>
      <c r="X313" s="77"/>
      <c r="Y313" s="77"/>
      <c r="Z313" s="77"/>
      <c r="AA313" s="77"/>
      <c r="AB313" s="77"/>
      <c r="AC313" s="77"/>
      <c r="AD313" s="77"/>
      <c r="AE313" s="77"/>
      <c r="AF313" s="77"/>
      <c r="AG313" s="77"/>
      <c r="AH313" s="77"/>
      <c r="AI313" s="77"/>
      <c r="AJ313" s="77"/>
      <c r="AK313" s="77"/>
      <c r="AL313" s="77"/>
      <c r="AM313" s="77"/>
      <c r="AN313" s="77"/>
      <c r="AO313" s="77"/>
      <c r="AP313" s="77"/>
      <c r="AQ313" s="77"/>
      <c r="AR313" s="77"/>
      <c r="AS313" s="77"/>
      <c r="AT313" s="77"/>
      <c r="AU313" s="77"/>
      <c r="AV313" s="77"/>
      <c r="AW313" s="77"/>
      <c r="AX313" s="77"/>
      <c r="AY313" s="77"/>
      <c r="AZ313" s="77"/>
      <c r="BA313" s="77"/>
      <c r="BB313" s="77"/>
      <c r="BC313" s="77"/>
      <c r="BD313" s="311"/>
      <c r="BE313" s="77"/>
      <c r="BF313" s="77"/>
      <c r="BG313" s="77"/>
      <c r="BH313" s="77"/>
    </row>
    <row r="314" spans="1:62" ht="60.75" thickBot="1" x14ac:dyDescent="0.3">
      <c r="A314" s="404" t="str">
        <f t="shared" ref="A314" si="181">CONCATENATE("IE_",RIGHT(B314,4),"_",D316)</f>
        <v>IE_B150_</v>
      </c>
      <c r="B314" s="407" t="str">
        <f t="shared" ref="B314" si="182">+B308</f>
        <v>PE_B150</v>
      </c>
      <c r="C314" s="22" t="s">
        <v>270</v>
      </c>
      <c r="D314" s="31"/>
      <c r="E314" s="22" t="s">
        <v>554</v>
      </c>
      <c r="F314" s="97" t="s">
        <v>467</v>
      </c>
      <c r="G314" s="109" t="s">
        <v>563</v>
      </c>
      <c r="H314" s="32"/>
      <c r="I314" s="22" t="s">
        <v>564</v>
      </c>
      <c r="J314" s="31"/>
      <c r="K314" s="22" t="s">
        <v>556</v>
      </c>
      <c r="L314" s="25"/>
      <c r="M314" s="109" t="s">
        <v>557</v>
      </c>
      <c r="N314" s="25"/>
      <c r="O314" s="22" t="s">
        <v>680</v>
      </c>
      <c r="P314" s="31"/>
      <c r="Q314" s="22" t="s">
        <v>682</v>
      </c>
      <c r="R314" s="31"/>
      <c r="S314" s="22" t="s">
        <v>684</v>
      </c>
      <c r="T314" s="31"/>
      <c r="U314" s="108" t="s">
        <v>558</v>
      </c>
      <c r="V314" s="28"/>
      <c r="W314" s="109" t="s">
        <v>687</v>
      </c>
      <c r="X314" s="31"/>
      <c r="Y314" s="108" t="s">
        <v>559</v>
      </c>
      <c r="Z314" s="28"/>
      <c r="AA314" s="109" t="s">
        <v>575</v>
      </c>
      <c r="AB314" s="25"/>
      <c r="AC314" s="106" t="s">
        <v>690</v>
      </c>
      <c r="AD314" s="28"/>
      <c r="AE314" s="22" t="s">
        <v>1176</v>
      </c>
      <c r="AF314" s="31"/>
      <c r="AG314" s="29" t="s">
        <v>694</v>
      </c>
      <c r="AH314" s="101"/>
      <c r="AI314" s="22" t="s">
        <v>697</v>
      </c>
      <c r="AJ314" s="31"/>
      <c r="AK314" s="22" t="s">
        <v>700</v>
      </c>
      <c r="AL314" s="31"/>
      <c r="AM314" s="22" t="s">
        <v>703</v>
      </c>
      <c r="AN314" s="31"/>
      <c r="AO314" s="154"/>
      <c r="AP314" s="158" t="s">
        <v>720</v>
      </c>
      <c r="AQ314" s="158" t="s">
        <v>721</v>
      </c>
      <c r="AR314" s="158" t="s">
        <v>722</v>
      </c>
      <c r="AS314" s="159" t="s">
        <v>723</v>
      </c>
      <c r="AT314" s="234"/>
      <c r="AU314" s="158" t="s">
        <v>720</v>
      </c>
      <c r="AV314" s="158" t="s">
        <v>721</v>
      </c>
      <c r="AW314" s="158" t="s">
        <v>722</v>
      </c>
      <c r="AX314" s="159" t="s">
        <v>723</v>
      </c>
      <c r="AY314" s="22" t="s">
        <v>561</v>
      </c>
      <c r="AZ314" s="31"/>
      <c r="BA314" s="22" t="s">
        <v>1492</v>
      </c>
      <c r="BB314" s="31"/>
      <c r="BC314" s="22" t="s">
        <v>562</v>
      </c>
      <c r="BD314" s="98">
        <f t="shared" ref="BD314" si="183">+AD315+AD316+AF314+AF315+AV316+AX316+AZ315+AZ314+BB314+BB315+BB316</f>
        <v>0</v>
      </c>
      <c r="BE314" s="96" t="s">
        <v>712</v>
      </c>
      <c r="BF314" s="25"/>
      <c r="BG314" s="106" t="s">
        <v>714</v>
      </c>
      <c r="BH314" s="25"/>
      <c r="BI314" s="22" t="s">
        <v>672</v>
      </c>
      <c r="BJ314" s="97">
        <f>+J315</f>
        <v>0</v>
      </c>
    </row>
    <row r="315" spans="1:62" ht="60.75" thickBot="1" x14ac:dyDescent="0.3">
      <c r="A315" s="405"/>
      <c r="B315" s="408"/>
      <c r="C315" s="22" t="s">
        <v>271</v>
      </c>
      <c r="D315" s="31"/>
      <c r="E315" s="22" t="s">
        <v>443</v>
      </c>
      <c r="F315" s="25"/>
      <c r="G315" s="109" t="s">
        <v>570</v>
      </c>
      <c r="H315" s="32"/>
      <c r="I315" s="22" t="s">
        <v>672</v>
      </c>
      <c r="J315" s="31"/>
      <c r="K315" s="22" t="s">
        <v>565</v>
      </c>
      <c r="L315" s="25"/>
      <c r="M315" s="109" t="s">
        <v>678</v>
      </c>
      <c r="N315" s="25"/>
      <c r="O315" s="22" t="s">
        <v>681</v>
      </c>
      <c r="P315" s="31"/>
      <c r="Q315" s="22" t="s">
        <v>683</v>
      </c>
      <c r="R315" s="31"/>
      <c r="S315" s="109" t="s">
        <v>576</v>
      </c>
      <c r="T315" s="25"/>
      <c r="U315" s="108" t="s">
        <v>685</v>
      </c>
      <c r="V315" s="101"/>
      <c r="W315" s="109" t="s">
        <v>573</v>
      </c>
      <c r="X315" s="25"/>
      <c r="Y315" s="108" t="s">
        <v>567</v>
      </c>
      <c r="Z315" s="28"/>
      <c r="AA315" s="109" t="s">
        <v>577</v>
      </c>
      <c r="AB315" s="25"/>
      <c r="AC315" s="29" t="s">
        <v>1174</v>
      </c>
      <c r="AD315" s="101"/>
      <c r="AE315" s="22" t="s">
        <v>1177</v>
      </c>
      <c r="AF315" s="31"/>
      <c r="AG315" s="29" t="s">
        <v>695</v>
      </c>
      <c r="AH315" s="101"/>
      <c r="AI315" s="22" t="s">
        <v>698</v>
      </c>
      <c r="AJ315" s="31"/>
      <c r="AK315" s="22" t="s">
        <v>701</v>
      </c>
      <c r="AL315" s="31"/>
      <c r="AM315" s="22" t="s">
        <v>704</v>
      </c>
      <c r="AN315" s="31"/>
      <c r="AO315" s="129" t="s">
        <v>1490</v>
      </c>
      <c r="AP315" s="101"/>
      <c r="AQ315" s="101"/>
      <c r="AR315" s="101"/>
      <c r="AS315" s="31"/>
      <c r="AT315" s="129" t="s">
        <v>725</v>
      </c>
      <c r="AU315" s="101"/>
      <c r="AV315" s="101"/>
      <c r="AW315" s="101"/>
      <c r="AX315" s="31"/>
      <c r="AY315" s="22" t="s">
        <v>569</v>
      </c>
      <c r="AZ315" s="31"/>
      <c r="BA315" s="22" t="s">
        <v>1493</v>
      </c>
      <c r="BB315" s="31"/>
      <c r="BC315" s="22" t="s">
        <v>264</v>
      </c>
      <c r="BD315" s="35"/>
      <c r="BE315" s="96" t="s">
        <v>1031</v>
      </c>
      <c r="BF315" s="31"/>
      <c r="BG315" s="22" t="s">
        <v>779</v>
      </c>
      <c r="BH315" s="97">
        <f t="shared" si="147"/>
        <v>51</v>
      </c>
    </row>
    <row r="316" spans="1:62" ht="45.75" thickBot="1" x14ac:dyDescent="0.3">
      <c r="A316" s="406"/>
      <c r="B316" s="409"/>
      <c r="C316" s="22" t="s">
        <v>775</v>
      </c>
      <c r="D316" s="310"/>
      <c r="E316" s="22" t="s">
        <v>555</v>
      </c>
      <c r="F316" s="31"/>
      <c r="G316" s="109" t="s">
        <v>322</v>
      </c>
      <c r="H316" s="307"/>
      <c r="I316" s="209" t="s">
        <v>571</v>
      </c>
      <c r="J316" s="210"/>
      <c r="K316" s="22" t="s">
        <v>572</v>
      </c>
      <c r="L316" s="25"/>
      <c r="M316" s="109" t="s">
        <v>679</v>
      </c>
      <c r="N316" s="31"/>
      <c r="O316" s="109" t="s">
        <v>464</v>
      </c>
      <c r="P316" s="25"/>
      <c r="Q316" s="109" t="s">
        <v>677</v>
      </c>
      <c r="R316" s="25"/>
      <c r="S316" s="22" t="s">
        <v>686</v>
      </c>
      <c r="T316" s="31"/>
      <c r="U316" s="108" t="s">
        <v>566</v>
      </c>
      <c r="V316" s="28"/>
      <c r="W316" s="109" t="s">
        <v>688</v>
      </c>
      <c r="X316" s="31"/>
      <c r="Y316" s="108" t="s">
        <v>574</v>
      </c>
      <c r="Z316" s="28"/>
      <c r="AA316" s="109" t="s">
        <v>689</v>
      </c>
      <c r="AB316" s="31"/>
      <c r="AC316" s="29" t="s">
        <v>1175</v>
      </c>
      <c r="AD316" s="101"/>
      <c r="AE316" s="126"/>
      <c r="AF316" s="127"/>
      <c r="AG316" s="29" t="s">
        <v>696</v>
      </c>
      <c r="AH316" s="101"/>
      <c r="AI316" s="22" t="s">
        <v>699</v>
      </c>
      <c r="AJ316" s="31"/>
      <c r="AK316" s="22" t="s">
        <v>702</v>
      </c>
      <c r="AL316" s="31"/>
      <c r="AM316" s="22" t="s">
        <v>705</v>
      </c>
      <c r="AN316" s="31"/>
      <c r="AO316" s="129" t="s">
        <v>1491</v>
      </c>
      <c r="AP316" s="101"/>
      <c r="AQ316" s="101"/>
      <c r="AR316" s="101"/>
      <c r="AS316" s="31"/>
      <c r="AT316" s="126"/>
      <c r="AU316" s="22" t="s">
        <v>560</v>
      </c>
      <c r="AV316" s="31"/>
      <c r="AW316" s="22" t="s">
        <v>568</v>
      </c>
      <c r="AX316" s="31"/>
      <c r="AY316" s="96"/>
      <c r="AZ316" s="107"/>
      <c r="BA316" s="22" t="s">
        <v>1494</v>
      </c>
      <c r="BB316" s="31"/>
      <c r="BC316" s="128" t="s">
        <v>706</v>
      </c>
      <c r="BD316" s="98" t="str">
        <f t="shared" ref="BD316" si="184">IF(BD315=0,"ASS",+BD314/BD315)</f>
        <v>ASS</v>
      </c>
      <c r="BE316" s="96" t="s">
        <v>713</v>
      </c>
      <c r="BF316" s="31"/>
      <c r="BG316" s="22" t="s">
        <v>780</v>
      </c>
      <c r="BH316" s="97">
        <f>VLOOKUP(B314,'1. Elenco_edifici_ED'!$A:$S,15,FALSE)</f>
        <v>16</v>
      </c>
    </row>
    <row r="317" spans="1:62" ht="3.75" customHeight="1" x14ac:dyDescent="0.25">
      <c r="A317" s="193"/>
      <c r="B317" s="155"/>
      <c r="C317" s="77"/>
      <c r="D317" s="156"/>
      <c r="E317" s="77"/>
      <c r="F317" s="77"/>
      <c r="G317" s="77"/>
      <c r="H317" s="77"/>
      <c r="I317" s="77"/>
      <c r="J317" s="77"/>
      <c r="K317" s="77"/>
      <c r="L317" s="77"/>
      <c r="M317" s="77"/>
      <c r="N317" s="77"/>
      <c r="O317" s="77"/>
      <c r="P317" s="77"/>
      <c r="Q317" s="77"/>
      <c r="R317" s="77"/>
      <c r="S317" s="77"/>
      <c r="T317" s="77"/>
      <c r="U317" s="77"/>
      <c r="V317" s="77"/>
      <c r="W317" s="77"/>
      <c r="X317" s="77"/>
      <c r="Y317" s="77"/>
      <c r="Z317" s="77"/>
      <c r="AA317" s="77"/>
      <c r="AB317" s="77"/>
      <c r="AC317" s="77"/>
      <c r="AD317" s="77"/>
      <c r="AE317" s="77"/>
      <c r="AF317" s="77"/>
      <c r="AG317" s="77"/>
      <c r="AH317" s="77"/>
      <c r="AI317" s="77"/>
      <c r="AJ317" s="77"/>
      <c r="AK317" s="77"/>
      <c r="AL317" s="77"/>
      <c r="AM317" s="77"/>
      <c r="AN317" s="77"/>
      <c r="AO317" s="77"/>
      <c r="AP317" s="77"/>
      <c r="AQ317" s="77"/>
      <c r="AR317" s="77"/>
      <c r="AS317" s="77"/>
      <c r="AT317" s="77"/>
      <c r="AU317" s="77"/>
      <c r="AV317" s="77"/>
      <c r="AW317" s="77"/>
      <c r="AX317" s="77"/>
      <c r="AY317" s="77"/>
      <c r="AZ317" s="77"/>
      <c r="BA317" s="77"/>
      <c r="BB317" s="77"/>
      <c r="BC317" s="157"/>
      <c r="BD317" s="311"/>
      <c r="BE317" s="77"/>
      <c r="BF317" s="77"/>
      <c r="BG317" s="77"/>
      <c r="BH317" s="77"/>
    </row>
    <row r="318" spans="1:62" ht="3.75" customHeight="1" x14ac:dyDescent="0.25">
      <c r="A318" s="193"/>
      <c r="B318" s="155"/>
      <c r="C318" s="77"/>
      <c r="D318" s="156"/>
      <c r="E318" s="77"/>
      <c r="F318" s="77"/>
      <c r="G318" s="77"/>
      <c r="H318" s="77"/>
      <c r="I318" s="77"/>
      <c r="J318" s="77"/>
      <c r="K318" s="77"/>
      <c r="L318" s="77"/>
      <c r="M318" s="77"/>
      <c r="N318" s="77"/>
      <c r="O318" s="77"/>
      <c r="P318" s="77"/>
      <c r="Q318" s="77"/>
      <c r="R318" s="77"/>
      <c r="S318" s="77"/>
      <c r="T318" s="77"/>
      <c r="U318" s="77"/>
      <c r="V318" s="77"/>
      <c r="W318" s="77"/>
      <c r="X318" s="77"/>
      <c r="Y318" s="77"/>
      <c r="Z318" s="77"/>
      <c r="AA318" s="77"/>
      <c r="AB318" s="77"/>
      <c r="AC318" s="77"/>
      <c r="AD318" s="77"/>
      <c r="AE318" s="77"/>
      <c r="AF318" s="77"/>
      <c r="AG318" s="77"/>
      <c r="AH318" s="77"/>
      <c r="AI318" s="77"/>
      <c r="AJ318" s="77"/>
      <c r="AK318" s="77"/>
      <c r="AL318" s="77"/>
      <c r="AM318" s="77"/>
      <c r="AN318" s="77"/>
      <c r="AO318" s="77"/>
      <c r="AP318" s="77"/>
      <c r="AQ318" s="77"/>
      <c r="AR318" s="77"/>
      <c r="AS318" s="77"/>
      <c r="AT318" s="77"/>
      <c r="AU318" s="77"/>
      <c r="AV318" s="77"/>
      <c r="AW318" s="77"/>
      <c r="AX318" s="77"/>
      <c r="AY318" s="77"/>
      <c r="AZ318" s="77"/>
      <c r="BA318" s="77"/>
      <c r="BB318" s="77"/>
      <c r="BC318" s="157"/>
      <c r="BD318" s="311"/>
      <c r="BE318" s="77"/>
      <c r="BF318" s="77"/>
      <c r="BG318" s="77"/>
      <c r="BH318" s="77"/>
    </row>
    <row r="319" spans="1:62" ht="3.75" customHeight="1" collapsed="1" thickBot="1" x14ac:dyDescent="0.3">
      <c r="A319" s="194"/>
      <c r="B319" s="77"/>
      <c r="C319" s="77"/>
      <c r="D319" s="77"/>
      <c r="E319" s="77"/>
      <c r="F319" s="77"/>
      <c r="G319" s="77"/>
      <c r="H319" s="77"/>
      <c r="I319" s="77"/>
      <c r="J319" s="77"/>
      <c r="K319" s="77"/>
      <c r="L319" s="77"/>
      <c r="M319" s="77"/>
      <c r="N319" s="77"/>
      <c r="O319" s="77"/>
      <c r="P319" s="77"/>
      <c r="Q319" s="77"/>
      <c r="R319" s="77"/>
      <c r="S319" s="77"/>
      <c r="T319" s="77"/>
      <c r="U319" s="77"/>
      <c r="V319" s="77"/>
      <c r="W319" s="77"/>
      <c r="X319" s="77"/>
      <c r="Y319" s="77"/>
      <c r="Z319" s="77"/>
      <c r="AA319" s="77"/>
      <c r="AB319" s="77"/>
      <c r="AC319" s="77"/>
      <c r="AD319" s="77"/>
      <c r="AE319" s="77"/>
      <c r="AF319" s="77"/>
      <c r="AG319" s="77"/>
      <c r="AH319" s="77"/>
      <c r="AI319" s="77"/>
      <c r="AJ319" s="77"/>
      <c r="AK319" s="77"/>
      <c r="AL319" s="77"/>
      <c r="AM319" s="77"/>
      <c r="AN319" s="77"/>
      <c r="AO319" s="77"/>
      <c r="AP319" s="77"/>
      <c r="AQ319" s="77"/>
      <c r="AR319" s="77"/>
      <c r="AS319" s="77"/>
      <c r="AT319" s="77"/>
      <c r="AU319" s="77"/>
      <c r="AV319" s="77"/>
      <c r="AW319" s="77"/>
      <c r="AX319" s="77"/>
      <c r="AY319" s="77"/>
      <c r="AZ319" s="77"/>
      <c r="BA319" s="77"/>
      <c r="BB319" s="77"/>
      <c r="BC319" s="77"/>
      <c r="BD319" s="311"/>
      <c r="BE319" s="77"/>
      <c r="BF319" s="77"/>
      <c r="BG319" s="77"/>
      <c r="BH319" s="77"/>
    </row>
    <row r="320" spans="1:62" ht="60.75" thickBot="1" x14ac:dyDescent="0.3">
      <c r="A320" s="404" t="str">
        <f t="shared" ref="A320" si="185">CONCATENATE("IE_",RIGHT(B320,4),"_",D322)</f>
        <v>IE_B150_</v>
      </c>
      <c r="B320" s="407" t="str">
        <f t="shared" ref="B320" si="186">+B314</f>
        <v>PE_B150</v>
      </c>
      <c r="C320" s="22" t="s">
        <v>270</v>
      </c>
      <c r="D320" s="31"/>
      <c r="E320" s="22" t="s">
        <v>554</v>
      </c>
      <c r="F320" s="97" t="s">
        <v>467</v>
      </c>
      <c r="G320" s="109" t="s">
        <v>563</v>
      </c>
      <c r="H320" s="32"/>
      <c r="I320" s="22" t="s">
        <v>564</v>
      </c>
      <c r="J320" s="31"/>
      <c r="K320" s="22" t="s">
        <v>556</v>
      </c>
      <c r="L320" s="25"/>
      <c r="M320" s="109" t="s">
        <v>557</v>
      </c>
      <c r="N320" s="25"/>
      <c r="O320" s="22" t="s">
        <v>680</v>
      </c>
      <c r="P320" s="31"/>
      <c r="Q320" s="22" t="s">
        <v>682</v>
      </c>
      <c r="R320" s="31"/>
      <c r="S320" s="22" t="s">
        <v>684</v>
      </c>
      <c r="T320" s="31"/>
      <c r="U320" s="108" t="s">
        <v>558</v>
      </c>
      <c r="V320" s="28"/>
      <c r="W320" s="109" t="s">
        <v>687</v>
      </c>
      <c r="X320" s="31"/>
      <c r="Y320" s="108" t="s">
        <v>559</v>
      </c>
      <c r="Z320" s="28"/>
      <c r="AA320" s="109" t="s">
        <v>575</v>
      </c>
      <c r="AB320" s="25"/>
      <c r="AC320" s="106" t="s">
        <v>690</v>
      </c>
      <c r="AD320" s="28"/>
      <c r="AE320" s="22" t="s">
        <v>1176</v>
      </c>
      <c r="AF320" s="31"/>
      <c r="AG320" s="29" t="s">
        <v>694</v>
      </c>
      <c r="AH320" s="101"/>
      <c r="AI320" s="22" t="s">
        <v>697</v>
      </c>
      <c r="AJ320" s="31"/>
      <c r="AK320" s="22" t="s">
        <v>700</v>
      </c>
      <c r="AL320" s="31"/>
      <c r="AM320" s="22" t="s">
        <v>703</v>
      </c>
      <c r="AN320" s="31"/>
      <c r="AO320" s="154"/>
      <c r="AP320" s="158" t="s">
        <v>720</v>
      </c>
      <c r="AQ320" s="158" t="s">
        <v>721</v>
      </c>
      <c r="AR320" s="158" t="s">
        <v>722</v>
      </c>
      <c r="AS320" s="159" t="s">
        <v>723</v>
      </c>
      <c r="AT320" s="234"/>
      <c r="AU320" s="158" t="s">
        <v>720</v>
      </c>
      <c r="AV320" s="158" t="s">
        <v>721</v>
      </c>
      <c r="AW320" s="158" t="s">
        <v>722</v>
      </c>
      <c r="AX320" s="159" t="s">
        <v>723</v>
      </c>
      <c r="AY320" s="22" t="s">
        <v>561</v>
      </c>
      <c r="AZ320" s="31"/>
      <c r="BA320" s="22" t="s">
        <v>1492</v>
      </c>
      <c r="BB320" s="31"/>
      <c r="BC320" s="22" t="s">
        <v>562</v>
      </c>
      <c r="BD320" s="98">
        <f t="shared" ref="BD320" si="187">+AD321+AD322+AF320+AF321+AV322+AX322+AZ321+AZ320+BB320+BB321+BB322</f>
        <v>0</v>
      </c>
      <c r="BE320" s="96" t="s">
        <v>712</v>
      </c>
      <c r="BF320" s="25"/>
      <c r="BG320" s="106" t="s">
        <v>714</v>
      </c>
      <c r="BH320" s="25"/>
      <c r="BI320" s="22" t="s">
        <v>672</v>
      </c>
      <c r="BJ320" s="97">
        <f>+J321</f>
        <v>0</v>
      </c>
    </row>
    <row r="321" spans="1:62" ht="60.75" thickBot="1" x14ac:dyDescent="0.3">
      <c r="A321" s="405"/>
      <c r="B321" s="408"/>
      <c r="C321" s="22" t="s">
        <v>271</v>
      </c>
      <c r="D321" s="31"/>
      <c r="E321" s="22" t="s">
        <v>443</v>
      </c>
      <c r="F321" s="25"/>
      <c r="G321" s="109" t="s">
        <v>570</v>
      </c>
      <c r="H321" s="32"/>
      <c r="I321" s="22" t="s">
        <v>672</v>
      </c>
      <c r="J321" s="31"/>
      <c r="K321" s="22" t="s">
        <v>565</v>
      </c>
      <c r="L321" s="25"/>
      <c r="M321" s="109" t="s">
        <v>678</v>
      </c>
      <c r="N321" s="25"/>
      <c r="O321" s="22" t="s">
        <v>681</v>
      </c>
      <c r="P321" s="31"/>
      <c r="Q321" s="22" t="s">
        <v>683</v>
      </c>
      <c r="R321" s="31"/>
      <c r="S321" s="109" t="s">
        <v>576</v>
      </c>
      <c r="T321" s="25"/>
      <c r="U321" s="108" t="s">
        <v>685</v>
      </c>
      <c r="V321" s="101"/>
      <c r="W321" s="109" t="s">
        <v>573</v>
      </c>
      <c r="X321" s="25"/>
      <c r="Y321" s="108" t="s">
        <v>567</v>
      </c>
      <c r="Z321" s="28"/>
      <c r="AA321" s="109" t="s">
        <v>577</v>
      </c>
      <c r="AB321" s="25"/>
      <c r="AC321" s="29" t="s">
        <v>1174</v>
      </c>
      <c r="AD321" s="101"/>
      <c r="AE321" s="22" t="s">
        <v>1177</v>
      </c>
      <c r="AF321" s="31"/>
      <c r="AG321" s="29" t="s">
        <v>695</v>
      </c>
      <c r="AH321" s="101"/>
      <c r="AI321" s="22" t="s">
        <v>698</v>
      </c>
      <c r="AJ321" s="31"/>
      <c r="AK321" s="22" t="s">
        <v>701</v>
      </c>
      <c r="AL321" s="31"/>
      <c r="AM321" s="22" t="s">
        <v>704</v>
      </c>
      <c r="AN321" s="31"/>
      <c r="AO321" s="129" t="s">
        <v>1490</v>
      </c>
      <c r="AP321" s="101"/>
      <c r="AQ321" s="101"/>
      <c r="AR321" s="101"/>
      <c r="AS321" s="31"/>
      <c r="AT321" s="129" t="s">
        <v>725</v>
      </c>
      <c r="AU321" s="101"/>
      <c r="AV321" s="101"/>
      <c r="AW321" s="101"/>
      <c r="AX321" s="31"/>
      <c r="AY321" s="22" t="s">
        <v>569</v>
      </c>
      <c r="AZ321" s="31"/>
      <c r="BA321" s="22" t="s">
        <v>1493</v>
      </c>
      <c r="BB321" s="31"/>
      <c r="BC321" s="22" t="s">
        <v>264</v>
      </c>
      <c r="BD321" s="35"/>
      <c r="BE321" s="96" t="s">
        <v>1031</v>
      </c>
      <c r="BF321" s="31"/>
      <c r="BG321" s="22" t="s">
        <v>779</v>
      </c>
      <c r="BH321" s="97">
        <f t="shared" si="147"/>
        <v>52</v>
      </c>
    </row>
    <row r="322" spans="1:62" ht="45.75" thickBot="1" x14ac:dyDescent="0.3">
      <c r="A322" s="406"/>
      <c r="B322" s="409"/>
      <c r="C322" s="22" t="s">
        <v>775</v>
      </c>
      <c r="D322" s="310"/>
      <c r="E322" s="22" t="s">
        <v>555</v>
      </c>
      <c r="F322" s="31"/>
      <c r="G322" s="109" t="s">
        <v>322</v>
      </c>
      <c r="H322" s="307"/>
      <c r="I322" s="209" t="s">
        <v>571</v>
      </c>
      <c r="J322" s="210"/>
      <c r="K322" s="22" t="s">
        <v>572</v>
      </c>
      <c r="L322" s="25"/>
      <c r="M322" s="109" t="s">
        <v>679</v>
      </c>
      <c r="N322" s="31"/>
      <c r="O322" s="109" t="s">
        <v>464</v>
      </c>
      <c r="P322" s="25"/>
      <c r="Q322" s="109" t="s">
        <v>677</v>
      </c>
      <c r="R322" s="25"/>
      <c r="S322" s="22" t="s">
        <v>686</v>
      </c>
      <c r="T322" s="31"/>
      <c r="U322" s="108" t="s">
        <v>566</v>
      </c>
      <c r="V322" s="28"/>
      <c r="W322" s="109" t="s">
        <v>688</v>
      </c>
      <c r="X322" s="31"/>
      <c r="Y322" s="108" t="s">
        <v>574</v>
      </c>
      <c r="Z322" s="28"/>
      <c r="AA322" s="109" t="s">
        <v>689</v>
      </c>
      <c r="AB322" s="31"/>
      <c r="AC322" s="29" t="s">
        <v>1175</v>
      </c>
      <c r="AD322" s="101"/>
      <c r="AE322" s="126"/>
      <c r="AF322" s="127"/>
      <c r="AG322" s="29" t="s">
        <v>696</v>
      </c>
      <c r="AH322" s="101"/>
      <c r="AI322" s="22" t="s">
        <v>699</v>
      </c>
      <c r="AJ322" s="31"/>
      <c r="AK322" s="22" t="s">
        <v>702</v>
      </c>
      <c r="AL322" s="31"/>
      <c r="AM322" s="22" t="s">
        <v>705</v>
      </c>
      <c r="AN322" s="31"/>
      <c r="AO322" s="129" t="s">
        <v>1491</v>
      </c>
      <c r="AP322" s="101"/>
      <c r="AQ322" s="101"/>
      <c r="AR322" s="101"/>
      <c r="AS322" s="31"/>
      <c r="AT322" s="126"/>
      <c r="AU322" s="22" t="s">
        <v>560</v>
      </c>
      <c r="AV322" s="31"/>
      <c r="AW322" s="22" t="s">
        <v>568</v>
      </c>
      <c r="AX322" s="31"/>
      <c r="AY322" s="96"/>
      <c r="AZ322" s="107"/>
      <c r="BA322" s="22" t="s">
        <v>1494</v>
      </c>
      <c r="BB322" s="31"/>
      <c r="BC322" s="128" t="s">
        <v>706</v>
      </c>
      <c r="BD322" s="98" t="str">
        <f t="shared" ref="BD322" si="188">IF(BD321=0,"ASS",+BD320/BD321)</f>
        <v>ASS</v>
      </c>
      <c r="BE322" s="96" t="s">
        <v>713</v>
      </c>
      <c r="BF322" s="31"/>
      <c r="BG322" s="22" t="s">
        <v>780</v>
      </c>
      <c r="BH322" s="97">
        <f>VLOOKUP(B320,'1. Elenco_edifici_ED'!$A:$S,15,FALSE)</f>
        <v>16</v>
      </c>
    </row>
    <row r="323" spans="1:62" ht="3.75" customHeight="1" x14ac:dyDescent="0.25">
      <c r="A323" s="193"/>
      <c r="B323" s="155"/>
      <c r="C323" s="77"/>
      <c r="D323" s="156"/>
      <c r="E323" s="77"/>
      <c r="F323" s="77"/>
      <c r="G323" s="77"/>
      <c r="H323" s="77"/>
      <c r="I323" s="77"/>
      <c r="J323" s="77"/>
      <c r="K323" s="77"/>
      <c r="L323" s="77"/>
      <c r="M323" s="77"/>
      <c r="N323" s="77"/>
      <c r="O323" s="77"/>
      <c r="P323" s="77"/>
      <c r="Q323" s="77"/>
      <c r="R323" s="77"/>
      <c r="S323" s="77"/>
      <c r="T323" s="77"/>
      <c r="U323" s="77"/>
      <c r="V323" s="77"/>
      <c r="W323" s="77"/>
      <c r="X323" s="77"/>
      <c r="Y323" s="77"/>
      <c r="Z323" s="77"/>
      <c r="AA323" s="77"/>
      <c r="AB323" s="77"/>
      <c r="AC323" s="77"/>
      <c r="AD323" s="77"/>
      <c r="AE323" s="77"/>
      <c r="AF323" s="77"/>
      <c r="AG323" s="77"/>
      <c r="AH323" s="77"/>
      <c r="AI323" s="77"/>
      <c r="AJ323" s="77"/>
      <c r="AK323" s="77"/>
      <c r="AL323" s="77"/>
      <c r="AM323" s="77"/>
      <c r="AN323" s="77"/>
      <c r="AO323" s="77"/>
      <c r="AP323" s="77"/>
      <c r="AQ323" s="77"/>
      <c r="AR323" s="77"/>
      <c r="AS323" s="77"/>
      <c r="AT323" s="77"/>
      <c r="AU323" s="77"/>
      <c r="AV323" s="77"/>
      <c r="AW323" s="77"/>
      <c r="AX323" s="77"/>
      <c r="AY323" s="77"/>
      <c r="AZ323" s="77"/>
      <c r="BA323" s="77"/>
      <c r="BB323" s="77"/>
      <c r="BC323" s="157"/>
      <c r="BD323" s="311"/>
      <c r="BE323" s="77"/>
      <c r="BF323" s="77"/>
      <c r="BG323" s="77"/>
      <c r="BH323" s="77"/>
    </row>
    <row r="324" spans="1:62" ht="3.75" customHeight="1" x14ac:dyDescent="0.25">
      <c r="A324" s="193"/>
      <c r="B324" s="155"/>
      <c r="C324" s="77"/>
      <c r="D324" s="156"/>
      <c r="E324" s="77"/>
      <c r="F324" s="77"/>
      <c r="G324" s="77"/>
      <c r="H324" s="77"/>
      <c r="I324" s="77"/>
      <c r="J324" s="77"/>
      <c r="K324" s="77"/>
      <c r="L324" s="77"/>
      <c r="M324" s="77"/>
      <c r="N324" s="77"/>
      <c r="O324" s="77"/>
      <c r="P324" s="77"/>
      <c r="Q324" s="77"/>
      <c r="R324" s="77"/>
      <c r="S324" s="77"/>
      <c r="T324" s="77"/>
      <c r="U324" s="77"/>
      <c r="V324" s="77"/>
      <c r="W324" s="77"/>
      <c r="X324" s="77"/>
      <c r="Y324" s="77"/>
      <c r="Z324" s="77"/>
      <c r="AA324" s="77"/>
      <c r="AB324" s="77"/>
      <c r="AC324" s="77"/>
      <c r="AD324" s="77"/>
      <c r="AE324" s="77"/>
      <c r="AF324" s="77"/>
      <c r="AG324" s="77"/>
      <c r="AH324" s="77"/>
      <c r="AI324" s="77"/>
      <c r="AJ324" s="77"/>
      <c r="AK324" s="77"/>
      <c r="AL324" s="77"/>
      <c r="AM324" s="77"/>
      <c r="AN324" s="77"/>
      <c r="AO324" s="77"/>
      <c r="AP324" s="77"/>
      <c r="AQ324" s="77"/>
      <c r="AR324" s="77"/>
      <c r="AS324" s="77"/>
      <c r="AT324" s="77"/>
      <c r="AU324" s="77"/>
      <c r="AV324" s="77"/>
      <c r="AW324" s="77"/>
      <c r="AX324" s="77"/>
      <c r="AY324" s="77"/>
      <c r="AZ324" s="77"/>
      <c r="BA324" s="77"/>
      <c r="BB324" s="77"/>
      <c r="BC324" s="157"/>
      <c r="BD324" s="311"/>
      <c r="BE324" s="77"/>
      <c r="BF324" s="77"/>
      <c r="BG324" s="77"/>
      <c r="BH324" s="77"/>
    </row>
    <row r="325" spans="1:62" ht="3.75" customHeight="1" collapsed="1" thickBot="1" x14ac:dyDescent="0.3">
      <c r="A325" s="194"/>
      <c r="B325" s="77"/>
      <c r="C325" s="77"/>
      <c r="D325" s="77"/>
      <c r="E325" s="77"/>
      <c r="F325" s="77"/>
      <c r="G325" s="77"/>
      <c r="H325" s="77"/>
      <c r="I325" s="77"/>
      <c r="J325" s="77"/>
      <c r="K325" s="77"/>
      <c r="L325" s="77"/>
      <c r="M325" s="77"/>
      <c r="N325" s="77"/>
      <c r="O325" s="77"/>
      <c r="P325" s="77"/>
      <c r="Q325" s="77"/>
      <c r="R325" s="77"/>
      <c r="S325" s="77"/>
      <c r="T325" s="77"/>
      <c r="U325" s="77"/>
      <c r="V325" s="77"/>
      <c r="W325" s="77"/>
      <c r="X325" s="77"/>
      <c r="Y325" s="77"/>
      <c r="Z325" s="77"/>
      <c r="AA325" s="77"/>
      <c r="AB325" s="77"/>
      <c r="AC325" s="77"/>
      <c r="AD325" s="77"/>
      <c r="AE325" s="77"/>
      <c r="AF325" s="77"/>
      <c r="AG325" s="77"/>
      <c r="AH325" s="77"/>
      <c r="AI325" s="77"/>
      <c r="AJ325" s="77"/>
      <c r="AK325" s="77"/>
      <c r="AL325" s="77"/>
      <c r="AM325" s="77"/>
      <c r="AN325" s="77"/>
      <c r="AO325" s="77"/>
      <c r="AP325" s="77"/>
      <c r="AQ325" s="77"/>
      <c r="AR325" s="77"/>
      <c r="AS325" s="77"/>
      <c r="AT325" s="77"/>
      <c r="AU325" s="77"/>
      <c r="AV325" s="77"/>
      <c r="AW325" s="77"/>
      <c r="AX325" s="77"/>
      <c r="AY325" s="77"/>
      <c r="AZ325" s="77"/>
      <c r="BA325" s="77"/>
      <c r="BB325" s="77"/>
      <c r="BC325" s="77"/>
      <c r="BD325" s="311"/>
      <c r="BE325" s="77"/>
      <c r="BF325" s="77"/>
      <c r="BG325" s="77"/>
      <c r="BH325" s="77"/>
    </row>
    <row r="326" spans="1:62" ht="60.75" thickBot="1" x14ac:dyDescent="0.3">
      <c r="A326" s="404" t="str">
        <f t="shared" ref="A326" si="189">CONCATENATE("IE_",RIGHT(B326,4),"_",D328)</f>
        <v>IE_B150_</v>
      </c>
      <c r="B326" s="407" t="str">
        <f t="shared" ref="B326" si="190">+B320</f>
        <v>PE_B150</v>
      </c>
      <c r="C326" s="22" t="s">
        <v>270</v>
      </c>
      <c r="D326" s="31"/>
      <c r="E326" s="22" t="s">
        <v>554</v>
      </c>
      <c r="F326" s="97" t="s">
        <v>467</v>
      </c>
      <c r="G326" s="109" t="s">
        <v>563</v>
      </c>
      <c r="H326" s="32"/>
      <c r="I326" s="22" t="s">
        <v>564</v>
      </c>
      <c r="J326" s="31"/>
      <c r="K326" s="22" t="s">
        <v>556</v>
      </c>
      <c r="L326" s="25"/>
      <c r="M326" s="109" t="s">
        <v>557</v>
      </c>
      <c r="N326" s="25"/>
      <c r="O326" s="22" t="s">
        <v>680</v>
      </c>
      <c r="P326" s="31"/>
      <c r="Q326" s="22" t="s">
        <v>682</v>
      </c>
      <c r="R326" s="31"/>
      <c r="S326" s="22" t="s">
        <v>684</v>
      </c>
      <c r="T326" s="31"/>
      <c r="U326" s="108" t="s">
        <v>558</v>
      </c>
      <c r="V326" s="28"/>
      <c r="W326" s="109" t="s">
        <v>687</v>
      </c>
      <c r="X326" s="31"/>
      <c r="Y326" s="108" t="s">
        <v>559</v>
      </c>
      <c r="Z326" s="28"/>
      <c r="AA326" s="109" t="s">
        <v>575</v>
      </c>
      <c r="AB326" s="25"/>
      <c r="AC326" s="106" t="s">
        <v>690</v>
      </c>
      <c r="AD326" s="28"/>
      <c r="AE326" s="22" t="s">
        <v>1176</v>
      </c>
      <c r="AF326" s="31"/>
      <c r="AG326" s="29" t="s">
        <v>694</v>
      </c>
      <c r="AH326" s="101"/>
      <c r="AI326" s="22" t="s">
        <v>697</v>
      </c>
      <c r="AJ326" s="31"/>
      <c r="AK326" s="22" t="s">
        <v>700</v>
      </c>
      <c r="AL326" s="31"/>
      <c r="AM326" s="22" t="s">
        <v>703</v>
      </c>
      <c r="AN326" s="31"/>
      <c r="AO326" s="154"/>
      <c r="AP326" s="158" t="s">
        <v>720</v>
      </c>
      <c r="AQ326" s="158" t="s">
        <v>721</v>
      </c>
      <c r="AR326" s="158" t="s">
        <v>722</v>
      </c>
      <c r="AS326" s="159" t="s">
        <v>723</v>
      </c>
      <c r="AT326" s="234"/>
      <c r="AU326" s="158" t="s">
        <v>720</v>
      </c>
      <c r="AV326" s="158" t="s">
        <v>721</v>
      </c>
      <c r="AW326" s="158" t="s">
        <v>722</v>
      </c>
      <c r="AX326" s="159" t="s">
        <v>723</v>
      </c>
      <c r="AY326" s="22" t="s">
        <v>561</v>
      </c>
      <c r="AZ326" s="31"/>
      <c r="BA326" s="22" t="s">
        <v>1492</v>
      </c>
      <c r="BB326" s="31"/>
      <c r="BC326" s="22" t="s">
        <v>562</v>
      </c>
      <c r="BD326" s="98">
        <f t="shared" ref="BD326" si="191">+AD327+AD328+AF326+AF327+AV328+AX328+AZ327+AZ326+BB326+BB327+BB328</f>
        <v>0</v>
      </c>
      <c r="BE326" s="96" t="s">
        <v>712</v>
      </c>
      <c r="BF326" s="25"/>
      <c r="BG326" s="106" t="s">
        <v>714</v>
      </c>
      <c r="BH326" s="25"/>
      <c r="BI326" s="22" t="s">
        <v>672</v>
      </c>
      <c r="BJ326" s="97">
        <f>+J327</f>
        <v>0</v>
      </c>
    </row>
    <row r="327" spans="1:62" ht="60.75" thickBot="1" x14ac:dyDescent="0.3">
      <c r="A327" s="405"/>
      <c r="B327" s="408"/>
      <c r="C327" s="22" t="s">
        <v>271</v>
      </c>
      <c r="D327" s="31"/>
      <c r="E327" s="22" t="s">
        <v>443</v>
      </c>
      <c r="F327" s="25"/>
      <c r="G327" s="109" t="s">
        <v>570</v>
      </c>
      <c r="H327" s="32"/>
      <c r="I327" s="22" t="s">
        <v>672</v>
      </c>
      <c r="J327" s="31"/>
      <c r="K327" s="22" t="s">
        <v>565</v>
      </c>
      <c r="L327" s="25"/>
      <c r="M327" s="109" t="s">
        <v>678</v>
      </c>
      <c r="N327" s="25"/>
      <c r="O327" s="22" t="s">
        <v>681</v>
      </c>
      <c r="P327" s="31"/>
      <c r="Q327" s="22" t="s">
        <v>683</v>
      </c>
      <c r="R327" s="31"/>
      <c r="S327" s="109" t="s">
        <v>576</v>
      </c>
      <c r="T327" s="25"/>
      <c r="U327" s="108" t="s">
        <v>685</v>
      </c>
      <c r="V327" s="101"/>
      <c r="W327" s="109" t="s">
        <v>573</v>
      </c>
      <c r="X327" s="25"/>
      <c r="Y327" s="108" t="s">
        <v>567</v>
      </c>
      <c r="Z327" s="28"/>
      <c r="AA327" s="109" t="s">
        <v>577</v>
      </c>
      <c r="AB327" s="25"/>
      <c r="AC327" s="29" t="s">
        <v>1174</v>
      </c>
      <c r="AD327" s="101"/>
      <c r="AE327" s="22" t="s">
        <v>1177</v>
      </c>
      <c r="AF327" s="31"/>
      <c r="AG327" s="29" t="s">
        <v>695</v>
      </c>
      <c r="AH327" s="101"/>
      <c r="AI327" s="22" t="s">
        <v>698</v>
      </c>
      <c r="AJ327" s="31"/>
      <c r="AK327" s="22" t="s">
        <v>701</v>
      </c>
      <c r="AL327" s="31"/>
      <c r="AM327" s="22" t="s">
        <v>704</v>
      </c>
      <c r="AN327" s="31"/>
      <c r="AO327" s="129" t="s">
        <v>1490</v>
      </c>
      <c r="AP327" s="101"/>
      <c r="AQ327" s="101"/>
      <c r="AR327" s="101"/>
      <c r="AS327" s="31"/>
      <c r="AT327" s="129" t="s">
        <v>725</v>
      </c>
      <c r="AU327" s="101"/>
      <c r="AV327" s="101"/>
      <c r="AW327" s="101"/>
      <c r="AX327" s="31"/>
      <c r="AY327" s="22" t="s">
        <v>569</v>
      </c>
      <c r="AZ327" s="31"/>
      <c r="BA327" s="22" t="s">
        <v>1493</v>
      </c>
      <c r="BB327" s="31"/>
      <c r="BC327" s="22" t="s">
        <v>264</v>
      </c>
      <c r="BD327" s="35"/>
      <c r="BE327" s="96" t="s">
        <v>1031</v>
      </c>
      <c r="BF327" s="31"/>
      <c r="BG327" s="22" t="s">
        <v>779</v>
      </c>
      <c r="BH327" s="97">
        <f t="shared" ref="BH327:BH387" si="192">+BH321+1</f>
        <v>53</v>
      </c>
    </row>
    <row r="328" spans="1:62" ht="45.75" thickBot="1" x14ac:dyDescent="0.3">
      <c r="A328" s="406"/>
      <c r="B328" s="409"/>
      <c r="C328" s="22" t="s">
        <v>775</v>
      </c>
      <c r="D328" s="310"/>
      <c r="E328" s="22" t="s">
        <v>555</v>
      </c>
      <c r="F328" s="31"/>
      <c r="G328" s="109" t="s">
        <v>322</v>
      </c>
      <c r="H328" s="307"/>
      <c r="I328" s="209" t="s">
        <v>571</v>
      </c>
      <c r="J328" s="210"/>
      <c r="K328" s="22" t="s">
        <v>572</v>
      </c>
      <c r="L328" s="25"/>
      <c r="M328" s="109" t="s">
        <v>679</v>
      </c>
      <c r="N328" s="31"/>
      <c r="O328" s="109" t="s">
        <v>464</v>
      </c>
      <c r="P328" s="25"/>
      <c r="Q328" s="109" t="s">
        <v>677</v>
      </c>
      <c r="R328" s="25"/>
      <c r="S328" s="22" t="s">
        <v>686</v>
      </c>
      <c r="T328" s="31"/>
      <c r="U328" s="108" t="s">
        <v>566</v>
      </c>
      <c r="V328" s="28"/>
      <c r="W328" s="109" t="s">
        <v>688</v>
      </c>
      <c r="X328" s="31"/>
      <c r="Y328" s="108" t="s">
        <v>574</v>
      </c>
      <c r="Z328" s="28"/>
      <c r="AA328" s="109" t="s">
        <v>689</v>
      </c>
      <c r="AB328" s="31"/>
      <c r="AC328" s="29" t="s">
        <v>1175</v>
      </c>
      <c r="AD328" s="101"/>
      <c r="AE328" s="126"/>
      <c r="AF328" s="127"/>
      <c r="AG328" s="29" t="s">
        <v>696</v>
      </c>
      <c r="AH328" s="101"/>
      <c r="AI328" s="22" t="s">
        <v>699</v>
      </c>
      <c r="AJ328" s="31"/>
      <c r="AK328" s="22" t="s">
        <v>702</v>
      </c>
      <c r="AL328" s="31"/>
      <c r="AM328" s="22" t="s">
        <v>705</v>
      </c>
      <c r="AN328" s="31"/>
      <c r="AO328" s="129" t="s">
        <v>1491</v>
      </c>
      <c r="AP328" s="101"/>
      <c r="AQ328" s="101"/>
      <c r="AR328" s="101"/>
      <c r="AS328" s="31"/>
      <c r="AT328" s="126"/>
      <c r="AU328" s="22" t="s">
        <v>560</v>
      </c>
      <c r="AV328" s="31"/>
      <c r="AW328" s="22" t="s">
        <v>568</v>
      </c>
      <c r="AX328" s="31"/>
      <c r="AY328" s="96"/>
      <c r="AZ328" s="107"/>
      <c r="BA328" s="22" t="s">
        <v>1494</v>
      </c>
      <c r="BB328" s="31"/>
      <c r="BC328" s="128" t="s">
        <v>706</v>
      </c>
      <c r="BD328" s="98" t="str">
        <f t="shared" ref="BD328" si="193">IF(BD327=0,"ASS",+BD326/BD327)</f>
        <v>ASS</v>
      </c>
      <c r="BE328" s="96" t="s">
        <v>713</v>
      </c>
      <c r="BF328" s="31"/>
      <c r="BG328" s="22" t="s">
        <v>780</v>
      </c>
      <c r="BH328" s="97">
        <f>VLOOKUP(B326,'1. Elenco_edifici_ED'!$A:$S,15,FALSE)</f>
        <v>16</v>
      </c>
    </row>
    <row r="329" spans="1:62" ht="3.75" customHeight="1" x14ac:dyDescent="0.25">
      <c r="A329" s="193"/>
      <c r="B329" s="155"/>
      <c r="C329" s="77"/>
      <c r="D329" s="156"/>
      <c r="E329" s="77"/>
      <c r="F329" s="77"/>
      <c r="G329" s="77"/>
      <c r="H329" s="77"/>
      <c r="I329" s="77"/>
      <c r="J329" s="77"/>
      <c r="K329" s="77"/>
      <c r="L329" s="77"/>
      <c r="M329" s="77"/>
      <c r="N329" s="77"/>
      <c r="O329" s="77"/>
      <c r="P329" s="77"/>
      <c r="Q329" s="77"/>
      <c r="R329" s="77"/>
      <c r="S329" s="77"/>
      <c r="T329" s="77"/>
      <c r="U329" s="77"/>
      <c r="V329" s="77"/>
      <c r="W329" s="77"/>
      <c r="X329" s="77"/>
      <c r="Y329" s="77"/>
      <c r="Z329" s="77"/>
      <c r="AA329" s="77"/>
      <c r="AB329" s="77"/>
      <c r="AC329" s="77"/>
      <c r="AD329" s="77"/>
      <c r="AE329" s="77"/>
      <c r="AF329" s="77"/>
      <c r="AG329" s="77"/>
      <c r="AH329" s="77"/>
      <c r="AI329" s="77"/>
      <c r="AJ329" s="77"/>
      <c r="AK329" s="77"/>
      <c r="AL329" s="77"/>
      <c r="AM329" s="77"/>
      <c r="AN329" s="77"/>
      <c r="AO329" s="77"/>
      <c r="AP329" s="77"/>
      <c r="AQ329" s="77"/>
      <c r="AR329" s="77"/>
      <c r="AS329" s="77"/>
      <c r="AT329" s="77"/>
      <c r="AU329" s="77"/>
      <c r="AV329" s="77"/>
      <c r="AW329" s="77"/>
      <c r="AX329" s="77"/>
      <c r="AY329" s="77"/>
      <c r="AZ329" s="77"/>
      <c r="BA329" s="77"/>
      <c r="BB329" s="77"/>
      <c r="BC329" s="157"/>
      <c r="BD329" s="311"/>
      <c r="BE329" s="77"/>
      <c r="BF329" s="77"/>
      <c r="BG329" s="77"/>
      <c r="BH329" s="77"/>
    </row>
    <row r="330" spans="1:62" ht="3.75" customHeight="1" x14ac:dyDescent="0.25">
      <c r="A330" s="193"/>
      <c r="B330" s="155"/>
      <c r="C330" s="77"/>
      <c r="D330" s="156"/>
      <c r="E330" s="77"/>
      <c r="F330" s="77"/>
      <c r="G330" s="77"/>
      <c r="H330" s="77"/>
      <c r="I330" s="77"/>
      <c r="J330" s="77"/>
      <c r="K330" s="77"/>
      <c r="L330" s="77"/>
      <c r="M330" s="77"/>
      <c r="N330" s="77"/>
      <c r="O330" s="77"/>
      <c r="P330" s="77"/>
      <c r="Q330" s="77"/>
      <c r="R330" s="77"/>
      <c r="S330" s="77"/>
      <c r="T330" s="77"/>
      <c r="U330" s="77"/>
      <c r="V330" s="77"/>
      <c r="W330" s="77"/>
      <c r="X330" s="77"/>
      <c r="Y330" s="77"/>
      <c r="Z330" s="77"/>
      <c r="AA330" s="77"/>
      <c r="AB330" s="77"/>
      <c r="AC330" s="77"/>
      <c r="AD330" s="77"/>
      <c r="AE330" s="77"/>
      <c r="AF330" s="77"/>
      <c r="AG330" s="77"/>
      <c r="AH330" s="77"/>
      <c r="AI330" s="77"/>
      <c r="AJ330" s="77"/>
      <c r="AK330" s="77"/>
      <c r="AL330" s="77"/>
      <c r="AM330" s="77"/>
      <c r="AN330" s="77"/>
      <c r="AO330" s="77"/>
      <c r="AP330" s="77"/>
      <c r="AQ330" s="77"/>
      <c r="AR330" s="77"/>
      <c r="AS330" s="77"/>
      <c r="AT330" s="77"/>
      <c r="AU330" s="77"/>
      <c r="AV330" s="77"/>
      <c r="AW330" s="77"/>
      <c r="AX330" s="77"/>
      <c r="AY330" s="77"/>
      <c r="AZ330" s="77"/>
      <c r="BA330" s="77"/>
      <c r="BB330" s="77"/>
      <c r="BC330" s="157"/>
      <c r="BD330" s="311"/>
      <c r="BE330" s="77"/>
      <c r="BF330" s="77"/>
      <c r="BG330" s="77"/>
      <c r="BH330" s="77"/>
    </row>
    <row r="331" spans="1:62" ht="3.75" customHeight="1" collapsed="1" thickBot="1" x14ac:dyDescent="0.3">
      <c r="A331" s="194"/>
      <c r="B331" s="77"/>
      <c r="C331" s="77"/>
      <c r="D331" s="77"/>
      <c r="E331" s="77"/>
      <c r="F331" s="77"/>
      <c r="G331" s="77"/>
      <c r="H331" s="77"/>
      <c r="I331" s="77"/>
      <c r="J331" s="77"/>
      <c r="K331" s="77"/>
      <c r="L331" s="77"/>
      <c r="M331" s="77"/>
      <c r="N331" s="77"/>
      <c r="O331" s="77"/>
      <c r="P331" s="77"/>
      <c r="Q331" s="77"/>
      <c r="R331" s="77"/>
      <c r="S331" s="77"/>
      <c r="T331" s="77"/>
      <c r="U331" s="77"/>
      <c r="V331" s="77"/>
      <c r="W331" s="77"/>
      <c r="X331" s="77"/>
      <c r="Y331" s="77"/>
      <c r="Z331" s="77"/>
      <c r="AA331" s="77"/>
      <c r="AB331" s="77"/>
      <c r="AC331" s="77"/>
      <c r="AD331" s="77"/>
      <c r="AE331" s="77"/>
      <c r="AF331" s="77"/>
      <c r="AG331" s="77"/>
      <c r="AH331" s="77"/>
      <c r="AI331" s="77"/>
      <c r="AJ331" s="77"/>
      <c r="AK331" s="77"/>
      <c r="AL331" s="77"/>
      <c r="AM331" s="77"/>
      <c r="AN331" s="77"/>
      <c r="AO331" s="77"/>
      <c r="AP331" s="77"/>
      <c r="AQ331" s="77"/>
      <c r="AR331" s="77"/>
      <c r="AS331" s="77"/>
      <c r="AT331" s="77"/>
      <c r="AU331" s="77"/>
      <c r="AV331" s="77"/>
      <c r="AW331" s="77"/>
      <c r="AX331" s="77"/>
      <c r="AY331" s="77"/>
      <c r="AZ331" s="77"/>
      <c r="BA331" s="77"/>
      <c r="BB331" s="77"/>
      <c r="BC331" s="77"/>
      <c r="BD331" s="311"/>
      <c r="BE331" s="77"/>
      <c r="BF331" s="77"/>
      <c r="BG331" s="77"/>
      <c r="BH331" s="77"/>
    </row>
    <row r="332" spans="1:62" ht="60.75" thickBot="1" x14ac:dyDescent="0.3">
      <c r="A332" s="404" t="str">
        <f t="shared" ref="A332" si="194">CONCATENATE("IE_",RIGHT(B332,4),"_",D334)</f>
        <v>IE_B150_</v>
      </c>
      <c r="B332" s="407" t="str">
        <f t="shared" ref="B332" si="195">+B326</f>
        <v>PE_B150</v>
      </c>
      <c r="C332" s="22" t="s">
        <v>270</v>
      </c>
      <c r="D332" s="31"/>
      <c r="E332" s="22" t="s">
        <v>554</v>
      </c>
      <c r="F332" s="97" t="s">
        <v>467</v>
      </c>
      <c r="G332" s="109" t="s">
        <v>563</v>
      </c>
      <c r="H332" s="32"/>
      <c r="I332" s="22" t="s">
        <v>564</v>
      </c>
      <c r="J332" s="31"/>
      <c r="K332" s="22" t="s">
        <v>556</v>
      </c>
      <c r="L332" s="25"/>
      <c r="M332" s="109" t="s">
        <v>557</v>
      </c>
      <c r="N332" s="25"/>
      <c r="O332" s="22" t="s">
        <v>680</v>
      </c>
      <c r="P332" s="31"/>
      <c r="Q332" s="22" t="s">
        <v>682</v>
      </c>
      <c r="R332" s="31"/>
      <c r="S332" s="22" t="s">
        <v>684</v>
      </c>
      <c r="T332" s="31"/>
      <c r="U332" s="108" t="s">
        <v>558</v>
      </c>
      <c r="V332" s="28"/>
      <c r="W332" s="109" t="s">
        <v>687</v>
      </c>
      <c r="X332" s="31"/>
      <c r="Y332" s="108" t="s">
        <v>559</v>
      </c>
      <c r="Z332" s="28"/>
      <c r="AA332" s="109" t="s">
        <v>575</v>
      </c>
      <c r="AB332" s="25"/>
      <c r="AC332" s="106" t="s">
        <v>690</v>
      </c>
      <c r="AD332" s="28"/>
      <c r="AE332" s="22" t="s">
        <v>1176</v>
      </c>
      <c r="AF332" s="31"/>
      <c r="AG332" s="29" t="s">
        <v>694</v>
      </c>
      <c r="AH332" s="101"/>
      <c r="AI332" s="22" t="s">
        <v>697</v>
      </c>
      <c r="AJ332" s="31"/>
      <c r="AK332" s="22" t="s">
        <v>700</v>
      </c>
      <c r="AL332" s="31"/>
      <c r="AM332" s="22" t="s">
        <v>703</v>
      </c>
      <c r="AN332" s="31"/>
      <c r="AO332" s="154"/>
      <c r="AP332" s="158" t="s">
        <v>720</v>
      </c>
      <c r="AQ332" s="158" t="s">
        <v>721</v>
      </c>
      <c r="AR332" s="158" t="s">
        <v>722</v>
      </c>
      <c r="AS332" s="159" t="s">
        <v>723</v>
      </c>
      <c r="AT332" s="234"/>
      <c r="AU332" s="158" t="s">
        <v>720</v>
      </c>
      <c r="AV332" s="158" t="s">
        <v>721</v>
      </c>
      <c r="AW332" s="158" t="s">
        <v>722</v>
      </c>
      <c r="AX332" s="159" t="s">
        <v>723</v>
      </c>
      <c r="AY332" s="22" t="s">
        <v>561</v>
      </c>
      <c r="AZ332" s="31"/>
      <c r="BA332" s="22" t="s">
        <v>1492</v>
      </c>
      <c r="BB332" s="31"/>
      <c r="BC332" s="22" t="s">
        <v>562</v>
      </c>
      <c r="BD332" s="98">
        <f t="shared" ref="BD332" si="196">+AD333+AD334+AF332+AF333+AV334+AX334+AZ333+AZ332+BB332+BB333+BB334</f>
        <v>0</v>
      </c>
      <c r="BE332" s="96" t="s">
        <v>712</v>
      </c>
      <c r="BF332" s="25"/>
      <c r="BG332" s="106" t="s">
        <v>714</v>
      </c>
      <c r="BH332" s="25"/>
      <c r="BI332" s="22" t="s">
        <v>672</v>
      </c>
      <c r="BJ332" s="97">
        <f>+J333</f>
        <v>0</v>
      </c>
    </row>
    <row r="333" spans="1:62" ht="60.75" thickBot="1" x14ac:dyDescent="0.3">
      <c r="A333" s="405"/>
      <c r="B333" s="408"/>
      <c r="C333" s="22" t="s">
        <v>271</v>
      </c>
      <c r="D333" s="31"/>
      <c r="E333" s="22" t="s">
        <v>443</v>
      </c>
      <c r="F333" s="25"/>
      <c r="G333" s="109" t="s">
        <v>570</v>
      </c>
      <c r="H333" s="32"/>
      <c r="I333" s="22" t="s">
        <v>672</v>
      </c>
      <c r="J333" s="31"/>
      <c r="K333" s="22" t="s">
        <v>565</v>
      </c>
      <c r="L333" s="25"/>
      <c r="M333" s="109" t="s">
        <v>678</v>
      </c>
      <c r="N333" s="25"/>
      <c r="O333" s="22" t="s">
        <v>681</v>
      </c>
      <c r="P333" s="31"/>
      <c r="Q333" s="22" t="s">
        <v>683</v>
      </c>
      <c r="R333" s="31"/>
      <c r="S333" s="109" t="s">
        <v>576</v>
      </c>
      <c r="T333" s="25"/>
      <c r="U333" s="108" t="s">
        <v>685</v>
      </c>
      <c r="V333" s="101"/>
      <c r="W333" s="109" t="s">
        <v>573</v>
      </c>
      <c r="X333" s="25"/>
      <c r="Y333" s="108" t="s">
        <v>567</v>
      </c>
      <c r="Z333" s="28"/>
      <c r="AA333" s="109" t="s">
        <v>577</v>
      </c>
      <c r="AB333" s="25"/>
      <c r="AC333" s="29" t="s">
        <v>1174</v>
      </c>
      <c r="AD333" s="101"/>
      <c r="AE333" s="22" t="s">
        <v>1177</v>
      </c>
      <c r="AF333" s="31"/>
      <c r="AG333" s="29" t="s">
        <v>695</v>
      </c>
      <c r="AH333" s="101"/>
      <c r="AI333" s="22" t="s">
        <v>698</v>
      </c>
      <c r="AJ333" s="31"/>
      <c r="AK333" s="22" t="s">
        <v>701</v>
      </c>
      <c r="AL333" s="31"/>
      <c r="AM333" s="22" t="s">
        <v>704</v>
      </c>
      <c r="AN333" s="31"/>
      <c r="AO333" s="129" t="s">
        <v>1490</v>
      </c>
      <c r="AP333" s="101"/>
      <c r="AQ333" s="101"/>
      <c r="AR333" s="101"/>
      <c r="AS333" s="31"/>
      <c r="AT333" s="129" t="s">
        <v>725</v>
      </c>
      <c r="AU333" s="101"/>
      <c r="AV333" s="101"/>
      <c r="AW333" s="101"/>
      <c r="AX333" s="31"/>
      <c r="AY333" s="22" t="s">
        <v>569</v>
      </c>
      <c r="AZ333" s="31"/>
      <c r="BA333" s="22" t="s">
        <v>1493</v>
      </c>
      <c r="BB333" s="31"/>
      <c r="BC333" s="22" t="s">
        <v>264</v>
      </c>
      <c r="BD333" s="35"/>
      <c r="BE333" s="96" t="s">
        <v>1031</v>
      </c>
      <c r="BF333" s="31"/>
      <c r="BG333" s="22" t="s">
        <v>779</v>
      </c>
      <c r="BH333" s="97">
        <f t="shared" si="192"/>
        <v>54</v>
      </c>
    </row>
    <row r="334" spans="1:62" ht="45.75" thickBot="1" x14ac:dyDescent="0.3">
      <c r="A334" s="406"/>
      <c r="B334" s="409"/>
      <c r="C334" s="22" t="s">
        <v>775</v>
      </c>
      <c r="D334" s="310"/>
      <c r="E334" s="22" t="s">
        <v>555</v>
      </c>
      <c r="F334" s="31"/>
      <c r="G334" s="109" t="s">
        <v>322</v>
      </c>
      <c r="H334" s="307"/>
      <c r="I334" s="209" t="s">
        <v>571</v>
      </c>
      <c r="J334" s="210"/>
      <c r="K334" s="22" t="s">
        <v>572</v>
      </c>
      <c r="L334" s="25"/>
      <c r="M334" s="109" t="s">
        <v>679</v>
      </c>
      <c r="N334" s="31"/>
      <c r="O334" s="109" t="s">
        <v>464</v>
      </c>
      <c r="P334" s="25"/>
      <c r="Q334" s="109" t="s">
        <v>677</v>
      </c>
      <c r="R334" s="25"/>
      <c r="S334" s="22" t="s">
        <v>686</v>
      </c>
      <c r="T334" s="31"/>
      <c r="U334" s="108" t="s">
        <v>566</v>
      </c>
      <c r="V334" s="28"/>
      <c r="W334" s="109" t="s">
        <v>688</v>
      </c>
      <c r="X334" s="31"/>
      <c r="Y334" s="108" t="s">
        <v>574</v>
      </c>
      <c r="Z334" s="28"/>
      <c r="AA334" s="109" t="s">
        <v>689</v>
      </c>
      <c r="AB334" s="31"/>
      <c r="AC334" s="29" t="s">
        <v>1175</v>
      </c>
      <c r="AD334" s="101"/>
      <c r="AE334" s="126"/>
      <c r="AF334" s="127"/>
      <c r="AG334" s="29" t="s">
        <v>696</v>
      </c>
      <c r="AH334" s="101"/>
      <c r="AI334" s="22" t="s">
        <v>699</v>
      </c>
      <c r="AJ334" s="31"/>
      <c r="AK334" s="22" t="s">
        <v>702</v>
      </c>
      <c r="AL334" s="31"/>
      <c r="AM334" s="22" t="s">
        <v>705</v>
      </c>
      <c r="AN334" s="31"/>
      <c r="AO334" s="129" t="s">
        <v>1491</v>
      </c>
      <c r="AP334" s="101"/>
      <c r="AQ334" s="101"/>
      <c r="AR334" s="101"/>
      <c r="AS334" s="31"/>
      <c r="AT334" s="126"/>
      <c r="AU334" s="22" t="s">
        <v>560</v>
      </c>
      <c r="AV334" s="31"/>
      <c r="AW334" s="22" t="s">
        <v>568</v>
      </c>
      <c r="AX334" s="31"/>
      <c r="AY334" s="96"/>
      <c r="AZ334" s="107"/>
      <c r="BA334" s="22" t="s">
        <v>1494</v>
      </c>
      <c r="BB334" s="31"/>
      <c r="BC334" s="128" t="s">
        <v>706</v>
      </c>
      <c r="BD334" s="98" t="str">
        <f t="shared" ref="BD334" si="197">IF(BD333=0,"ASS",+BD332/BD333)</f>
        <v>ASS</v>
      </c>
      <c r="BE334" s="96" t="s">
        <v>713</v>
      </c>
      <c r="BF334" s="31"/>
      <c r="BG334" s="22" t="s">
        <v>780</v>
      </c>
      <c r="BH334" s="97">
        <f>VLOOKUP(B332,'1. Elenco_edifici_ED'!$A:$S,15,FALSE)</f>
        <v>16</v>
      </c>
    </row>
    <row r="335" spans="1:62" ht="3.75" customHeight="1" x14ac:dyDescent="0.25">
      <c r="A335" s="193"/>
      <c r="B335" s="155"/>
      <c r="C335" s="77"/>
      <c r="D335" s="156"/>
      <c r="E335" s="77"/>
      <c r="F335" s="77"/>
      <c r="G335" s="77"/>
      <c r="H335" s="77"/>
      <c r="I335" s="77"/>
      <c r="J335" s="77"/>
      <c r="K335" s="77"/>
      <c r="L335" s="77"/>
      <c r="M335" s="77"/>
      <c r="N335" s="77"/>
      <c r="O335" s="77"/>
      <c r="P335" s="77"/>
      <c r="Q335" s="77"/>
      <c r="R335" s="77"/>
      <c r="S335" s="77"/>
      <c r="T335" s="77"/>
      <c r="U335" s="77"/>
      <c r="V335" s="77"/>
      <c r="W335" s="77"/>
      <c r="X335" s="77"/>
      <c r="Y335" s="77"/>
      <c r="Z335" s="77"/>
      <c r="AA335" s="77"/>
      <c r="AB335" s="77"/>
      <c r="AC335" s="77"/>
      <c r="AD335" s="77"/>
      <c r="AE335" s="77"/>
      <c r="AF335" s="77"/>
      <c r="AG335" s="77"/>
      <c r="AH335" s="77"/>
      <c r="AI335" s="77"/>
      <c r="AJ335" s="77"/>
      <c r="AK335" s="77"/>
      <c r="AL335" s="77"/>
      <c r="AM335" s="77"/>
      <c r="AN335" s="77"/>
      <c r="AO335" s="77"/>
      <c r="AP335" s="77"/>
      <c r="AQ335" s="77"/>
      <c r="AR335" s="77"/>
      <c r="AS335" s="77"/>
      <c r="AT335" s="77"/>
      <c r="AU335" s="77"/>
      <c r="AV335" s="77"/>
      <c r="AW335" s="77"/>
      <c r="AX335" s="77"/>
      <c r="AY335" s="77"/>
      <c r="AZ335" s="77"/>
      <c r="BA335" s="77"/>
      <c r="BB335" s="77"/>
      <c r="BC335" s="157"/>
      <c r="BD335" s="311"/>
      <c r="BE335" s="77"/>
      <c r="BF335" s="77"/>
      <c r="BG335" s="77"/>
      <c r="BH335" s="77"/>
    </row>
    <row r="336" spans="1:62" ht="3.75" customHeight="1" x14ac:dyDescent="0.25">
      <c r="A336" s="193"/>
      <c r="B336" s="155"/>
      <c r="C336" s="77"/>
      <c r="D336" s="156"/>
      <c r="E336" s="77"/>
      <c r="F336" s="77"/>
      <c r="G336" s="77"/>
      <c r="H336" s="77"/>
      <c r="I336" s="77"/>
      <c r="J336" s="77"/>
      <c r="K336" s="77"/>
      <c r="L336" s="77"/>
      <c r="M336" s="77"/>
      <c r="N336" s="77"/>
      <c r="O336" s="77"/>
      <c r="P336" s="77"/>
      <c r="Q336" s="77"/>
      <c r="R336" s="77"/>
      <c r="S336" s="77"/>
      <c r="T336" s="77"/>
      <c r="U336" s="77"/>
      <c r="V336" s="77"/>
      <c r="W336" s="77"/>
      <c r="X336" s="77"/>
      <c r="Y336" s="77"/>
      <c r="Z336" s="77"/>
      <c r="AA336" s="77"/>
      <c r="AB336" s="77"/>
      <c r="AC336" s="77"/>
      <c r="AD336" s="77"/>
      <c r="AE336" s="77"/>
      <c r="AF336" s="77"/>
      <c r="AG336" s="77"/>
      <c r="AH336" s="77"/>
      <c r="AI336" s="77"/>
      <c r="AJ336" s="77"/>
      <c r="AK336" s="77"/>
      <c r="AL336" s="77"/>
      <c r="AM336" s="77"/>
      <c r="AN336" s="77"/>
      <c r="AO336" s="77"/>
      <c r="AP336" s="77"/>
      <c r="AQ336" s="77"/>
      <c r="AR336" s="77"/>
      <c r="AS336" s="77"/>
      <c r="AT336" s="77"/>
      <c r="AU336" s="77"/>
      <c r="AV336" s="77"/>
      <c r="AW336" s="77"/>
      <c r="AX336" s="77"/>
      <c r="AY336" s="77"/>
      <c r="AZ336" s="77"/>
      <c r="BA336" s="77"/>
      <c r="BB336" s="77"/>
      <c r="BC336" s="157"/>
      <c r="BD336" s="311"/>
      <c r="BE336" s="77"/>
      <c r="BF336" s="77"/>
      <c r="BG336" s="77"/>
      <c r="BH336" s="77"/>
    </row>
    <row r="337" spans="1:62" ht="3.75" customHeight="1" collapsed="1" thickBot="1" x14ac:dyDescent="0.3">
      <c r="A337" s="194"/>
      <c r="B337" s="77"/>
      <c r="C337" s="77"/>
      <c r="D337" s="77"/>
      <c r="E337" s="77"/>
      <c r="F337" s="77"/>
      <c r="G337" s="77"/>
      <c r="H337" s="77"/>
      <c r="I337" s="77"/>
      <c r="J337" s="77"/>
      <c r="K337" s="77"/>
      <c r="L337" s="77"/>
      <c r="M337" s="77"/>
      <c r="N337" s="77"/>
      <c r="O337" s="77"/>
      <c r="P337" s="77"/>
      <c r="Q337" s="77"/>
      <c r="R337" s="77"/>
      <c r="S337" s="77"/>
      <c r="T337" s="77"/>
      <c r="U337" s="77"/>
      <c r="V337" s="77"/>
      <c r="W337" s="77"/>
      <c r="X337" s="77"/>
      <c r="Y337" s="77"/>
      <c r="Z337" s="77"/>
      <c r="AA337" s="77"/>
      <c r="AB337" s="77"/>
      <c r="AC337" s="77"/>
      <c r="AD337" s="77"/>
      <c r="AE337" s="77"/>
      <c r="AF337" s="77"/>
      <c r="AG337" s="77"/>
      <c r="AH337" s="77"/>
      <c r="AI337" s="77"/>
      <c r="AJ337" s="77"/>
      <c r="AK337" s="77"/>
      <c r="AL337" s="77"/>
      <c r="AM337" s="77"/>
      <c r="AN337" s="77"/>
      <c r="AO337" s="77"/>
      <c r="AP337" s="77"/>
      <c r="AQ337" s="77"/>
      <c r="AR337" s="77"/>
      <c r="AS337" s="77"/>
      <c r="AT337" s="77"/>
      <c r="AU337" s="77"/>
      <c r="AV337" s="77"/>
      <c r="AW337" s="77"/>
      <c r="AX337" s="77"/>
      <c r="AY337" s="77"/>
      <c r="AZ337" s="77"/>
      <c r="BA337" s="77"/>
      <c r="BB337" s="77"/>
      <c r="BC337" s="77"/>
      <c r="BD337" s="311"/>
      <c r="BE337" s="77"/>
      <c r="BF337" s="77"/>
      <c r="BG337" s="77"/>
      <c r="BH337" s="77"/>
    </row>
    <row r="338" spans="1:62" ht="60.75" thickBot="1" x14ac:dyDescent="0.3">
      <c r="A338" s="404" t="str">
        <f t="shared" ref="A338" si="198">CONCATENATE("IE_",RIGHT(B338,4),"_",D340)</f>
        <v>IE_B150_</v>
      </c>
      <c r="B338" s="407" t="str">
        <f t="shared" ref="B338" si="199">+B332</f>
        <v>PE_B150</v>
      </c>
      <c r="C338" s="22" t="s">
        <v>270</v>
      </c>
      <c r="D338" s="31"/>
      <c r="E338" s="22" t="s">
        <v>554</v>
      </c>
      <c r="F338" s="97" t="s">
        <v>467</v>
      </c>
      <c r="G338" s="109" t="s">
        <v>563</v>
      </c>
      <c r="H338" s="32"/>
      <c r="I338" s="22" t="s">
        <v>564</v>
      </c>
      <c r="J338" s="31"/>
      <c r="K338" s="22" t="s">
        <v>556</v>
      </c>
      <c r="L338" s="25"/>
      <c r="M338" s="109" t="s">
        <v>557</v>
      </c>
      <c r="N338" s="25"/>
      <c r="O338" s="22" t="s">
        <v>680</v>
      </c>
      <c r="P338" s="31"/>
      <c r="Q338" s="22" t="s">
        <v>682</v>
      </c>
      <c r="R338" s="31"/>
      <c r="S338" s="22" t="s">
        <v>684</v>
      </c>
      <c r="T338" s="31"/>
      <c r="U338" s="108" t="s">
        <v>558</v>
      </c>
      <c r="V338" s="28"/>
      <c r="W338" s="109" t="s">
        <v>687</v>
      </c>
      <c r="X338" s="31"/>
      <c r="Y338" s="108" t="s">
        <v>559</v>
      </c>
      <c r="Z338" s="28"/>
      <c r="AA338" s="109" t="s">
        <v>575</v>
      </c>
      <c r="AB338" s="25"/>
      <c r="AC338" s="106" t="s">
        <v>690</v>
      </c>
      <c r="AD338" s="28"/>
      <c r="AE338" s="22" t="s">
        <v>1176</v>
      </c>
      <c r="AF338" s="31"/>
      <c r="AG338" s="29" t="s">
        <v>694</v>
      </c>
      <c r="AH338" s="101"/>
      <c r="AI338" s="22" t="s">
        <v>697</v>
      </c>
      <c r="AJ338" s="31"/>
      <c r="AK338" s="22" t="s">
        <v>700</v>
      </c>
      <c r="AL338" s="31"/>
      <c r="AM338" s="22" t="s">
        <v>703</v>
      </c>
      <c r="AN338" s="31"/>
      <c r="AO338" s="154"/>
      <c r="AP338" s="158" t="s">
        <v>720</v>
      </c>
      <c r="AQ338" s="158" t="s">
        <v>721</v>
      </c>
      <c r="AR338" s="158" t="s">
        <v>722</v>
      </c>
      <c r="AS338" s="159" t="s">
        <v>723</v>
      </c>
      <c r="AT338" s="234"/>
      <c r="AU338" s="158" t="s">
        <v>720</v>
      </c>
      <c r="AV338" s="158" t="s">
        <v>721</v>
      </c>
      <c r="AW338" s="158" t="s">
        <v>722</v>
      </c>
      <c r="AX338" s="159" t="s">
        <v>723</v>
      </c>
      <c r="AY338" s="22" t="s">
        <v>561</v>
      </c>
      <c r="AZ338" s="31"/>
      <c r="BA338" s="22" t="s">
        <v>1492</v>
      </c>
      <c r="BB338" s="31"/>
      <c r="BC338" s="22" t="s">
        <v>562</v>
      </c>
      <c r="BD338" s="98">
        <f t="shared" ref="BD338" si="200">+AD339+AD340+AF338+AF339+AV340+AX340+AZ339+AZ338+BB338+BB339+BB340</f>
        <v>0</v>
      </c>
      <c r="BE338" s="96" t="s">
        <v>712</v>
      </c>
      <c r="BF338" s="25"/>
      <c r="BG338" s="106" t="s">
        <v>714</v>
      </c>
      <c r="BH338" s="25"/>
      <c r="BI338" s="22" t="s">
        <v>672</v>
      </c>
      <c r="BJ338" s="97">
        <f>+J339</f>
        <v>0</v>
      </c>
    </row>
    <row r="339" spans="1:62" ht="60.75" thickBot="1" x14ac:dyDescent="0.3">
      <c r="A339" s="405"/>
      <c r="B339" s="408"/>
      <c r="C339" s="22" t="s">
        <v>271</v>
      </c>
      <c r="D339" s="31"/>
      <c r="E339" s="22" t="s">
        <v>443</v>
      </c>
      <c r="F339" s="25"/>
      <c r="G339" s="109" t="s">
        <v>570</v>
      </c>
      <c r="H339" s="32"/>
      <c r="I339" s="22" t="s">
        <v>672</v>
      </c>
      <c r="J339" s="31"/>
      <c r="K339" s="22" t="s">
        <v>565</v>
      </c>
      <c r="L339" s="25"/>
      <c r="M339" s="109" t="s">
        <v>678</v>
      </c>
      <c r="N339" s="25"/>
      <c r="O339" s="22" t="s">
        <v>681</v>
      </c>
      <c r="P339" s="31"/>
      <c r="Q339" s="22" t="s">
        <v>683</v>
      </c>
      <c r="R339" s="31"/>
      <c r="S339" s="109" t="s">
        <v>576</v>
      </c>
      <c r="T339" s="25"/>
      <c r="U339" s="108" t="s">
        <v>685</v>
      </c>
      <c r="V339" s="101"/>
      <c r="W339" s="109" t="s">
        <v>573</v>
      </c>
      <c r="X339" s="25"/>
      <c r="Y339" s="108" t="s">
        <v>567</v>
      </c>
      <c r="Z339" s="28"/>
      <c r="AA339" s="109" t="s">
        <v>577</v>
      </c>
      <c r="AB339" s="25"/>
      <c r="AC339" s="29" t="s">
        <v>1174</v>
      </c>
      <c r="AD339" s="101"/>
      <c r="AE339" s="22" t="s">
        <v>1177</v>
      </c>
      <c r="AF339" s="31"/>
      <c r="AG339" s="29" t="s">
        <v>695</v>
      </c>
      <c r="AH339" s="101"/>
      <c r="AI339" s="22" t="s">
        <v>698</v>
      </c>
      <c r="AJ339" s="31"/>
      <c r="AK339" s="22" t="s">
        <v>701</v>
      </c>
      <c r="AL339" s="31"/>
      <c r="AM339" s="22" t="s">
        <v>704</v>
      </c>
      <c r="AN339" s="31"/>
      <c r="AO339" s="129" t="s">
        <v>1490</v>
      </c>
      <c r="AP339" s="101"/>
      <c r="AQ339" s="101"/>
      <c r="AR339" s="101"/>
      <c r="AS339" s="31"/>
      <c r="AT339" s="129" t="s">
        <v>725</v>
      </c>
      <c r="AU339" s="101"/>
      <c r="AV339" s="101"/>
      <c r="AW339" s="101"/>
      <c r="AX339" s="31"/>
      <c r="AY339" s="22" t="s">
        <v>569</v>
      </c>
      <c r="AZ339" s="31"/>
      <c r="BA339" s="22" t="s">
        <v>1493</v>
      </c>
      <c r="BB339" s="31"/>
      <c r="BC339" s="22" t="s">
        <v>264</v>
      </c>
      <c r="BD339" s="35"/>
      <c r="BE339" s="96" t="s">
        <v>1031</v>
      </c>
      <c r="BF339" s="31"/>
      <c r="BG339" s="22" t="s">
        <v>779</v>
      </c>
      <c r="BH339" s="97">
        <f t="shared" si="192"/>
        <v>55</v>
      </c>
    </row>
    <row r="340" spans="1:62" ht="45.75" thickBot="1" x14ac:dyDescent="0.3">
      <c r="A340" s="406"/>
      <c r="B340" s="409"/>
      <c r="C340" s="22" t="s">
        <v>775</v>
      </c>
      <c r="D340" s="310"/>
      <c r="E340" s="22" t="s">
        <v>555</v>
      </c>
      <c r="F340" s="31"/>
      <c r="G340" s="109" t="s">
        <v>322</v>
      </c>
      <c r="H340" s="307"/>
      <c r="I340" s="209" t="s">
        <v>571</v>
      </c>
      <c r="J340" s="210"/>
      <c r="K340" s="22" t="s">
        <v>572</v>
      </c>
      <c r="L340" s="25"/>
      <c r="M340" s="109" t="s">
        <v>679</v>
      </c>
      <c r="N340" s="31"/>
      <c r="O340" s="109" t="s">
        <v>464</v>
      </c>
      <c r="P340" s="25"/>
      <c r="Q340" s="109" t="s">
        <v>677</v>
      </c>
      <c r="R340" s="25"/>
      <c r="S340" s="22" t="s">
        <v>686</v>
      </c>
      <c r="T340" s="31"/>
      <c r="U340" s="108" t="s">
        <v>566</v>
      </c>
      <c r="V340" s="28"/>
      <c r="W340" s="109" t="s">
        <v>688</v>
      </c>
      <c r="X340" s="31"/>
      <c r="Y340" s="108" t="s">
        <v>574</v>
      </c>
      <c r="Z340" s="28"/>
      <c r="AA340" s="109" t="s">
        <v>689</v>
      </c>
      <c r="AB340" s="31"/>
      <c r="AC340" s="29" t="s">
        <v>1175</v>
      </c>
      <c r="AD340" s="101"/>
      <c r="AE340" s="126"/>
      <c r="AF340" s="127"/>
      <c r="AG340" s="29" t="s">
        <v>696</v>
      </c>
      <c r="AH340" s="101"/>
      <c r="AI340" s="22" t="s">
        <v>699</v>
      </c>
      <c r="AJ340" s="31"/>
      <c r="AK340" s="22" t="s">
        <v>702</v>
      </c>
      <c r="AL340" s="31"/>
      <c r="AM340" s="22" t="s">
        <v>705</v>
      </c>
      <c r="AN340" s="31"/>
      <c r="AO340" s="129" t="s">
        <v>1491</v>
      </c>
      <c r="AP340" s="101"/>
      <c r="AQ340" s="101"/>
      <c r="AR340" s="101"/>
      <c r="AS340" s="31"/>
      <c r="AT340" s="126"/>
      <c r="AU340" s="22" t="s">
        <v>560</v>
      </c>
      <c r="AV340" s="31"/>
      <c r="AW340" s="22" t="s">
        <v>568</v>
      </c>
      <c r="AX340" s="31"/>
      <c r="AY340" s="96"/>
      <c r="AZ340" s="107"/>
      <c r="BA340" s="22" t="s">
        <v>1494</v>
      </c>
      <c r="BB340" s="31"/>
      <c r="BC340" s="128" t="s">
        <v>706</v>
      </c>
      <c r="BD340" s="98" t="str">
        <f t="shared" ref="BD340" si="201">IF(BD339=0,"ASS",+BD338/BD339)</f>
        <v>ASS</v>
      </c>
      <c r="BE340" s="96" t="s">
        <v>713</v>
      </c>
      <c r="BF340" s="31"/>
      <c r="BG340" s="22" t="s">
        <v>780</v>
      </c>
      <c r="BH340" s="97">
        <f>VLOOKUP(B338,'1. Elenco_edifici_ED'!$A:$S,15,FALSE)</f>
        <v>16</v>
      </c>
    </row>
    <row r="341" spans="1:62" ht="3.75" customHeight="1" x14ac:dyDescent="0.25">
      <c r="A341" s="193"/>
      <c r="B341" s="155"/>
      <c r="C341" s="77"/>
      <c r="D341" s="156"/>
      <c r="E341" s="77"/>
      <c r="F341" s="77"/>
      <c r="G341" s="77"/>
      <c r="H341" s="77"/>
      <c r="I341" s="77"/>
      <c r="J341" s="77"/>
      <c r="K341" s="77"/>
      <c r="L341" s="77"/>
      <c r="M341" s="77"/>
      <c r="N341" s="77"/>
      <c r="O341" s="77"/>
      <c r="P341" s="77"/>
      <c r="Q341" s="77"/>
      <c r="R341" s="77"/>
      <c r="S341" s="77"/>
      <c r="T341" s="77"/>
      <c r="U341" s="77"/>
      <c r="V341" s="77"/>
      <c r="W341" s="77"/>
      <c r="X341" s="77"/>
      <c r="Y341" s="77"/>
      <c r="Z341" s="77"/>
      <c r="AA341" s="77"/>
      <c r="AB341" s="77"/>
      <c r="AC341" s="77"/>
      <c r="AD341" s="77"/>
      <c r="AE341" s="77"/>
      <c r="AF341" s="77"/>
      <c r="AG341" s="77"/>
      <c r="AH341" s="77"/>
      <c r="AI341" s="77"/>
      <c r="AJ341" s="77"/>
      <c r="AK341" s="77"/>
      <c r="AL341" s="77"/>
      <c r="AM341" s="77"/>
      <c r="AN341" s="77"/>
      <c r="AO341" s="77"/>
      <c r="AP341" s="77"/>
      <c r="AQ341" s="77"/>
      <c r="AR341" s="77"/>
      <c r="AS341" s="77"/>
      <c r="AT341" s="77"/>
      <c r="AU341" s="77"/>
      <c r="AV341" s="77"/>
      <c r="AW341" s="77"/>
      <c r="AX341" s="77"/>
      <c r="AY341" s="77"/>
      <c r="AZ341" s="77"/>
      <c r="BA341" s="77"/>
      <c r="BB341" s="77"/>
      <c r="BC341" s="157"/>
      <c r="BD341" s="311"/>
      <c r="BE341" s="77"/>
      <c r="BF341" s="77"/>
      <c r="BG341" s="77"/>
      <c r="BH341" s="77"/>
    </row>
    <row r="342" spans="1:62" ht="3.75" customHeight="1" x14ac:dyDescent="0.25">
      <c r="A342" s="193"/>
      <c r="B342" s="155"/>
      <c r="C342" s="77"/>
      <c r="D342" s="156"/>
      <c r="E342" s="77"/>
      <c r="F342" s="77"/>
      <c r="G342" s="77"/>
      <c r="H342" s="77"/>
      <c r="I342" s="77"/>
      <c r="J342" s="77"/>
      <c r="K342" s="77"/>
      <c r="L342" s="77"/>
      <c r="M342" s="77"/>
      <c r="N342" s="77"/>
      <c r="O342" s="77"/>
      <c r="P342" s="77"/>
      <c r="Q342" s="77"/>
      <c r="R342" s="77"/>
      <c r="S342" s="77"/>
      <c r="T342" s="77"/>
      <c r="U342" s="77"/>
      <c r="V342" s="77"/>
      <c r="W342" s="77"/>
      <c r="X342" s="77"/>
      <c r="Y342" s="77"/>
      <c r="Z342" s="77"/>
      <c r="AA342" s="77"/>
      <c r="AB342" s="77"/>
      <c r="AC342" s="77"/>
      <c r="AD342" s="77"/>
      <c r="AE342" s="77"/>
      <c r="AF342" s="77"/>
      <c r="AG342" s="77"/>
      <c r="AH342" s="77"/>
      <c r="AI342" s="77"/>
      <c r="AJ342" s="77"/>
      <c r="AK342" s="77"/>
      <c r="AL342" s="77"/>
      <c r="AM342" s="77"/>
      <c r="AN342" s="77"/>
      <c r="AO342" s="77"/>
      <c r="AP342" s="77"/>
      <c r="AQ342" s="77"/>
      <c r="AR342" s="77"/>
      <c r="AS342" s="77"/>
      <c r="AT342" s="77"/>
      <c r="AU342" s="77"/>
      <c r="AV342" s="77"/>
      <c r="AW342" s="77"/>
      <c r="AX342" s="77"/>
      <c r="AY342" s="77"/>
      <c r="AZ342" s="77"/>
      <c r="BA342" s="77"/>
      <c r="BB342" s="77"/>
      <c r="BC342" s="157"/>
      <c r="BD342" s="311"/>
      <c r="BE342" s="77"/>
      <c r="BF342" s="77"/>
      <c r="BG342" s="77"/>
      <c r="BH342" s="77"/>
    </row>
    <row r="343" spans="1:62" ht="3.75" customHeight="1" collapsed="1" thickBot="1" x14ac:dyDescent="0.3">
      <c r="A343" s="194"/>
      <c r="B343" s="77"/>
      <c r="C343" s="77"/>
      <c r="D343" s="77"/>
      <c r="E343" s="77"/>
      <c r="F343" s="77"/>
      <c r="G343" s="77"/>
      <c r="H343" s="77"/>
      <c r="I343" s="77"/>
      <c r="J343" s="77"/>
      <c r="K343" s="77"/>
      <c r="L343" s="77"/>
      <c r="M343" s="77"/>
      <c r="N343" s="77"/>
      <c r="O343" s="77"/>
      <c r="P343" s="77"/>
      <c r="Q343" s="77"/>
      <c r="R343" s="77"/>
      <c r="S343" s="77"/>
      <c r="T343" s="77"/>
      <c r="U343" s="77"/>
      <c r="V343" s="77"/>
      <c r="W343" s="77"/>
      <c r="X343" s="77"/>
      <c r="Y343" s="77"/>
      <c r="Z343" s="77"/>
      <c r="AA343" s="77"/>
      <c r="AB343" s="77"/>
      <c r="AC343" s="77"/>
      <c r="AD343" s="77"/>
      <c r="AE343" s="77"/>
      <c r="AF343" s="77"/>
      <c r="AG343" s="77"/>
      <c r="AH343" s="77"/>
      <c r="AI343" s="77"/>
      <c r="AJ343" s="77"/>
      <c r="AK343" s="77"/>
      <c r="AL343" s="77"/>
      <c r="AM343" s="77"/>
      <c r="AN343" s="77"/>
      <c r="AO343" s="77"/>
      <c r="AP343" s="77"/>
      <c r="AQ343" s="77"/>
      <c r="AR343" s="77"/>
      <c r="AS343" s="77"/>
      <c r="AT343" s="77"/>
      <c r="AU343" s="77"/>
      <c r="AV343" s="77"/>
      <c r="AW343" s="77"/>
      <c r="AX343" s="77"/>
      <c r="AY343" s="77"/>
      <c r="AZ343" s="77"/>
      <c r="BA343" s="77"/>
      <c r="BB343" s="77"/>
      <c r="BC343" s="77"/>
      <c r="BD343" s="311"/>
      <c r="BE343" s="77"/>
      <c r="BF343" s="77"/>
      <c r="BG343" s="77"/>
      <c r="BH343" s="77"/>
    </row>
    <row r="344" spans="1:62" ht="60.75" thickBot="1" x14ac:dyDescent="0.3">
      <c r="A344" s="404" t="str">
        <f t="shared" ref="A344" si="202">CONCATENATE("IE_",RIGHT(B344,4),"_",D346)</f>
        <v>IE_B150_</v>
      </c>
      <c r="B344" s="407" t="str">
        <f t="shared" ref="B344" si="203">+B338</f>
        <v>PE_B150</v>
      </c>
      <c r="C344" s="22" t="s">
        <v>270</v>
      </c>
      <c r="D344" s="31"/>
      <c r="E344" s="22" t="s">
        <v>554</v>
      </c>
      <c r="F344" s="97" t="s">
        <v>467</v>
      </c>
      <c r="G344" s="109" t="s">
        <v>563</v>
      </c>
      <c r="H344" s="32"/>
      <c r="I344" s="22" t="s">
        <v>564</v>
      </c>
      <c r="J344" s="31"/>
      <c r="K344" s="22" t="s">
        <v>556</v>
      </c>
      <c r="L344" s="25"/>
      <c r="M344" s="109" t="s">
        <v>557</v>
      </c>
      <c r="N344" s="25"/>
      <c r="O344" s="22" t="s">
        <v>680</v>
      </c>
      <c r="P344" s="31"/>
      <c r="Q344" s="22" t="s">
        <v>682</v>
      </c>
      <c r="R344" s="31"/>
      <c r="S344" s="22" t="s">
        <v>684</v>
      </c>
      <c r="T344" s="31"/>
      <c r="U344" s="108" t="s">
        <v>558</v>
      </c>
      <c r="V344" s="28"/>
      <c r="W344" s="109" t="s">
        <v>687</v>
      </c>
      <c r="X344" s="31"/>
      <c r="Y344" s="108" t="s">
        <v>559</v>
      </c>
      <c r="Z344" s="28"/>
      <c r="AA344" s="109" t="s">
        <v>575</v>
      </c>
      <c r="AB344" s="25"/>
      <c r="AC344" s="106" t="s">
        <v>690</v>
      </c>
      <c r="AD344" s="28"/>
      <c r="AE344" s="22" t="s">
        <v>1176</v>
      </c>
      <c r="AF344" s="31"/>
      <c r="AG344" s="29" t="s">
        <v>694</v>
      </c>
      <c r="AH344" s="101"/>
      <c r="AI344" s="22" t="s">
        <v>697</v>
      </c>
      <c r="AJ344" s="31"/>
      <c r="AK344" s="22" t="s">
        <v>700</v>
      </c>
      <c r="AL344" s="31"/>
      <c r="AM344" s="22" t="s">
        <v>703</v>
      </c>
      <c r="AN344" s="31"/>
      <c r="AO344" s="154"/>
      <c r="AP344" s="158" t="s">
        <v>720</v>
      </c>
      <c r="AQ344" s="158" t="s">
        <v>721</v>
      </c>
      <c r="AR344" s="158" t="s">
        <v>722</v>
      </c>
      <c r="AS344" s="159" t="s">
        <v>723</v>
      </c>
      <c r="AT344" s="234"/>
      <c r="AU344" s="158" t="s">
        <v>720</v>
      </c>
      <c r="AV344" s="158" t="s">
        <v>721</v>
      </c>
      <c r="AW344" s="158" t="s">
        <v>722</v>
      </c>
      <c r="AX344" s="159" t="s">
        <v>723</v>
      </c>
      <c r="AY344" s="22" t="s">
        <v>561</v>
      </c>
      <c r="AZ344" s="31"/>
      <c r="BA344" s="22" t="s">
        <v>1492</v>
      </c>
      <c r="BB344" s="31"/>
      <c r="BC344" s="22" t="s">
        <v>562</v>
      </c>
      <c r="BD344" s="98">
        <f t="shared" ref="BD344" si="204">+AD345+AD346+AF344+AF345+AV346+AX346+AZ345+AZ344+BB344+BB345+BB346</f>
        <v>0</v>
      </c>
      <c r="BE344" s="96" t="s">
        <v>712</v>
      </c>
      <c r="BF344" s="25"/>
      <c r="BG344" s="106" t="s">
        <v>714</v>
      </c>
      <c r="BH344" s="25"/>
      <c r="BI344" s="22" t="s">
        <v>672</v>
      </c>
      <c r="BJ344" s="97">
        <f>+J345</f>
        <v>0</v>
      </c>
    </row>
    <row r="345" spans="1:62" ht="60.75" thickBot="1" x14ac:dyDescent="0.3">
      <c r="A345" s="405"/>
      <c r="B345" s="408"/>
      <c r="C345" s="22" t="s">
        <v>271</v>
      </c>
      <c r="D345" s="31"/>
      <c r="E345" s="22" t="s">
        <v>443</v>
      </c>
      <c r="F345" s="25"/>
      <c r="G345" s="109" t="s">
        <v>570</v>
      </c>
      <c r="H345" s="32"/>
      <c r="I345" s="22" t="s">
        <v>672</v>
      </c>
      <c r="J345" s="31"/>
      <c r="K345" s="22" t="s">
        <v>565</v>
      </c>
      <c r="L345" s="25"/>
      <c r="M345" s="109" t="s">
        <v>678</v>
      </c>
      <c r="N345" s="25"/>
      <c r="O345" s="22" t="s">
        <v>681</v>
      </c>
      <c r="P345" s="31"/>
      <c r="Q345" s="22" t="s">
        <v>683</v>
      </c>
      <c r="R345" s="31"/>
      <c r="S345" s="109" t="s">
        <v>576</v>
      </c>
      <c r="T345" s="25"/>
      <c r="U345" s="108" t="s">
        <v>685</v>
      </c>
      <c r="V345" s="101"/>
      <c r="W345" s="109" t="s">
        <v>573</v>
      </c>
      <c r="X345" s="25"/>
      <c r="Y345" s="108" t="s">
        <v>567</v>
      </c>
      <c r="Z345" s="28"/>
      <c r="AA345" s="109" t="s">
        <v>577</v>
      </c>
      <c r="AB345" s="25"/>
      <c r="AC345" s="29" t="s">
        <v>1174</v>
      </c>
      <c r="AD345" s="101"/>
      <c r="AE345" s="22" t="s">
        <v>1177</v>
      </c>
      <c r="AF345" s="31"/>
      <c r="AG345" s="29" t="s">
        <v>695</v>
      </c>
      <c r="AH345" s="101"/>
      <c r="AI345" s="22" t="s">
        <v>698</v>
      </c>
      <c r="AJ345" s="31"/>
      <c r="AK345" s="22" t="s">
        <v>701</v>
      </c>
      <c r="AL345" s="31"/>
      <c r="AM345" s="22" t="s">
        <v>704</v>
      </c>
      <c r="AN345" s="31"/>
      <c r="AO345" s="129" t="s">
        <v>1490</v>
      </c>
      <c r="AP345" s="101"/>
      <c r="AQ345" s="101"/>
      <c r="AR345" s="101"/>
      <c r="AS345" s="31"/>
      <c r="AT345" s="129" t="s">
        <v>725</v>
      </c>
      <c r="AU345" s="101"/>
      <c r="AV345" s="101"/>
      <c r="AW345" s="101"/>
      <c r="AX345" s="31"/>
      <c r="AY345" s="22" t="s">
        <v>569</v>
      </c>
      <c r="AZ345" s="31"/>
      <c r="BA345" s="22" t="s">
        <v>1493</v>
      </c>
      <c r="BB345" s="31"/>
      <c r="BC345" s="22" t="s">
        <v>264</v>
      </c>
      <c r="BD345" s="35"/>
      <c r="BE345" s="96" t="s">
        <v>1031</v>
      </c>
      <c r="BF345" s="31"/>
      <c r="BG345" s="22" t="s">
        <v>779</v>
      </c>
      <c r="BH345" s="97">
        <f t="shared" si="192"/>
        <v>56</v>
      </c>
    </row>
    <row r="346" spans="1:62" ht="45.75" thickBot="1" x14ac:dyDescent="0.3">
      <c r="A346" s="406"/>
      <c r="B346" s="409"/>
      <c r="C346" s="22" t="s">
        <v>775</v>
      </c>
      <c r="D346" s="310"/>
      <c r="E346" s="22" t="s">
        <v>555</v>
      </c>
      <c r="F346" s="31"/>
      <c r="G346" s="109" t="s">
        <v>322</v>
      </c>
      <c r="H346" s="307"/>
      <c r="I346" s="209" t="s">
        <v>571</v>
      </c>
      <c r="J346" s="210"/>
      <c r="K346" s="22" t="s">
        <v>572</v>
      </c>
      <c r="L346" s="25"/>
      <c r="M346" s="109" t="s">
        <v>679</v>
      </c>
      <c r="N346" s="31"/>
      <c r="O346" s="109" t="s">
        <v>464</v>
      </c>
      <c r="P346" s="25"/>
      <c r="Q346" s="109" t="s">
        <v>677</v>
      </c>
      <c r="R346" s="25"/>
      <c r="S346" s="22" t="s">
        <v>686</v>
      </c>
      <c r="T346" s="31"/>
      <c r="U346" s="108" t="s">
        <v>566</v>
      </c>
      <c r="V346" s="28"/>
      <c r="W346" s="109" t="s">
        <v>688</v>
      </c>
      <c r="X346" s="31"/>
      <c r="Y346" s="108" t="s">
        <v>574</v>
      </c>
      <c r="Z346" s="28"/>
      <c r="AA346" s="109" t="s">
        <v>689</v>
      </c>
      <c r="AB346" s="31"/>
      <c r="AC346" s="29" t="s">
        <v>1175</v>
      </c>
      <c r="AD346" s="101"/>
      <c r="AE346" s="126"/>
      <c r="AF346" s="127"/>
      <c r="AG346" s="29" t="s">
        <v>696</v>
      </c>
      <c r="AH346" s="101"/>
      <c r="AI346" s="22" t="s">
        <v>699</v>
      </c>
      <c r="AJ346" s="31"/>
      <c r="AK346" s="22" t="s">
        <v>702</v>
      </c>
      <c r="AL346" s="31"/>
      <c r="AM346" s="22" t="s">
        <v>705</v>
      </c>
      <c r="AN346" s="31"/>
      <c r="AO346" s="129" t="s">
        <v>1491</v>
      </c>
      <c r="AP346" s="101"/>
      <c r="AQ346" s="101"/>
      <c r="AR346" s="101"/>
      <c r="AS346" s="31"/>
      <c r="AT346" s="126"/>
      <c r="AU346" s="22" t="s">
        <v>560</v>
      </c>
      <c r="AV346" s="31"/>
      <c r="AW346" s="22" t="s">
        <v>568</v>
      </c>
      <c r="AX346" s="31"/>
      <c r="AY346" s="96"/>
      <c r="AZ346" s="107"/>
      <c r="BA346" s="22" t="s">
        <v>1494</v>
      </c>
      <c r="BB346" s="31"/>
      <c r="BC346" s="128" t="s">
        <v>706</v>
      </c>
      <c r="BD346" s="98" t="str">
        <f t="shared" ref="BD346" si="205">IF(BD345=0,"ASS",+BD344/BD345)</f>
        <v>ASS</v>
      </c>
      <c r="BE346" s="96" t="s">
        <v>713</v>
      </c>
      <c r="BF346" s="31"/>
      <c r="BG346" s="22" t="s">
        <v>780</v>
      </c>
      <c r="BH346" s="97">
        <f>VLOOKUP(B344,'1. Elenco_edifici_ED'!$A:$S,15,FALSE)</f>
        <v>16</v>
      </c>
    </row>
    <row r="347" spans="1:62" ht="3.75" customHeight="1" x14ac:dyDescent="0.25">
      <c r="A347" s="193"/>
      <c r="B347" s="155"/>
      <c r="C347" s="77"/>
      <c r="D347" s="156"/>
      <c r="E347" s="77"/>
      <c r="F347" s="77"/>
      <c r="G347" s="77"/>
      <c r="H347" s="77"/>
      <c r="I347" s="77"/>
      <c r="J347" s="77"/>
      <c r="K347" s="77"/>
      <c r="L347" s="77"/>
      <c r="M347" s="77"/>
      <c r="N347" s="77"/>
      <c r="O347" s="77"/>
      <c r="P347" s="77"/>
      <c r="Q347" s="77"/>
      <c r="R347" s="77"/>
      <c r="S347" s="77"/>
      <c r="T347" s="77"/>
      <c r="U347" s="77"/>
      <c r="V347" s="77"/>
      <c r="W347" s="77"/>
      <c r="X347" s="77"/>
      <c r="Y347" s="77"/>
      <c r="Z347" s="77"/>
      <c r="AA347" s="77"/>
      <c r="AB347" s="77"/>
      <c r="AC347" s="77"/>
      <c r="AD347" s="77"/>
      <c r="AE347" s="77"/>
      <c r="AF347" s="77"/>
      <c r="AG347" s="77"/>
      <c r="AH347" s="77"/>
      <c r="AI347" s="77"/>
      <c r="AJ347" s="77"/>
      <c r="AK347" s="77"/>
      <c r="AL347" s="77"/>
      <c r="AM347" s="77"/>
      <c r="AN347" s="77"/>
      <c r="AO347" s="77"/>
      <c r="AP347" s="77"/>
      <c r="AQ347" s="77"/>
      <c r="AR347" s="77"/>
      <c r="AS347" s="77"/>
      <c r="AT347" s="77"/>
      <c r="AU347" s="77"/>
      <c r="AV347" s="77"/>
      <c r="AW347" s="77"/>
      <c r="AX347" s="77"/>
      <c r="AY347" s="77"/>
      <c r="AZ347" s="77"/>
      <c r="BA347" s="77"/>
      <c r="BB347" s="77"/>
      <c r="BC347" s="157"/>
      <c r="BD347" s="311"/>
      <c r="BE347" s="77"/>
      <c r="BF347" s="77"/>
      <c r="BG347" s="77"/>
      <c r="BH347" s="77"/>
    </row>
    <row r="348" spans="1:62" ht="3.75" customHeight="1" x14ac:dyDescent="0.25">
      <c r="A348" s="193"/>
      <c r="B348" s="155"/>
      <c r="C348" s="77"/>
      <c r="D348" s="156"/>
      <c r="E348" s="77"/>
      <c r="F348" s="77"/>
      <c r="G348" s="77"/>
      <c r="H348" s="77"/>
      <c r="I348" s="77"/>
      <c r="J348" s="77"/>
      <c r="K348" s="77"/>
      <c r="L348" s="77"/>
      <c r="M348" s="77"/>
      <c r="N348" s="77"/>
      <c r="O348" s="77"/>
      <c r="P348" s="77"/>
      <c r="Q348" s="77"/>
      <c r="R348" s="77"/>
      <c r="S348" s="77"/>
      <c r="T348" s="77"/>
      <c r="U348" s="77"/>
      <c r="V348" s="77"/>
      <c r="W348" s="77"/>
      <c r="X348" s="77"/>
      <c r="Y348" s="77"/>
      <c r="Z348" s="77"/>
      <c r="AA348" s="77"/>
      <c r="AB348" s="77"/>
      <c r="AC348" s="77"/>
      <c r="AD348" s="77"/>
      <c r="AE348" s="77"/>
      <c r="AF348" s="77"/>
      <c r="AG348" s="77"/>
      <c r="AH348" s="77"/>
      <c r="AI348" s="77"/>
      <c r="AJ348" s="77"/>
      <c r="AK348" s="77"/>
      <c r="AL348" s="77"/>
      <c r="AM348" s="77"/>
      <c r="AN348" s="77"/>
      <c r="AO348" s="77"/>
      <c r="AP348" s="77"/>
      <c r="AQ348" s="77"/>
      <c r="AR348" s="77"/>
      <c r="AS348" s="77"/>
      <c r="AT348" s="77"/>
      <c r="AU348" s="77"/>
      <c r="AV348" s="77"/>
      <c r="AW348" s="77"/>
      <c r="AX348" s="77"/>
      <c r="AY348" s="77"/>
      <c r="AZ348" s="77"/>
      <c r="BA348" s="77"/>
      <c r="BB348" s="77"/>
      <c r="BC348" s="157"/>
      <c r="BD348" s="311"/>
      <c r="BE348" s="77"/>
      <c r="BF348" s="77"/>
      <c r="BG348" s="77"/>
      <c r="BH348" s="77"/>
    </row>
    <row r="349" spans="1:62" ht="3.75" customHeight="1" collapsed="1" thickBot="1" x14ac:dyDescent="0.3">
      <c r="A349" s="194"/>
      <c r="B349" s="77"/>
      <c r="C349" s="77"/>
      <c r="D349" s="77"/>
      <c r="E349" s="77"/>
      <c r="F349" s="77"/>
      <c r="G349" s="77"/>
      <c r="H349" s="77"/>
      <c r="I349" s="77"/>
      <c r="J349" s="77"/>
      <c r="K349" s="77"/>
      <c r="L349" s="77"/>
      <c r="M349" s="77"/>
      <c r="N349" s="77"/>
      <c r="O349" s="77"/>
      <c r="P349" s="77"/>
      <c r="Q349" s="77"/>
      <c r="R349" s="77"/>
      <c r="S349" s="77"/>
      <c r="T349" s="77"/>
      <c r="U349" s="77"/>
      <c r="V349" s="77"/>
      <c r="W349" s="77"/>
      <c r="X349" s="77"/>
      <c r="Y349" s="77"/>
      <c r="Z349" s="77"/>
      <c r="AA349" s="77"/>
      <c r="AB349" s="77"/>
      <c r="AC349" s="77"/>
      <c r="AD349" s="77"/>
      <c r="AE349" s="77"/>
      <c r="AF349" s="77"/>
      <c r="AG349" s="77"/>
      <c r="AH349" s="77"/>
      <c r="AI349" s="77"/>
      <c r="AJ349" s="77"/>
      <c r="AK349" s="77"/>
      <c r="AL349" s="77"/>
      <c r="AM349" s="77"/>
      <c r="AN349" s="77"/>
      <c r="AO349" s="77"/>
      <c r="AP349" s="77"/>
      <c r="AQ349" s="77"/>
      <c r="AR349" s="77"/>
      <c r="AS349" s="77"/>
      <c r="AT349" s="77"/>
      <c r="AU349" s="77"/>
      <c r="AV349" s="77"/>
      <c r="AW349" s="77"/>
      <c r="AX349" s="77"/>
      <c r="AY349" s="77"/>
      <c r="AZ349" s="77"/>
      <c r="BA349" s="77"/>
      <c r="BB349" s="77"/>
      <c r="BC349" s="77"/>
      <c r="BD349" s="311"/>
      <c r="BE349" s="77"/>
      <c r="BF349" s="77"/>
      <c r="BG349" s="77"/>
      <c r="BH349" s="77"/>
    </row>
    <row r="350" spans="1:62" ht="60.75" thickBot="1" x14ac:dyDescent="0.3">
      <c r="A350" s="404" t="str">
        <f t="shared" ref="A350" si="206">CONCATENATE("IE_",RIGHT(B350,4),"_",D352)</f>
        <v>IE_B150_</v>
      </c>
      <c r="B350" s="407" t="str">
        <f t="shared" ref="B350" si="207">+B344</f>
        <v>PE_B150</v>
      </c>
      <c r="C350" s="22" t="s">
        <v>270</v>
      </c>
      <c r="D350" s="31"/>
      <c r="E350" s="22" t="s">
        <v>554</v>
      </c>
      <c r="F350" s="97" t="s">
        <v>467</v>
      </c>
      <c r="G350" s="109" t="s">
        <v>563</v>
      </c>
      <c r="H350" s="32"/>
      <c r="I350" s="22" t="s">
        <v>564</v>
      </c>
      <c r="J350" s="31"/>
      <c r="K350" s="22" t="s">
        <v>556</v>
      </c>
      <c r="L350" s="25"/>
      <c r="M350" s="109" t="s">
        <v>557</v>
      </c>
      <c r="N350" s="25"/>
      <c r="O350" s="22" t="s">
        <v>680</v>
      </c>
      <c r="P350" s="31"/>
      <c r="Q350" s="22" t="s">
        <v>682</v>
      </c>
      <c r="R350" s="31"/>
      <c r="S350" s="22" t="s">
        <v>684</v>
      </c>
      <c r="T350" s="31"/>
      <c r="U350" s="108" t="s">
        <v>558</v>
      </c>
      <c r="V350" s="28"/>
      <c r="W350" s="109" t="s">
        <v>687</v>
      </c>
      <c r="X350" s="31"/>
      <c r="Y350" s="108" t="s">
        <v>559</v>
      </c>
      <c r="Z350" s="28"/>
      <c r="AA350" s="109" t="s">
        <v>575</v>
      </c>
      <c r="AB350" s="25"/>
      <c r="AC350" s="106" t="s">
        <v>690</v>
      </c>
      <c r="AD350" s="28"/>
      <c r="AE350" s="22" t="s">
        <v>1176</v>
      </c>
      <c r="AF350" s="31"/>
      <c r="AG350" s="29" t="s">
        <v>694</v>
      </c>
      <c r="AH350" s="101"/>
      <c r="AI350" s="22" t="s">
        <v>697</v>
      </c>
      <c r="AJ350" s="31"/>
      <c r="AK350" s="22" t="s">
        <v>700</v>
      </c>
      <c r="AL350" s="31"/>
      <c r="AM350" s="22" t="s">
        <v>703</v>
      </c>
      <c r="AN350" s="31"/>
      <c r="AO350" s="154"/>
      <c r="AP350" s="158" t="s">
        <v>720</v>
      </c>
      <c r="AQ350" s="158" t="s">
        <v>721</v>
      </c>
      <c r="AR350" s="158" t="s">
        <v>722</v>
      </c>
      <c r="AS350" s="159" t="s">
        <v>723</v>
      </c>
      <c r="AT350" s="234"/>
      <c r="AU350" s="158" t="s">
        <v>720</v>
      </c>
      <c r="AV350" s="158" t="s">
        <v>721</v>
      </c>
      <c r="AW350" s="158" t="s">
        <v>722</v>
      </c>
      <c r="AX350" s="159" t="s">
        <v>723</v>
      </c>
      <c r="AY350" s="22" t="s">
        <v>561</v>
      </c>
      <c r="AZ350" s="31"/>
      <c r="BA350" s="22" t="s">
        <v>1492</v>
      </c>
      <c r="BB350" s="31"/>
      <c r="BC350" s="22" t="s">
        <v>562</v>
      </c>
      <c r="BD350" s="98">
        <f t="shared" ref="BD350" si="208">+AD351+AD352+AF350+AF351+AV352+AX352+AZ351+AZ350+BB350+BB351+BB352</f>
        <v>0</v>
      </c>
      <c r="BE350" s="96" t="s">
        <v>712</v>
      </c>
      <c r="BF350" s="25"/>
      <c r="BG350" s="106" t="s">
        <v>714</v>
      </c>
      <c r="BH350" s="25"/>
      <c r="BI350" s="22" t="s">
        <v>672</v>
      </c>
      <c r="BJ350" s="97">
        <f>+J351</f>
        <v>0</v>
      </c>
    </row>
    <row r="351" spans="1:62" ht="60.75" thickBot="1" x14ac:dyDescent="0.3">
      <c r="A351" s="405"/>
      <c r="B351" s="408"/>
      <c r="C351" s="22" t="s">
        <v>271</v>
      </c>
      <c r="D351" s="31"/>
      <c r="E351" s="22" t="s">
        <v>443</v>
      </c>
      <c r="F351" s="25"/>
      <c r="G351" s="109" t="s">
        <v>570</v>
      </c>
      <c r="H351" s="32"/>
      <c r="I351" s="22" t="s">
        <v>672</v>
      </c>
      <c r="J351" s="31"/>
      <c r="K351" s="22" t="s">
        <v>565</v>
      </c>
      <c r="L351" s="25"/>
      <c r="M351" s="109" t="s">
        <v>678</v>
      </c>
      <c r="N351" s="25"/>
      <c r="O351" s="22" t="s">
        <v>681</v>
      </c>
      <c r="P351" s="31"/>
      <c r="Q351" s="22" t="s">
        <v>683</v>
      </c>
      <c r="R351" s="31"/>
      <c r="S351" s="109" t="s">
        <v>576</v>
      </c>
      <c r="T351" s="25"/>
      <c r="U351" s="108" t="s">
        <v>685</v>
      </c>
      <c r="V351" s="101"/>
      <c r="W351" s="109" t="s">
        <v>573</v>
      </c>
      <c r="X351" s="25"/>
      <c r="Y351" s="108" t="s">
        <v>567</v>
      </c>
      <c r="Z351" s="28"/>
      <c r="AA351" s="109" t="s">
        <v>577</v>
      </c>
      <c r="AB351" s="25"/>
      <c r="AC351" s="29" t="s">
        <v>1174</v>
      </c>
      <c r="AD351" s="101"/>
      <c r="AE351" s="22" t="s">
        <v>1177</v>
      </c>
      <c r="AF351" s="31"/>
      <c r="AG351" s="29" t="s">
        <v>695</v>
      </c>
      <c r="AH351" s="101"/>
      <c r="AI351" s="22" t="s">
        <v>698</v>
      </c>
      <c r="AJ351" s="31"/>
      <c r="AK351" s="22" t="s">
        <v>701</v>
      </c>
      <c r="AL351" s="31"/>
      <c r="AM351" s="22" t="s">
        <v>704</v>
      </c>
      <c r="AN351" s="31"/>
      <c r="AO351" s="129" t="s">
        <v>1490</v>
      </c>
      <c r="AP351" s="101"/>
      <c r="AQ351" s="101"/>
      <c r="AR351" s="101"/>
      <c r="AS351" s="31"/>
      <c r="AT351" s="129" t="s">
        <v>725</v>
      </c>
      <c r="AU351" s="101"/>
      <c r="AV351" s="101"/>
      <c r="AW351" s="101"/>
      <c r="AX351" s="31"/>
      <c r="AY351" s="22" t="s">
        <v>569</v>
      </c>
      <c r="AZ351" s="31"/>
      <c r="BA351" s="22" t="s">
        <v>1493</v>
      </c>
      <c r="BB351" s="31"/>
      <c r="BC351" s="22" t="s">
        <v>264</v>
      </c>
      <c r="BD351" s="35"/>
      <c r="BE351" s="96" t="s">
        <v>1031</v>
      </c>
      <c r="BF351" s="31"/>
      <c r="BG351" s="22" t="s">
        <v>779</v>
      </c>
      <c r="BH351" s="97">
        <f t="shared" si="192"/>
        <v>57</v>
      </c>
    </row>
    <row r="352" spans="1:62" ht="45.75" thickBot="1" x14ac:dyDescent="0.3">
      <c r="A352" s="406"/>
      <c r="B352" s="409"/>
      <c r="C352" s="22" t="s">
        <v>775</v>
      </c>
      <c r="D352" s="310"/>
      <c r="E352" s="22" t="s">
        <v>555</v>
      </c>
      <c r="F352" s="31"/>
      <c r="G352" s="109" t="s">
        <v>322</v>
      </c>
      <c r="H352" s="307"/>
      <c r="I352" s="209" t="s">
        <v>571</v>
      </c>
      <c r="J352" s="210"/>
      <c r="K352" s="22" t="s">
        <v>572</v>
      </c>
      <c r="L352" s="25"/>
      <c r="M352" s="109" t="s">
        <v>679</v>
      </c>
      <c r="N352" s="31"/>
      <c r="O352" s="109" t="s">
        <v>464</v>
      </c>
      <c r="P352" s="25"/>
      <c r="Q352" s="109" t="s">
        <v>677</v>
      </c>
      <c r="R352" s="25"/>
      <c r="S352" s="22" t="s">
        <v>686</v>
      </c>
      <c r="T352" s="31"/>
      <c r="U352" s="108" t="s">
        <v>566</v>
      </c>
      <c r="V352" s="28"/>
      <c r="W352" s="109" t="s">
        <v>688</v>
      </c>
      <c r="X352" s="31"/>
      <c r="Y352" s="108" t="s">
        <v>574</v>
      </c>
      <c r="Z352" s="28"/>
      <c r="AA352" s="109" t="s">
        <v>689</v>
      </c>
      <c r="AB352" s="31"/>
      <c r="AC352" s="29" t="s">
        <v>1175</v>
      </c>
      <c r="AD352" s="101"/>
      <c r="AE352" s="126"/>
      <c r="AF352" s="127"/>
      <c r="AG352" s="29" t="s">
        <v>696</v>
      </c>
      <c r="AH352" s="101"/>
      <c r="AI352" s="22" t="s">
        <v>699</v>
      </c>
      <c r="AJ352" s="31"/>
      <c r="AK352" s="22" t="s">
        <v>702</v>
      </c>
      <c r="AL352" s="31"/>
      <c r="AM352" s="22" t="s">
        <v>705</v>
      </c>
      <c r="AN352" s="31"/>
      <c r="AO352" s="129" t="s">
        <v>1491</v>
      </c>
      <c r="AP352" s="101"/>
      <c r="AQ352" s="101"/>
      <c r="AR352" s="101"/>
      <c r="AS352" s="31"/>
      <c r="AT352" s="126"/>
      <c r="AU352" s="22" t="s">
        <v>560</v>
      </c>
      <c r="AV352" s="31"/>
      <c r="AW352" s="22" t="s">
        <v>568</v>
      </c>
      <c r="AX352" s="31"/>
      <c r="AY352" s="96"/>
      <c r="AZ352" s="107"/>
      <c r="BA352" s="22" t="s">
        <v>1494</v>
      </c>
      <c r="BB352" s="31"/>
      <c r="BC352" s="128" t="s">
        <v>706</v>
      </c>
      <c r="BD352" s="98" t="str">
        <f t="shared" ref="BD352" si="209">IF(BD351=0,"ASS",+BD350/BD351)</f>
        <v>ASS</v>
      </c>
      <c r="BE352" s="96" t="s">
        <v>713</v>
      </c>
      <c r="BF352" s="31"/>
      <c r="BG352" s="22" t="s">
        <v>780</v>
      </c>
      <c r="BH352" s="97">
        <f>VLOOKUP(B350,'1. Elenco_edifici_ED'!$A:$S,15,FALSE)</f>
        <v>16</v>
      </c>
    </row>
    <row r="353" spans="1:62" ht="3.75" customHeight="1" x14ac:dyDescent="0.25">
      <c r="A353" s="193"/>
      <c r="B353" s="155"/>
      <c r="C353" s="77"/>
      <c r="D353" s="156"/>
      <c r="E353" s="77"/>
      <c r="F353" s="77"/>
      <c r="G353" s="77"/>
      <c r="H353" s="77"/>
      <c r="I353" s="77"/>
      <c r="J353" s="77"/>
      <c r="K353" s="77"/>
      <c r="L353" s="77"/>
      <c r="M353" s="77"/>
      <c r="N353" s="77"/>
      <c r="O353" s="77"/>
      <c r="P353" s="77"/>
      <c r="Q353" s="77"/>
      <c r="R353" s="77"/>
      <c r="S353" s="77"/>
      <c r="T353" s="77"/>
      <c r="U353" s="77"/>
      <c r="V353" s="77"/>
      <c r="W353" s="77"/>
      <c r="X353" s="77"/>
      <c r="Y353" s="77"/>
      <c r="Z353" s="77"/>
      <c r="AA353" s="77"/>
      <c r="AB353" s="77"/>
      <c r="AC353" s="77"/>
      <c r="AD353" s="77"/>
      <c r="AE353" s="77"/>
      <c r="AF353" s="77"/>
      <c r="AG353" s="77"/>
      <c r="AH353" s="77"/>
      <c r="AI353" s="77"/>
      <c r="AJ353" s="77"/>
      <c r="AK353" s="77"/>
      <c r="AL353" s="77"/>
      <c r="AM353" s="77"/>
      <c r="AN353" s="77"/>
      <c r="AO353" s="77"/>
      <c r="AP353" s="77"/>
      <c r="AQ353" s="77"/>
      <c r="AR353" s="77"/>
      <c r="AS353" s="77"/>
      <c r="AT353" s="77"/>
      <c r="AU353" s="77"/>
      <c r="AV353" s="77"/>
      <c r="AW353" s="77"/>
      <c r="AX353" s="77"/>
      <c r="AY353" s="77"/>
      <c r="AZ353" s="77"/>
      <c r="BA353" s="77"/>
      <c r="BB353" s="77"/>
      <c r="BC353" s="157"/>
      <c r="BD353" s="311"/>
      <c r="BE353" s="77"/>
      <c r="BF353" s="77"/>
      <c r="BG353" s="77"/>
      <c r="BH353" s="77"/>
    </row>
    <row r="354" spans="1:62" ht="3.75" customHeight="1" x14ac:dyDescent="0.25">
      <c r="A354" s="193"/>
      <c r="B354" s="155"/>
      <c r="C354" s="77"/>
      <c r="D354" s="156"/>
      <c r="E354" s="77"/>
      <c r="F354" s="77"/>
      <c r="G354" s="77"/>
      <c r="H354" s="77"/>
      <c r="I354" s="77"/>
      <c r="J354" s="77"/>
      <c r="K354" s="77"/>
      <c r="L354" s="77"/>
      <c r="M354" s="77"/>
      <c r="N354" s="77"/>
      <c r="O354" s="77"/>
      <c r="P354" s="77"/>
      <c r="Q354" s="77"/>
      <c r="R354" s="77"/>
      <c r="S354" s="77"/>
      <c r="T354" s="77"/>
      <c r="U354" s="77"/>
      <c r="V354" s="77"/>
      <c r="W354" s="77"/>
      <c r="X354" s="77"/>
      <c r="Y354" s="77"/>
      <c r="Z354" s="77"/>
      <c r="AA354" s="77"/>
      <c r="AB354" s="77"/>
      <c r="AC354" s="77"/>
      <c r="AD354" s="77"/>
      <c r="AE354" s="77"/>
      <c r="AF354" s="77"/>
      <c r="AG354" s="77"/>
      <c r="AH354" s="77"/>
      <c r="AI354" s="77"/>
      <c r="AJ354" s="77"/>
      <c r="AK354" s="77"/>
      <c r="AL354" s="77"/>
      <c r="AM354" s="77"/>
      <c r="AN354" s="77"/>
      <c r="AO354" s="77"/>
      <c r="AP354" s="77"/>
      <c r="AQ354" s="77"/>
      <c r="AR354" s="77"/>
      <c r="AS354" s="77"/>
      <c r="AT354" s="77"/>
      <c r="AU354" s="77"/>
      <c r="AV354" s="77"/>
      <c r="AW354" s="77"/>
      <c r="AX354" s="77"/>
      <c r="AY354" s="77"/>
      <c r="AZ354" s="77"/>
      <c r="BA354" s="77"/>
      <c r="BB354" s="77"/>
      <c r="BC354" s="157"/>
      <c r="BD354" s="311"/>
      <c r="BE354" s="77"/>
      <c r="BF354" s="77"/>
      <c r="BG354" s="77"/>
      <c r="BH354" s="77"/>
    </row>
    <row r="355" spans="1:62" ht="3.75" customHeight="1" collapsed="1" thickBot="1" x14ac:dyDescent="0.3">
      <c r="A355" s="194"/>
      <c r="B355" s="77"/>
      <c r="C355" s="77"/>
      <c r="D355" s="77"/>
      <c r="E355" s="77"/>
      <c r="F355" s="77"/>
      <c r="G355" s="77"/>
      <c r="H355" s="77"/>
      <c r="I355" s="77"/>
      <c r="J355" s="77"/>
      <c r="K355" s="77"/>
      <c r="L355" s="77"/>
      <c r="M355" s="77"/>
      <c r="N355" s="77"/>
      <c r="O355" s="77"/>
      <c r="P355" s="77"/>
      <c r="Q355" s="77"/>
      <c r="R355" s="77"/>
      <c r="S355" s="77"/>
      <c r="T355" s="77"/>
      <c r="U355" s="77"/>
      <c r="V355" s="77"/>
      <c r="W355" s="77"/>
      <c r="X355" s="77"/>
      <c r="Y355" s="77"/>
      <c r="Z355" s="77"/>
      <c r="AA355" s="77"/>
      <c r="AB355" s="77"/>
      <c r="AC355" s="77"/>
      <c r="AD355" s="77"/>
      <c r="AE355" s="77"/>
      <c r="AF355" s="77"/>
      <c r="AG355" s="77"/>
      <c r="AH355" s="77"/>
      <c r="AI355" s="77"/>
      <c r="AJ355" s="77"/>
      <c r="AK355" s="77"/>
      <c r="AL355" s="77"/>
      <c r="AM355" s="77"/>
      <c r="AN355" s="77"/>
      <c r="AO355" s="77"/>
      <c r="AP355" s="77"/>
      <c r="AQ355" s="77"/>
      <c r="AR355" s="77"/>
      <c r="AS355" s="77"/>
      <c r="AT355" s="77"/>
      <c r="AU355" s="77"/>
      <c r="AV355" s="77"/>
      <c r="AW355" s="77"/>
      <c r="AX355" s="77"/>
      <c r="AY355" s="77"/>
      <c r="AZ355" s="77"/>
      <c r="BA355" s="77"/>
      <c r="BB355" s="77"/>
      <c r="BC355" s="77"/>
      <c r="BD355" s="311"/>
      <c r="BE355" s="77"/>
      <c r="BF355" s="77"/>
      <c r="BG355" s="77"/>
      <c r="BH355" s="77"/>
    </row>
    <row r="356" spans="1:62" ht="60.75" thickBot="1" x14ac:dyDescent="0.3">
      <c r="A356" s="404" t="str">
        <f t="shared" ref="A356" si="210">CONCATENATE("IE_",RIGHT(B356,4),"_",D358)</f>
        <v>IE_B150_</v>
      </c>
      <c r="B356" s="407" t="str">
        <f t="shared" ref="B356" si="211">+B350</f>
        <v>PE_B150</v>
      </c>
      <c r="C356" s="22" t="s">
        <v>270</v>
      </c>
      <c r="D356" s="31"/>
      <c r="E356" s="22" t="s">
        <v>554</v>
      </c>
      <c r="F356" s="97" t="s">
        <v>467</v>
      </c>
      <c r="G356" s="109" t="s">
        <v>563</v>
      </c>
      <c r="H356" s="32"/>
      <c r="I356" s="22" t="s">
        <v>564</v>
      </c>
      <c r="J356" s="31"/>
      <c r="K356" s="22" t="s">
        <v>556</v>
      </c>
      <c r="L356" s="25"/>
      <c r="M356" s="109" t="s">
        <v>557</v>
      </c>
      <c r="N356" s="25"/>
      <c r="O356" s="22" t="s">
        <v>680</v>
      </c>
      <c r="P356" s="31"/>
      <c r="Q356" s="22" t="s">
        <v>682</v>
      </c>
      <c r="R356" s="31"/>
      <c r="S356" s="22" t="s">
        <v>684</v>
      </c>
      <c r="T356" s="31"/>
      <c r="U356" s="108" t="s">
        <v>558</v>
      </c>
      <c r="V356" s="28"/>
      <c r="W356" s="109" t="s">
        <v>687</v>
      </c>
      <c r="X356" s="31"/>
      <c r="Y356" s="108" t="s">
        <v>559</v>
      </c>
      <c r="Z356" s="28"/>
      <c r="AA356" s="109" t="s">
        <v>575</v>
      </c>
      <c r="AB356" s="25"/>
      <c r="AC356" s="106" t="s">
        <v>690</v>
      </c>
      <c r="AD356" s="28"/>
      <c r="AE356" s="22" t="s">
        <v>1176</v>
      </c>
      <c r="AF356" s="31"/>
      <c r="AG356" s="29" t="s">
        <v>694</v>
      </c>
      <c r="AH356" s="101"/>
      <c r="AI356" s="22" t="s">
        <v>697</v>
      </c>
      <c r="AJ356" s="31"/>
      <c r="AK356" s="22" t="s">
        <v>700</v>
      </c>
      <c r="AL356" s="31"/>
      <c r="AM356" s="22" t="s">
        <v>703</v>
      </c>
      <c r="AN356" s="31"/>
      <c r="AO356" s="154"/>
      <c r="AP356" s="158" t="s">
        <v>720</v>
      </c>
      <c r="AQ356" s="158" t="s">
        <v>721</v>
      </c>
      <c r="AR356" s="158" t="s">
        <v>722</v>
      </c>
      <c r="AS356" s="159" t="s">
        <v>723</v>
      </c>
      <c r="AT356" s="234"/>
      <c r="AU356" s="158" t="s">
        <v>720</v>
      </c>
      <c r="AV356" s="158" t="s">
        <v>721</v>
      </c>
      <c r="AW356" s="158" t="s">
        <v>722</v>
      </c>
      <c r="AX356" s="159" t="s">
        <v>723</v>
      </c>
      <c r="AY356" s="22" t="s">
        <v>561</v>
      </c>
      <c r="AZ356" s="31"/>
      <c r="BA356" s="22" t="s">
        <v>1492</v>
      </c>
      <c r="BB356" s="31"/>
      <c r="BC356" s="22" t="s">
        <v>562</v>
      </c>
      <c r="BD356" s="98">
        <f t="shared" ref="BD356" si="212">+AD357+AD358+AF356+AF357+AV358+AX358+AZ357+AZ356+BB356+BB357+BB358</f>
        <v>0</v>
      </c>
      <c r="BE356" s="96" t="s">
        <v>712</v>
      </c>
      <c r="BF356" s="25"/>
      <c r="BG356" s="106" t="s">
        <v>714</v>
      </c>
      <c r="BH356" s="25"/>
      <c r="BI356" s="22" t="s">
        <v>672</v>
      </c>
      <c r="BJ356" s="97">
        <f>+J357</f>
        <v>0</v>
      </c>
    </row>
    <row r="357" spans="1:62" ht="60.75" thickBot="1" x14ac:dyDescent="0.3">
      <c r="A357" s="405"/>
      <c r="B357" s="408"/>
      <c r="C357" s="22" t="s">
        <v>271</v>
      </c>
      <c r="D357" s="31"/>
      <c r="E357" s="22" t="s">
        <v>443</v>
      </c>
      <c r="F357" s="25"/>
      <c r="G357" s="109" t="s">
        <v>570</v>
      </c>
      <c r="H357" s="32"/>
      <c r="I357" s="22" t="s">
        <v>672</v>
      </c>
      <c r="J357" s="31"/>
      <c r="K357" s="22" t="s">
        <v>565</v>
      </c>
      <c r="L357" s="25"/>
      <c r="M357" s="109" t="s">
        <v>678</v>
      </c>
      <c r="N357" s="25"/>
      <c r="O357" s="22" t="s">
        <v>681</v>
      </c>
      <c r="P357" s="31"/>
      <c r="Q357" s="22" t="s">
        <v>683</v>
      </c>
      <c r="R357" s="31"/>
      <c r="S357" s="109" t="s">
        <v>576</v>
      </c>
      <c r="T357" s="25"/>
      <c r="U357" s="108" t="s">
        <v>685</v>
      </c>
      <c r="V357" s="101"/>
      <c r="W357" s="109" t="s">
        <v>573</v>
      </c>
      <c r="X357" s="25"/>
      <c r="Y357" s="108" t="s">
        <v>567</v>
      </c>
      <c r="Z357" s="28"/>
      <c r="AA357" s="109" t="s">
        <v>577</v>
      </c>
      <c r="AB357" s="25"/>
      <c r="AC357" s="29" t="s">
        <v>1174</v>
      </c>
      <c r="AD357" s="101"/>
      <c r="AE357" s="22" t="s">
        <v>1177</v>
      </c>
      <c r="AF357" s="31"/>
      <c r="AG357" s="29" t="s">
        <v>695</v>
      </c>
      <c r="AH357" s="101"/>
      <c r="AI357" s="22" t="s">
        <v>698</v>
      </c>
      <c r="AJ357" s="31"/>
      <c r="AK357" s="22" t="s">
        <v>701</v>
      </c>
      <c r="AL357" s="31"/>
      <c r="AM357" s="22" t="s">
        <v>704</v>
      </c>
      <c r="AN357" s="31"/>
      <c r="AO357" s="129" t="s">
        <v>1490</v>
      </c>
      <c r="AP357" s="101"/>
      <c r="AQ357" s="101"/>
      <c r="AR357" s="101"/>
      <c r="AS357" s="31"/>
      <c r="AT357" s="129" t="s">
        <v>725</v>
      </c>
      <c r="AU357" s="101"/>
      <c r="AV357" s="101"/>
      <c r="AW357" s="101"/>
      <c r="AX357" s="31"/>
      <c r="AY357" s="22" t="s">
        <v>569</v>
      </c>
      <c r="AZ357" s="31"/>
      <c r="BA357" s="22" t="s">
        <v>1493</v>
      </c>
      <c r="BB357" s="31"/>
      <c r="BC357" s="22" t="s">
        <v>264</v>
      </c>
      <c r="BD357" s="35"/>
      <c r="BE357" s="96" t="s">
        <v>1031</v>
      </c>
      <c r="BF357" s="31"/>
      <c r="BG357" s="22" t="s">
        <v>779</v>
      </c>
      <c r="BH357" s="97">
        <f t="shared" si="192"/>
        <v>58</v>
      </c>
    </row>
    <row r="358" spans="1:62" ht="45.75" thickBot="1" x14ac:dyDescent="0.3">
      <c r="A358" s="406"/>
      <c r="B358" s="409"/>
      <c r="C358" s="22" t="s">
        <v>775</v>
      </c>
      <c r="D358" s="310"/>
      <c r="E358" s="22" t="s">
        <v>555</v>
      </c>
      <c r="F358" s="31"/>
      <c r="G358" s="109" t="s">
        <v>322</v>
      </c>
      <c r="H358" s="307"/>
      <c r="I358" s="209" t="s">
        <v>571</v>
      </c>
      <c r="J358" s="210"/>
      <c r="K358" s="22" t="s">
        <v>572</v>
      </c>
      <c r="L358" s="25"/>
      <c r="M358" s="109" t="s">
        <v>679</v>
      </c>
      <c r="N358" s="31"/>
      <c r="O358" s="109" t="s">
        <v>464</v>
      </c>
      <c r="P358" s="25"/>
      <c r="Q358" s="109" t="s">
        <v>677</v>
      </c>
      <c r="R358" s="25"/>
      <c r="S358" s="22" t="s">
        <v>686</v>
      </c>
      <c r="T358" s="31"/>
      <c r="U358" s="108" t="s">
        <v>566</v>
      </c>
      <c r="V358" s="28"/>
      <c r="W358" s="109" t="s">
        <v>688</v>
      </c>
      <c r="X358" s="31"/>
      <c r="Y358" s="108" t="s">
        <v>574</v>
      </c>
      <c r="Z358" s="28"/>
      <c r="AA358" s="109" t="s">
        <v>689</v>
      </c>
      <c r="AB358" s="31"/>
      <c r="AC358" s="29" t="s">
        <v>1175</v>
      </c>
      <c r="AD358" s="101"/>
      <c r="AE358" s="126"/>
      <c r="AF358" s="127"/>
      <c r="AG358" s="29" t="s">
        <v>696</v>
      </c>
      <c r="AH358" s="101"/>
      <c r="AI358" s="22" t="s">
        <v>699</v>
      </c>
      <c r="AJ358" s="31"/>
      <c r="AK358" s="22" t="s">
        <v>702</v>
      </c>
      <c r="AL358" s="31"/>
      <c r="AM358" s="22" t="s">
        <v>705</v>
      </c>
      <c r="AN358" s="31"/>
      <c r="AO358" s="129" t="s">
        <v>1491</v>
      </c>
      <c r="AP358" s="101"/>
      <c r="AQ358" s="101"/>
      <c r="AR358" s="101"/>
      <c r="AS358" s="31"/>
      <c r="AT358" s="126"/>
      <c r="AU358" s="22" t="s">
        <v>560</v>
      </c>
      <c r="AV358" s="31"/>
      <c r="AW358" s="22" t="s">
        <v>568</v>
      </c>
      <c r="AX358" s="31"/>
      <c r="AY358" s="96"/>
      <c r="AZ358" s="107"/>
      <c r="BA358" s="22" t="s">
        <v>1494</v>
      </c>
      <c r="BB358" s="31"/>
      <c r="BC358" s="128" t="s">
        <v>706</v>
      </c>
      <c r="BD358" s="98" t="str">
        <f t="shared" ref="BD358" si="213">IF(BD357=0,"ASS",+BD356/BD357)</f>
        <v>ASS</v>
      </c>
      <c r="BE358" s="96" t="s">
        <v>713</v>
      </c>
      <c r="BF358" s="31"/>
      <c r="BG358" s="22" t="s">
        <v>780</v>
      </c>
      <c r="BH358" s="97">
        <f>VLOOKUP(B356,'1. Elenco_edifici_ED'!$A:$S,15,FALSE)</f>
        <v>16</v>
      </c>
    </row>
    <row r="359" spans="1:62" ht="3.75" customHeight="1" x14ac:dyDescent="0.25">
      <c r="A359" s="193"/>
      <c r="B359" s="155"/>
      <c r="C359" s="77"/>
      <c r="D359" s="156"/>
      <c r="E359" s="77"/>
      <c r="F359" s="77"/>
      <c r="G359" s="77"/>
      <c r="H359" s="77"/>
      <c r="I359" s="77"/>
      <c r="J359" s="77"/>
      <c r="K359" s="77"/>
      <c r="L359" s="77"/>
      <c r="M359" s="77"/>
      <c r="N359" s="77"/>
      <c r="O359" s="77"/>
      <c r="P359" s="77"/>
      <c r="Q359" s="77"/>
      <c r="R359" s="77"/>
      <c r="S359" s="77"/>
      <c r="T359" s="77"/>
      <c r="U359" s="77"/>
      <c r="V359" s="77"/>
      <c r="W359" s="77"/>
      <c r="X359" s="77"/>
      <c r="Y359" s="77"/>
      <c r="Z359" s="77"/>
      <c r="AA359" s="77"/>
      <c r="AB359" s="77"/>
      <c r="AC359" s="77"/>
      <c r="AD359" s="77"/>
      <c r="AE359" s="77"/>
      <c r="AF359" s="77"/>
      <c r="AG359" s="77"/>
      <c r="AH359" s="77"/>
      <c r="AI359" s="77"/>
      <c r="AJ359" s="77"/>
      <c r="AK359" s="77"/>
      <c r="AL359" s="77"/>
      <c r="AM359" s="77"/>
      <c r="AN359" s="77"/>
      <c r="AO359" s="77"/>
      <c r="AP359" s="77"/>
      <c r="AQ359" s="77"/>
      <c r="AR359" s="77"/>
      <c r="AS359" s="77"/>
      <c r="AT359" s="77"/>
      <c r="AU359" s="77"/>
      <c r="AV359" s="77"/>
      <c r="AW359" s="77"/>
      <c r="AX359" s="77"/>
      <c r="AY359" s="77"/>
      <c r="AZ359" s="77"/>
      <c r="BA359" s="77"/>
      <c r="BB359" s="77"/>
      <c r="BC359" s="157"/>
      <c r="BD359" s="311"/>
      <c r="BE359" s="77"/>
      <c r="BF359" s="77"/>
      <c r="BG359" s="77"/>
      <c r="BH359" s="77"/>
    </row>
    <row r="360" spans="1:62" ht="3.75" customHeight="1" x14ac:dyDescent="0.25">
      <c r="A360" s="193"/>
      <c r="B360" s="155"/>
      <c r="C360" s="77"/>
      <c r="D360" s="156"/>
      <c r="E360" s="77"/>
      <c r="F360" s="77"/>
      <c r="G360" s="77"/>
      <c r="H360" s="77"/>
      <c r="I360" s="77"/>
      <c r="J360" s="77"/>
      <c r="K360" s="77"/>
      <c r="L360" s="77"/>
      <c r="M360" s="77"/>
      <c r="N360" s="77"/>
      <c r="O360" s="77"/>
      <c r="P360" s="77"/>
      <c r="Q360" s="77"/>
      <c r="R360" s="77"/>
      <c r="S360" s="77"/>
      <c r="T360" s="77"/>
      <c r="U360" s="77"/>
      <c r="V360" s="77"/>
      <c r="W360" s="77"/>
      <c r="X360" s="77"/>
      <c r="Y360" s="77"/>
      <c r="Z360" s="77"/>
      <c r="AA360" s="77"/>
      <c r="AB360" s="77"/>
      <c r="AC360" s="77"/>
      <c r="AD360" s="77"/>
      <c r="AE360" s="77"/>
      <c r="AF360" s="77"/>
      <c r="AG360" s="77"/>
      <c r="AH360" s="77"/>
      <c r="AI360" s="77"/>
      <c r="AJ360" s="77"/>
      <c r="AK360" s="77"/>
      <c r="AL360" s="77"/>
      <c r="AM360" s="77"/>
      <c r="AN360" s="77"/>
      <c r="AO360" s="77"/>
      <c r="AP360" s="77"/>
      <c r="AQ360" s="77"/>
      <c r="AR360" s="77"/>
      <c r="AS360" s="77"/>
      <c r="AT360" s="77"/>
      <c r="AU360" s="77"/>
      <c r="AV360" s="77"/>
      <c r="AW360" s="77"/>
      <c r="AX360" s="77"/>
      <c r="AY360" s="77"/>
      <c r="AZ360" s="77"/>
      <c r="BA360" s="77"/>
      <c r="BB360" s="77"/>
      <c r="BC360" s="157"/>
      <c r="BD360" s="311"/>
      <c r="BE360" s="77"/>
      <c r="BF360" s="77"/>
      <c r="BG360" s="77"/>
      <c r="BH360" s="77"/>
    </row>
    <row r="361" spans="1:62" ht="3.75" customHeight="1" collapsed="1" thickBot="1" x14ac:dyDescent="0.3">
      <c r="A361" s="194"/>
      <c r="B361" s="77"/>
      <c r="C361" s="77"/>
      <c r="D361" s="77"/>
      <c r="E361" s="77"/>
      <c r="F361" s="77"/>
      <c r="G361" s="77"/>
      <c r="H361" s="77"/>
      <c r="I361" s="77"/>
      <c r="J361" s="77"/>
      <c r="K361" s="77"/>
      <c r="L361" s="77"/>
      <c r="M361" s="77"/>
      <c r="N361" s="77"/>
      <c r="O361" s="77"/>
      <c r="P361" s="77"/>
      <c r="Q361" s="77"/>
      <c r="R361" s="77"/>
      <c r="S361" s="77"/>
      <c r="T361" s="77"/>
      <c r="U361" s="77"/>
      <c r="V361" s="77"/>
      <c r="W361" s="77"/>
      <c r="X361" s="77"/>
      <c r="Y361" s="77"/>
      <c r="Z361" s="77"/>
      <c r="AA361" s="77"/>
      <c r="AB361" s="77"/>
      <c r="AC361" s="77"/>
      <c r="AD361" s="77"/>
      <c r="AE361" s="77"/>
      <c r="AF361" s="77"/>
      <c r="AG361" s="77"/>
      <c r="AH361" s="77"/>
      <c r="AI361" s="77"/>
      <c r="AJ361" s="77"/>
      <c r="AK361" s="77"/>
      <c r="AL361" s="77"/>
      <c r="AM361" s="77"/>
      <c r="AN361" s="77"/>
      <c r="AO361" s="77"/>
      <c r="AP361" s="77"/>
      <c r="AQ361" s="77"/>
      <c r="AR361" s="77"/>
      <c r="AS361" s="77"/>
      <c r="AT361" s="77"/>
      <c r="AU361" s="77"/>
      <c r="AV361" s="77"/>
      <c r="AW361" s="77"/>
      <c r="AX361" s="77"/>
      <c r="AY361" s="77"/>
      <c r="AZ361" s="77"/>
      <c r="BA361" s="77"/>
      <c r="BB361" s="77"/>
      <c r="BC361" s="77"/>
      <c r="BD361" s="311"/>
      <c r="BE361" s="77"/>
      <c r="BF361" s="77"/>
      <c r="BG361" s="77"/>
      <c r="BH361" s="77"/>
    </row>
    <row r="362" spans="1:62" ht="60.75" thickBot="1" x14ac:dyDescent="0.3">
      <c r="A362" s="404" t="str">
        <f t="shared" ref="A362" si="214">CONCATENATE("IE_",RIGHT(B362,4),"_",D364)</f>
        <v>IE_B150_</v>
      </c>
      <c r="B362" s="407" t="str">
        <f t="shared" ref="B362" si="215">+B356</f>
        <v>PE_B150</v>
      </c>
      <c r="C362" s="22" t="s">
        <v>270</v>
      </c>
      <c r="D362" s="31"/>
      <c r="E362" s="22" t="s">
        <v>554</v>
      </c>
      <c r="F362" s="97" t="s">
        <v>467</v>
      </c>
      <c r="G362" s="109" t="s">
        <v>563</v>
      </c>
      <c r="H362" s="32"/>
      <c r="I362" s="22" t="s">
        <v>564</v>
      </c>
      <c r="J362" s="31"/>
      <c r="K362" s="22" t="s">
        <v>556</v>
      </c>
      <c r="L362" s="25"/>
      <c r="M362" s="109" t="s">
        <v>557</v>
      </c>
      <c r="N362" s="25"/>
      <c r="O362" s="22" t="s">
        <v>680</v>
      </c>
      <c r="P362" s="31"/>
      <c r="Q362" s="22" t="s">
        <v>682</v>
      </c>
      <c r="R362" s="31"/>
      <c r="S362" s="22" t="s">
        <v>684</v>
      </c>
      <c r="T362" s="31"/>
      <c r="U362" s="108" t="s">
        <v>558</v>
      </c>
      <c r="V362" s="28"/>
      <c r="W362" s="109" t="s">
        <v>687</v>
      </c>
      <c r="X362" s="31"/>
      <c r="Y362" s="108" t="s">
        <v>559</v>
      </c>
      <c r="Z362" s="28"/>
      <c r="AA362" s="109" t="s">
        <v>575</v>
      </c>
      <c r="AB362" s="25"/>
      <c r="AC362" s="106" t="s">
        <v>690</v>
      </c>
      <c r="AD362" s="28"/>
      <c r="AE362" s="22" t="s">
        <v>1176</v>
      </c>
      <c r="AF362" s="31"/>
      <c r="AG362" s="29" t="s">
        <v>694</v>
      </c>
      <c r="AH362" s="101"/>
      <c r="AI362" s="22" t="s">
        <v>697</v>
      </c>
      <c r="AJ362" s="31"/>
      <c r="AK362" s="22" t="s">
        <v>700</v>
      </c>
      <c r="AL362" s="31"/>
      <c r="AM362" s="22" t="s">
        <v>703</v>
      </c>
      <c r="AN362" s="31"/>
      <c r="AO362" s="154"/>
      <c r="AP362" s="158" t="s">
        <v>720</v>
      </c>
      <c r="AQ362" s="158" t="s">
        <v>721</v>
      </c>
      <c r="AR362" s="158" t="s">
        <v>722</v>
      </c>
      <c r="AS362" s="159" t="s">
        <v>723</v>
      </c>
      <c r="AT362" s="234"/>
      <c r="AU362" s="158" t="s">
        <v>720</v>
      </c>
      <c r="AV362" s="158" t="s">
        <v>721</v>
      </c>
      <c r="AW362" s="158" t="s">
        <v>722</v>
      </c>
      <c r="AX362" s="159" t="s">
        <v>723</v>
      </c>
      <c r="AY362" s="22" t="s">
        <v>561</v>
      </c>
      <c r="AZ362" s="31"/>
      <c r="BA362" s="22" t="s">
        <v>1492</v>
      </c>
      <c r="BB362" s="31"/>
      <c r="BC362" s="22" t="s">
        <v>562</v>
      </c>
      <c r="BD362" s="98">
        <f t="shared" ref="BD362" si="216">+AD363+AD364+AF362+AF363+AV364+AX364+AZ363+AZ362+BB362+BB363+BB364</f>
        <v>0</v>
      </c>
      <c r="BE362" s="96" t="s">
        <v>712</v>
      </c>
      <c r="BF362" s="25"/>
      <c r="BG362" s="106" t="s">
        <v>714</v>
      </c>
      <c r="BH362" s="25"/>
      <c r="BI362" s="22" t="s">
        <v>672</v>
      </c>
      <c r="BJ362" s="97">
        <f>+J363</f>
        <v>0</v>
      </c>
    </row>
    <row r="363" spans="1:62" ht="60.75" thickBot="1" x14ac:dyDescent="0.3">
      <c r="A363" s="405"/>
      <c r="B363" s="408"/>
      <c r="C363" s="22" t="s">
        <v>271</v>
      </c>
      <c r="D363" s="31"/>
      <c r="E363" s="22" t="s">
        <v>443</v>
      </c>
      <c r="F363" s="25"/>
      <c r="G363" s="109" t="s">
        <v>570</v>
      </c>
      <c r="H363" s="32"/>
      <c r="I363" s="22" t="s">
        <v>672</v>
      </c>
      <c r="J363" s="31"/>
      <c r="K363" s="22" t="s">
        <v>565</v>
      </c>
      <c r="L363" s="25"/>
      <c r="M363" s="109" t="s">
        <v>678</v>
      </c>
      <c r="N363" s="25"/>
      <c r="O363" s="22" t="s">
        <v>681</v>
      </c>
      <c r="P363" s="31"/>
      <c r="Q363" s="22" t="s">
        <v>683</v>
      </c>
      <c r="R363" s="31"/>
      <c r="S363" s="109" t="s">
        <v>576</v>
      </c>
      <c r="T363" s="25"/>
      <c r="U363" s="108" t="s">
        <v>685</v>
      </c>
      <c r="V363" s="101"/>
      <c r="W363" s="109" t="s">
        <v>573</v>
      </c>
      <c r="X363" s="25"/>
      <c r="Y363" s="108" t="s">
        <v>567</v>
      </c>
      <c r="Z363" s="28"/>
      <c r="AA363" s="109" t="s">
        <v>577</v>
      </c>
      <c r="AB363" s="25"/>
      <c r="AC363" s="29" t="s">
        <v>1174</v>
      </c>
      <c r="AD363" s="101"/>
      <c r="AE363" s="22" t="s">
        <v>1177</v>
      </c>
      <c r="AF363" s="31"/>
      <c r="AG363" s="29" t="s">
        <v>695</v>
      </c>
      <c r="AH363" s="101"/>
      <c r="AI363" s="22" t="s">
        <v>698</v>
      </c>
      <c r="AJ363" s="31"/>
      <c r="AK363" s="22" t="s">
        <v>701</v>
      </c>
      <c r="AL363" s="31"/>
      <c r="AM363" s="22" t="s">
        <v>704</v>
      </c>
      <c r="AN363" s="31"/>
      <c r="AO363" s="129" t="s">
        <v>1490</v>
      </c>
      <c r="AP363" s="101"/>
      <c r="AQ363" s="101"/>
      <c r="AR363" s="101"/>
      <c r="AS363" s="31"/>
      <c r="AT363" s="129" t="s">
        <v>725</v>
      </c>
      <c r="AU363" s="101"/>
      <c r="AV363" s="101"/>
      <c r="AW363" s="101"/>
      <c r="AX363" s="31"/>
      <c r="AY363" s="22" t="s">
        <v>569</v>
      </c>
      <c r="AZ363" s="31"/>
      <c r="BA363" s="22" t="s">
        <v>1493</v>
      </c>
      <c r="BB363" s="31"/>
      <c r="BC363" s="22" t="s">
        <v>264</v>
      </c>
      <c r="BD363" s="35"/>
      <c r="BE363" s="96" t="s">
        <v>1031</v>
      </c>
      <c r="BF363" s="31"/>
      <c r="BG363" s="22" t="s">
        <v>779</v>
      </c>
      <c r="BH363" s="97">
        <f t="shared" si="192"/>
        <v>59</v>
      </c>
    </row>
    <row r="364" spans="1:62" ht="45.75" thickBot="1" x14ac:dyDescent="0.3">
      <c r="A364" s="406"/>
      <c r="B364" s="409"/>
      <c r="C364" s="22" t="s">
        <v>775</v>
      </c>
      <c r="D364" s="310"/>
      <c r="E364" s="22" t="s">
        <v>555</v>
      </c>
      <c r="F364" s="31"/>
      <c r="G364" s="109" t="s">
        <v>322</v>
      </c>
      <c r="H364" s="307"/>
      <c r="I364" s="209" t="s">
        <v>571</v>
      </c>
      <c r="J364" s="210"/>
      <c r="K364" s="22" t="s">
        <v>572</v>
      </c>
      <c r="L364" s="25"/>
      <c r="M364" s="109" t="s">
        <v>679</v>
      </c>
      <c r="N364" s="31"/>
      <c r="O364" s="109" t="s">
        <v>464</v>
      </c>
      <c r="P364" s="25"/>
      <c r="Q364" s="109" t="s">
        <v>677</v>
      </c>
      <c r="R364" s="25"/>
      <c r="S364" s="22" t="s">
        <v>686</v>
      </c>
      <c r="T364" s="31"/>
      <c r="U364" s="108" t="s">
        <v>566</v>
      </c>
      <c r="V364" s="28"/>
      <c r="W364" s="109" t="s">
        <v>688</v>
      </c>
      <c r="X364" s="31"/>
      <c r="Y364" s="108" t="s">
        <v>574</v>
      </c>
      <c r="Z364" s="28"/>
      <c r="AA364" s="109" t="s">
        <v>689</v>
      </c>
      <c r="AB364" s="31"/>
      <c r="AC364" s="29" t="s">
        <v>1175</v>
      </c>
      <c r="AD364" s="101"/>
      <c r="AE364" s="126"/>
      <c r="AF364" s="127"/>
      <c r="AG364" s="29" t="s">
        <v>696</v>
      </c>
      <c r="AH364" s="101"/>
      <c r="AI364" s="22" t="s">
        <v>699</v>
      </c>
      <c r="AJ364" s="31"/>
      <c r="AK364" s="22" t="s">
        <v>702</v>
      </c>
      <c r="AL364" s="31"/>
      <c r="AM364" s="22" t="s">
        <v>705</v>
      </c>
      <c r="AN364" s="31"/>
      <c r="AO364" s="129" t="s">
        <v>1491</v>
      </c>
      <c r="AP364" s="101"/>
      <c r="AQ364" s="101"/>
      <c r="AR364" s="101"/>
      <c r="AS364" s="31"/>
      <c r="AT364" s="126"/>
      <c r="AU364" s="22" t="s">
        <v>560</v>
      </c>
      <c r="AV364" s="31"/>
      <c r="AW364" s="22" t="s">
        <v>568</v>
      </c>
      <c r="AX364" s="31"/>
      <c r="AY364" s="96"/>
      <c r="AZ364" s="107"/>
      <c r="BA364" s="22" t="s">
        <v>1494</v>
      </c>
      <c r="BB364" s="31"/>
      <c r="BC364" s="128" t="s">
        <v>706</v>
      </c>
      <c r="BD364" s="98" t="str">
        <f t="shared" ref="BD364" si="217">IF(BD363=0,"ASS",+BD362/BD363)</f>
        <v>ASS</v>
      </c>
      <c r="BE364" s="96" t="s">
        <v>713</v>
      </c>
      <c r="BF364" s="31"/>
      <c r="BG364" s="22" t="s">
        <v>780</v>
      </c>
      <c r="BH364" s="97">
        <f>VLOOKUP(B362,'1. Elenco_edifici_ED'!$A:$S,15,FALSE)</f>
        <v>16</v>
      </c>
    </row>
    <row r="365" spans="1:62" ht="3.75" customHeight="1" x14ac:dyDescent="0.25">
      <c r="A365" s="193"/>
      <c r="B365" s="155"/>
      <c r="C365" s="77"/>
      <c r="D365" s="156"/>
      <c r="E365" s="77"/>
      <c r="F365" s="77"/>
      <c r="G365" s="77"/>
      <c r="H365" s="77"/>
      <c r="I365" s="77"/>
      <c r="J365" s="77"/>
      <c r="K365" s="77"/>
      <c r="L365" s="77"/>
      <c r="M365" s="77"/>
      <c r="N365" s="77"/>
      <c r="O365" s="77"/>
      <c r="P365" s="77"/>
      <c r="Q365" s="77"/>
      <c r="R365" s="77"/>
      <c r="S365" s="77"/>
      <c r="T365" s="77"/>
      <c r="U365" s="77"/>
      <c r="V365" s="77"/>
      <c r="W365" s="77"/>
      <c r="X365" s="77"/>
      <c r="Y365" s="77"/>
      <c r="Z365" s="77"/>
      <c r="AA365" s="77"/>
      <c r="AB365" s="77"/>
      <c r="AC365" s="77"/>
      <c r="AD365" s="77"/>
      <c r="AE365" s="77"/>
      <c r="AF365" s="77"/>
      <c r="AG365" s="77"/>
      <c r="AH365" s="77"/>
      <c r="AI365" s="77"/>
      <c r="AJ365" s="77"/>
      <c r="AK365" s="77"/>
      <c r="AL365" s="77"/>
      <c r="AM365" s="77"/>
      <c r="AN365" s="77"/>
      <c r="AO365" s="77"/>
      <c r="AP365" s="77"/>
      <c r="AQ365" s="77"/>
      <c r="AR365" s="77"/>
      <c r="AS365" s="77"/>
      <c r="AT365" s="77"/>
      <c r="AU365" s="77"/>
      <c r="AV365" s="77"/>
      <c r="AW365" s="77"/>
      <c r="AX365" s="77"/>
      <c r="AY365" s="77"/>
      <c r="AZ365" s="77"/>
      <c r="BA365" s="77"/>
      <c r="BB365" s="77"/>
      <c r="BC365" s="157"/>
      <c r="BD365" s="311"/>
      <c r="BE365" s="77"/>
      <c r="BF365" s="77"/>
      <c r="BG365" s="77"/>
      <c r="BH365" s="77"/>
    </row>
    <row r="366" spans="1:62" ht="3.75" customHeight="1" x14ac:dyDescent="0.25">
      <c r="A366" s="193"/>
      <c r="B366" s="155"/>
      <c r="C366" s="77"/>
      <c r="D366" s="156"/>
      <c r="E366" s="77"/>
      <c r="F366" s="77"/>
      <c r="G366" s="77"/>
      <c r="H366" s="77"/>
      <c r="I366" s="77"/>
      <c r="J366" s="77"/>
      <c r="K366" s="77"/>
      <c r="L366" s="77"/>
      <c r="M366" s="77"/>
      <c r="N366" s="77"/>
      <c r="O366" s="77"/>
      <c r="P366" s="77"/>
      <c r="Q366" s="77"/>
      <c r="R366" s="77"/>
      <c r="S366" s="77"/>
      <c r="T366" s="77"/>
      <c r="U366" s="77"/>
      <c r="V366" s="77"/>
      <c r="W366" s="77"/>
      <c r="X366" s="77"/>
      <c r="Y366" s="77"/>
      <c r="Z366" s="77"/>
      <c r="AA366" s="77"/>
      <c r="AB366" s="77"/>
      <c r="AC366" s="77"/>
      <c r="AD366" s="77"/>
      <c r="AE366" s="77"/>
      <c r="AF366" s="77"/>
      <c r="AG366" s="77"/>
      <c r="AH366" s="77"/>
      <c r="AI366" s="77"/>
      <c r="AJ366" s="77"/>
      <c r="AK366" s="77"/>
      <c r="AL366" s="77"/>
      <c r="AM366" s="77"/>
      <c r="AN366" s="77"/>
      <c r="AO366" s="77"/>
      <c r="AP366" s="77"/>
      <c r="AQ366" s="77"/>
      <c r="AR366" s="77"/>
      <c r="AS366" s="77"/>
      <c r="AT366" s="77"/>
      <c r="AU366" s="77"/>
      <c r="AV366" s="77"/>
      <c r="AW366" s="77"/>
      <c r="AX366" s="77"/>
      <c r="AY366" s="77"/>
      <c r="AZ366" s="77"/>
      <c r="BA366" s="77"/>
      <c r="BB366" s="77"/>
      <c r="BC366" s="157"/>
      <c r="BD366" s="311"/>
      <c r="BE366" s="77"/>
      <c r="BF366" s="77"/>
      <c r="BG366" s="77"/>
      <c r="BH366" s="77"/>
    </row>
    <row r="367" spans="1:62" ht="3.75" customHeight="1" collapsed="1" thickBot="1" x14ac:dyDescent="0.3">
      <c r="A367" s="194"/>
      <c r="B367" s="77"/>
      <c r="C367" s="77"/>
      <c r="D367" s="77"/>
      <c r="E367" s="77"/>
      <c r="F367" s="77"/>
      <c r="G367" s="77"/>
      <c r="H367" s="77"/>
      <c r="I367" s="77"/>
      <c r="J367" s="77"/>
      <c r="K367" s="77"/>
      <c r="L367" s="77"/>
      <c r="M367" s="77"/>
      <c r="N367" s="77"/>
      <c r="O367" s="77"/>
      <c r="P367" s="77"/>
      <c r="Q367" s="77"/>
      <c r="R367" s="77"/>
      <c r="S367" s="77"/>
      <c r="T367" s="77"/>
      <c r="U367" s="77"/>
      <c r="V367" s="77"/>
      <c r="W367" s="77"/>
      <c r="X367" s="77"/>
      <c r="Y367" s="77"/>
      <c r="Z367" s="77"/>
      <c r="AA367" s="77"/>
      <c r="AB367" s="77"/>
      <c r="AC367" s="77"/>
      <c r="AD367" s="77"/>
      <c r="AE367" s="77"/>
      <c r="AF367" s="77"/>
      <c r="AG367" s="77"/>
      <c r="AH367" s="77"/>
      <c r="AI367" s="77"/>
      <c r="AJ367" s="77"/>
      <c r="AK367" s="77"/>
      <c r="AL367" s="77"/>
      <c r="AM367" s="77"/>
      <c r="AN367" s="77"/>
      <c r="AO367" s="77"/>
      <c r="AP367" s="77"/>
      <c r="AQ367" s="77"/>
      <c r="AR367" s="77"/>
      <c r="AS367" s="77"/>
      <c r="AT367" s="77"/>
      <c r="AU367" s="77"/>
      <c r="AV367" s="77"/>
      <c r="AW367" s="77"/>
      <c r="AX367" s="77"/>
      <c r="AY367" s="77"/>
      <c r="AZ367" s="77"/>
      <c r="BA367" s="77"/>
      <c r="BB367" s="77"/>
      <c r="BC367" s="77"/>
      <c r="BD367" s="311"/>
      <c r="BE367" s="77"/>
      <c r="BF367" s="77"/>
      <c r="BG367" s="77"/>
      <c r="BH367" s="77"/>
    </row>
    <row r="368" spans="1:62" ht="60.75" thickBot="1" x14ac:dyDescent="0.3">
      <c r="A368" s="404" t="str">
        <f t="shared" ref="A368" si="218">CONCATENATE("IE_",RIGHT(B368,4),"_",D370)</f>
        <v>IE_B150_</v>
      </c>
      <c r="B368" s="407" t="str">
        <f t="shared" ref="B368" si="219">+B362</f>
        <v>PE_B150</v>
      </c>
      <c r="C368" s="22" t="s">
        <v>270</v>
      </c>
      <c r="D368" s="31"/>
      <c r="E368" s="22" t="s">
        <v>554</v>
      </c>
      <c r="F368" s="97" t="s">
        <v>467</v>
      </c>
      <c r="G368" s="109" t="s">
        <v>563</v>
      </c>
      <c r="H368" s="32"/>
      <c r="I368" s="22" t="s">
        <v>564</v>
      </c>
      <c r="J368" s="31"/>
      <c r="K368" s="22" t="s">
        <v>556</v>
      </c>
      <c r="L368" s="25"/>
      <c r="M368" s="109" t="s">
        <v>557</v>
      </c>
      <c r="N368" s="25"/>
      <c r="O368" s="22" t="s">
        <v>680</v>
      </c>
      <c r="P368" s="31"/>
      <c r="Q368" s="22" t="s">
        <v>682</v>
      </c>
      <c r="R368" s="31"/>
      <c r="S368" s="22" t="s">
        <v>684</v>
      </c>
      <c r="T368" s="31"/>
      <c r="U368" s="108" t="s">
        <v>558</v>
      </c>
      <c r="V368" s="28"/>
      <c r="W368" s="109" t="s">
        <v>687</v>
      </c>
      <c r="X368" s="31"/>
      <c r="Y368" s="108" t="s">
        <v>559</v>
      </c>
      <c r="Z368" s="28"/>
      <c r="AA368" s="109" t="s">
        <v>575</v>
      </c>
      <c r="AB368" s="25"/>
      <c r="AC368" s="106" t="s">
        <v>690</v>
      </c>
      <c r="AD368" s="28"/>
      <c r="AE368" s="22" t="s">
        <v>1176</v>
      </c>
      <c r="AF368" s="31"/>
      <c r="AG368" s="29" t="s">
        <v>694</v>
      </c>
      <c r="AH368" s="101"/>
      <c r="AI368" s="22" t="s">
        <v>697</v>
      </c>
      <c r="AJ368" s="31"/>
      <c r="AK368" s="22" t="s">
        <v>700</v>
      </c>
      <c r="AL368" s="31"/>
      <c r="AM368" s="22" t="s">
        <v>703</v>
      </c>
      <c r="AN368" s="31"/>
      <c r="AO368" s="154"/>
      <c r="AP368" s="158" t="s">
        <v>720</v>
      </c>
      <c r="AQ368" s="158" t="s">
        <v>721</v>
      </c>
      <c r="AR368" s="158" t="s">
        <v>722</v>
      </c>
      <c r="AS368" s="159" t="s">
        <v>723</v>
      </c>
      <c r="AT368" s="234"/>
      <c r="AU368" s="158" t="s">
        <v>720</v>
      </c>
      <c r="AV368" s="158" t="s">
        <v>721</v>
      </c>
      <c r="AW368" s="158" t="s">
        <v>722</v>
      </c>
      <c r="AX368" s="159" t="s">
        <v>723</v>
      </c>
      <c r="AY368" s="22" t="s">
        <v>561</v>
      </c>
      <c r="AZ368" s="31"/>
      <c r="BA368" s="22" t="s">
        <v>1492</v>
      </c>
      <c r="BB368" s="31"/>
      <c r="BC368" s="22" t="s">
        <v>562</v>
      </c>
      <c r="BD368" s="98">
        <f t="shared" ref="BD368" si="220">+AD369+AD370+AF368+AF369+AV370+AX370+AZ369+AZ368+BB368+BB369+BB370</f>
        <v>0</v>
      </c>
      <c r="BE368" s="96" t="s">
        <v>712</v>
      </c>
      <c r="BF368" s="25"/>
      <c r="BG368" s="106" t="s">
        <v>714</v>
      </c>
      <c r="BH368" s="25"/>
      <c r="BI368" s="22" t="s">
        <v>672</v>
      </c>
      <c r="BJ368" s="97">
        <f>+J369</f>
        <v>0</v>
      </c>
    </row>
    <row r="369" spans="1:62" ht="60.75" thickBot="1" x14ac:dyDescent="0.3">
      <c r="A369" s="405"/>
      <c r="B369" s="408"/>
      <c r="C369" s="22" t="s">
        <v>271</v>
      </c>
      <c r="D369" s="31"/>
      <c r="E369" s="22" t="s">
        <v>443</v>
      </c>
      <c r="F369" s="25"/>
      <c r="G369" s="109" t="s">
        <v>570</v>
      </c>
      <c r="H369" s="32"/>
      <c r="I369" s="22" t="s">
        <v>672</v>
      </c>
      <c r="J369" s="31"/>
      <c r="K369" s="22" t="s">
        <v>565</v>
      </c>
      <c r="L369" s="25"/>
      <c r="M369" s="109" t="s">
        <v>678</v>
      </c>
      <c r="N369" s="25"/>
      <c r="O369" s="22" t="s">
        <v>681</v>
      </c>
      <c r="P369" s="31"/>
      <c r="Q369" s="22" t="s">
        <v>683</v>
      </c>
      <c r="R369" s="31"/>
      <c r="S369" s="109" t="s">
        <v>576</v>
      </c>
      <c r="T369" s="25"/>
      <c r="U369" s="108" t="s">
        <v>685</v>
      </c>
      <c r="V369" s="101"/>
      <c r="W369" s="109" t="s">
        <v>573</v>
      </c>
      <c r="X369" s="25"/>
      <c r="Y369" s="108" t="s">
        <v>567</v>
      </c>
      <c r="Z369" s="28"/>
      <c r="AA369" s="109" t="s">
        <v>577</v>
      </c>
      <c r="AB369" s="25"/>
      <c r="AC369" s="29" t="s">
        <v>1174</v>
      </c>
      <c r="AD369" s="101"/>
      <c r="AE369" s="22" t="s">
        <v>1177</v>
      </c>
      <c r="AF369" s="31"/>
      <c r="AG369" s="29" t="s">
        <v>695</v>
      </c>
      <c r="AH369" s="101"/>
      <c r="AI369" s="22" t="s">
        <v>698</v>
      </c>
      <c r="AJ369" s="31"/>
      <c r="AK369" s="22" t="s">
        <v>701</v>
      </c>
      <c r="AL369" s="31"/>
      <c r="AM369" s="22" t="s">
        <v>704</v>
      </c>
      <c r="AN369" s="31"/>
      <c r="AO369" s="129" t="s">
        <v>1490</v>
      </c>
      <c r="AP369" s="101"/>
      <c r="AQ369" s="101"/>
      <c r="AR369" s="101"/>
      <c r="AS369" s="31"/>
      <c r="AT369" s="129" t="s">
        <v>725</v>
      </c>
      <c r="AU369" s="101"/>
      <c r="AV369" s="101"/>
      <c r="AW369" s="101"/>
      <c r="AX369" s="31"/>
      <c r="AY369" s="22" t="s">
        <v>569</v>
      </c>
      <c r="AZ369" s="31"/>
      <c r="BA369" s="22" t="s">
        <v>1493</v>
      </c>
      <c r="BB369" s="31"/>
      <c r="BC369" s="22" t="s">
        <v>264</v>
      </c>
      <c r="BD369" s="35"/>
      <c r="BE369" s="96" t="s">
        <v>1031</v>
      </c>
      <c r="BF369" s="31"/>
      <c r="BG369" s="22" t="s">
        <v>779</v>
      </c>
      <c r="BH369" s="97">
        <f t="shared" si="192"/>
        <v>60</v>
      </c>
    </row>
    <row r="370" spans="1:62" ht="45.75" thickBot="1" x14ac:dyDescent="0.3">
      <c r="A370" s="406"/>
      <c r="B370" s="409"/>
      <c r="C370" s="22" t="s">
        <v>775</v>
      </c>
      <c r="D370" s="310"/>
      <c r="E370" s="22" t="s">
        <v>555</v>
      </c>
      <c r="F370" s="31"/>
      <c r="G370" s="109" t="s">
        <v>322</v>
      </c>
      <c r="H370" s="307"/>
      <c r="I370" s="209" t="s">
        <v>571</v>
      </c>
      <c r="J370" s="210"/>
      <c r="K370" s="22" t="s">
        <v>572</v>
      </c>
      <c r="L370" s="25"/>
      <c r="M370" s="109" t="s">
        <v>679</v>
      </c>
      <c r="N370" s="31"/>
      <c r="O370" s="109" t="s">
        <v>464</v>
      </c>
      <c r="P370" s="25"/>
      <c r="Q370" s="109" t="s">
        <v>677</v>
      </c>
      <c r="R370" s="25"/>
      <c r="S370" s="22" t="s">
        <v>686</v>
      </c>
      <c r="T370" s="31"/>
      <c r="U370" s="108" t="s">
        <v>566</v>
      </c>
      <c r="V370" s="28"/>
      <c r="W370" s="109" t="s">
        <v>688</v>
      </c>
      <c r="X370" s="31"/>
      <c r="Y370" s="108" t="s">
        <v>574</v>
      </c>
      <c r="Z370" s="28"/>
      <c r="AA370" s="109" t="s">
        <v>689</v>
      </c>
      <c r="AB370" s="31"/>
      <c r="AC370" s="29" t="s">
        <v>1175</v>
      </c>
      <c r="AD370" s="101"/>
      <c r="AE370" s="126"/>
      <c r="AF370" s="127"/>
      <c r="AG370" s="29" t="s">
        <v>696</v>
      </c>
      <c r="AH370" s="101"/>
      <c r="AI370" s="22" t="s">
        <v>699</v>
      </c>
      <c r="AJ370" s="31"/>
      <c r="AK370" s="22" t="s">
        <v>702</v>
      </c>
      <c r="AL370" s="31"/>
      <c r="AM370" s="22" t="s">
        <v>705</v>
      </c>
      <c r="AN370" s="31"/>
      <c r="AO370" s="129" t="s">
        <v>1491</v>
      </c>
      <c r="AP370" s="101"/>
      <c r="AQ370" s="101"/>
      <c r="AR370" s="101"/>
      <c r="AS370" s="31"/>
      <c r="AT370" s="126"/>
      <c r="AU370" s="22" t="s">
        <v>560</v>
      </c>
      <c r="AV370" s="31"/>
      <c r="AW370" s="22" t="s">
        <v>568</v>
      </c>
      <c r="AX370" s="31"/>
      <c r="AY370" s="96"/>
      <c r="AZ370" s="107"/>
      <c r="BA370" s="22" t="s">
        <v>1494</v>
      </c>
      <c r="BB370" s="31"/>
      <c r="BC370" s="128" t="s">
        <v>706</v>
      </c>
      <c r="BD370" s="98" t="str">
        <f t="shared" ref="BD370" si="221">IF(BD369=0,"ASS",+BD368/BD369)</f>
        <v>ASS</v>
      </c>
      <c r="BE370" s="96" t="s">
        <v>713</v>
      </c>
      <c r="BF370" s="31"/>
      <c r="BG370" s="22" t="s">
        <v>780</v>
      </c>
      <c r="BH370" s="97">
        <f>VLOOKUP(B368,'1. Elenco_edifici_ED'!$A:$S,15,FALSE)</f>
        <v>16</v>
      </c>
    </row>
    <row r="371" spans="1:62" ht="3.75" customHeight="1" x14ac:dyDescent="0.25">
      <c r="A371" s="193"/>
      <c r="B371" s="155"/>
      <c r="C371" s="77"/>
      <c r="D371" s="156"/>
      <c r="E371" s="77"/>
      <c r="F371" s="77"/>
      <c r="G371" s="77"/>
      <c r="H371" s="77"/>
      <c r="I371" s="77"/>
      <c r="J371" s="77"/>
      <c r="K371" s="77"/>
      <c r="L371" s="77"/>
      <c r="M371" s="77"/>
      <c r="N371" s="77"/>
      <c r="O371" s="77"/>
      <c r="P371" s="77"/>
      <c r="Q371" s="77"/>
      <c r="R371" s="77"/>
      <c r="S371" s="77"/>
      <c r="T371" s="77"/>
      <c r="U371" s="77"/>
      <c r="V371" s="77"/>
      <c r="W371" s="77"/>
      <c r="X371" s="77"/>
      <c r="Y371" s="77"/>
      <c r="Z371" s="77"/>
      <c r="AA371" s="77"/>
      <c r="AB371" s="77"/>
      <c r="AC371" s="77"/>
      <c r="AD371" s="77"/>
      <c r="AE371" s="77"/>
      <c r="AF371" s="77"/>
      <c r="AG371" s="77"/>
      <c r="AH371" s="77"/>
      <c r="AI371" s="77"/>
      <c r="AJ371" s="77"/>
      <c r="AK371" s="77"/>
      <c r="AL371" s="77"/>
      <c r="AM371" s="77"/>
      <c r="AN371" s="77"/>
      <c r="AO371" s="77"/>
      <c r="AP371" s="77"/>
      <c r="AQ371" s="77"/>
      <c r="AR371" s="77"/>
      <c r="AS371" s="77"/>
      <c r="AT371" s="77"/>
      <c r="AU371" s="77"/>
      <c r="AV371" s="77"/>
      <c r="AW371" s="77"/>
      <c r="AX371" s="77"/>
      <c r="AY371" s="77"/>
      <c r="AZ371" s="77"/>
      <c r="BA371" s="77"/>
      <c r="BB371" s="77"/>
      <c r="BC371" s="157"/>
      <c r="BD371" s="311"/>
      <c r="BE371" s="77"/>
      <c r="BF371" s="77"/>
      <c r="BG371" s="77"/>
      <c r="BH371" s="77"/>
    </row>
    <row r="372" spans="1:62" ht="3.75" customHeight="1" x14ac:dyDescent="0.25">
      <c r="A372" s="193"/>
      <c r="B372" s="155"/>
      <c r="C372" s="77"/>
      <c r="D372" s="156"/>
      <c r="E372" s="77"/>
      <c r="F372" s="77"/>
      <c r="G372" s="77"/>
      <c r="H372" s="77"/>
      <c r="I372" s="77"/>
      <c r="J372" s="77"/>
      <c r="K372" s="77"/>
      <c r="L372" s="77"/>
      <c r="M372" s="77"/>
      <c r="N372" s="77"/>
      <c r="O372" s="77"/>
      <c r="P372" s="77"/>
      <c r="Q372" s="77"/>
      <c r="R372" s="77"/>
      <c r="S372" s="77"/>
      <c r="T372" s="77"/>
      <c r="U372" s="77"/>
      <c r="V372" s="77"/>
      <c r="W372" s="77"/>
      <c r="X372" s="77"/>
      <c r="Y372" s="77"/>
      <c r="Z372" s="77"/>
      <c r="AA372" s="77"/>
      <c r="AB372" s="77"/>
      <c r="AC372" s="77"/>
      <c r="AD372" s="77"/>
      <c r="AE372" s="77"/>
      <c r="AF372" s="77"/>
      <c r="AG372" s="77"/>
      <c r="AH372" s="77"/>
      <c r="AI372" s="77"/>
      <c r="AJ372" s="77"/>
      <c r="AK372" s="77"/>
      <c r="AL372" s="77"/>
      <c r="AM372" s="77"/>
      <c r="AN372" s="77"/>
      <c r="AO372" s="77"/>
      <c r="AP372" s="77"/>
      <c r="AQ372" s="77"/>
      <c r="AR372" s="77"/>
      <c r="AS372" s="77"/>
      <c r="AT372" s="77"/>
      <c r="AU372" s="77"/>
      <c r="AV372" s="77"/>
      <c r="AW372" s="77"/>
      <c r="AX372" s="77"/>
      <c r="AY372" s="77"/>
      <c r="AZ372" s="77"/>
      <c r="BA372" s="77"/>
      <c r="BB372" s="77"/>
      <c r="BC372" s="157"/>
      <c r="BD372" s="311"/>
      <c r="BE372" s="77"/>
      <c r="BF372" s="77"/>
      <c r="BG372" s="77"/>
      <c r="BH372" s="77"/>
    </row>
    <row r="373" spans="1:62" ht="3.75" customHeight="1" collapsed="1" thickBot="1" x14ac:dyDescent="0.3">
      <c r="A373" s="194"/>
      <c r="B373" s="77"/>
      <c r="C373" s="77"/>
      <c r="D373" s="77"/>
      <c r="E373" s="77"/>
      <c r="F373" s="77"/>
      <c r="G373" s="77"/>
      <c r="H373" s="77"/>
      <c r="I373" s="77"/>
      <c r="J373" s="77"/>
      <c r="K373" s="77"/>
      <c r="L373" s="77"/>
      <c r="M373" s="77"/>
      <c r="N373" s="77"/>
      <c r="O373" s="77"/>
      <c r="P373" s="77"/>
      <c r="Q373" s="77"/>
      <c r="R373" s="77"/>
      <c r="S373" s="77"/>
      <c r="T373" s="77"/>
      <c r="U373" s="77"/>
      <c r="V373" s="77"/>
      <c r="W373" s="77"/>
      <c r="X373" s="77"/>
      <c r="Y373" s="77"/>
      <c r="Z373" s="77"/>
      <c r="AA373" s="77"/>
      <c r="AB373" s="77"/>
      <c r="AC373" s="77"/>
      <c r="AD373" s="77"/>
      <c r="AE373" s="77"/>
      <c r="AF373" s="77"/>
      <c r="AG373" s="77"/>
      <c r="AH373" s="77"/>
      <c r="AI373" s="77"/>
      <c r="AJ373" s="77"/>
      <c r="AK373" s="77"/>
      <c r="AL373" s="77"/>
      <c r="AM373" s="77"/>
      <c r="AN373" s="77"/>
      <c r="AO373" s="77"/>
      <c r="AP373" s="77"/>
      <c r="AQ373" s="77"/>
      <c r="AR373" s="77"/>
      <c r="AS373" s="77"/>
      <c r="AT373" s="77"/>
      <c r="AU373" s="77"/>
      <c r="AV373" s="77"/>
      <c r="AW373" s="77"/>
      <c r="AX373" s="77"/>
      <c r="AY373" s="77"/>
      <c r="AZ373" s="77"/>
      <c r="BA373" s="77"/>
      <c r="BB373" s="77"/>
      <c r="BC373" s="77"/>
      <c r="BD373" s="311"/>
      <c r="BE373" s="77"/>
      <c r="BF373" s="77"/>
      <c r="BG373" s="77"/>
      <c r="BH373" s="77"/>
    </row>
    <row r="374" spans="1:62" ht="60.75" thickBot="1" x14ac:dyDescent="0.3">
      <c r="A374" s="404" t="str">
        <f t="shared" ref="A374" si="222">CONCATENATE("IE_",RIGHT(B374,4),"_",D376)</f>
        <v>IE_B150_</v>
      </c>
      <c r="B374" s="407" t="str">
        <f t="shared" ref="B374" si="223">+B368</f>
        <v>PE_B150</v>
      </c>
      <c r="C374" s="22" t="s">
        <v>270</v>
      </c>
      <c r="D374" s="31"/>
      <c r="E374" s="22" t="s">
        <v>554</v>
      </c>
      <c r="F374" s="97" t="s">
        <v>467</v>
      </c>
      <c r="G374" s="109" t="s">
        <v>563</v>
      </c>
      <c r="H374" s="32"/>
      <c r="I374" s="22" t="s">
        <v>564</v>
      </c>
      <c r="J374" s="31"/>
      <c r="K374" s="22" t="s">
        <v>556</v>
      </c>
      <c r="L374" s="25"/>
      <c r="M374" s="109" t="s">
        <v>557</v>
      </c>
      <c r="N374" s="25"/>
      <c r="O374" s="22" t="s">
        <v>680</v>
      </c>
      <c r="P374" s="31"/>
      <c r="Q374" s="22" t="s">
        <v>682</v>
      </c>
      <c r="R374" s="31"/>
      <c r="S374" s="22" t="s">
        <v>684</v>
      </c>
      <c r="T374" s="31"/>
      <c r="U374" s="108" t="s">
        <v>558</v>
      </c>
      <c r="V374" s="28"/>
      <c r="W374" s="109" t="s">
        <v>687</v>
      </c>
      <c r="X374" s="31"/>
      <c r="Y374" s="108" t="s">
        <v>559</v>
      </c>
      <c r="Z374" s="28"/>
      <c r="AA374" s="109" t="s">
        <v>575</v>
      </c>
      <c r="AB374" s="25"/>
      <c r="AC374" s="106" t="s">
        <v>690</v>
      </c>
      <c r="AD374" s="28"/>
      <c r="AE374" s="22" t="s">
        <v>1176</v>
      </c>
      <c r="AF374" s="31"/>
      <c r="AG374" s="29" t="s">
        <v>694</v>
      </c>
      <c r="AH374" s="101"/>
      <c r="AI374" s="22" t="s">
        <v>697</v>
      </c>
      <c r="AJ374" s="31"/>
      <c r="AK374" s="22" t="s">
        <v>700</v>
      </c>
      <c r="AL374" s="31"/>
      <c r="AM374" s="22" t="s">
        <v>703</v>
      </c>
      <c r="AN374" s="31"/>
      <c r="AO374" s="154"/>
      <c r="AP374" s="158" t="s">
        <v>720</v>
      </c>
      <c r="AQ374" s="158" t="s">
        <v>721</v>
      </c>
      <c r="AR374" s="158" t="s">
        <v>722</v>
      </c>
      <c r="AS374" s="159" t="s">
        <v>723</v>
      </c>
      <c r="AT374" s="234"/>
      <c r="AU374" s="158" t="s">
        <v>720</v>
      </c>
      <c r="AV374" s="158" t="s">
        <v>721</v>
      </c>
      <c r="AW374" s="158" t="s">
        <v>722</v>
      </c>
      <c r="AX374" s="159" t="s">
        <v>723</v>
      </c>
      <c r="AY374" s="22" t="s">
        <v>561</v>
      </c>
      <c r="AZ374" s="31"/>
      <c r="BA374" s="22" t="s">
        <v>1492</v>
      </c>
      <c r="BB374" s="31"/>
      <c r="BC374" s="22" t="s">
        <v>562</v>
      </c>
      <c r="BD374" s="98">
        <f t="shared" ref="BD374" si="224">+AD375+AD376+AF374+AF375+AV376+AX376+AZ375+AZ374+BB374+BB375+BB376</f>
        <v>0</v>
      </c>
      <c r="BE374" s="96" t="s">
        <v>712</v>
      </c>
      <c r="BF374" s="25"/>
      <c r="BG374" s="106" t="s">
        <v>714</v>
      </c>
      <c r="BH374" s="25"/>
      <c r="BI374" s="22" t="s">
        <v>672</v>
      </c>
      <c r="BJ374" s="97">
        <f>+J375</f>
        <v>0</v>
      </c>
    </row>
    <row r="375" spans="1:62" ht="60.75" thickBot="1" x14ac:dyDescent="0.3">
      <c r="A375" s="405"/>
      <c r="B375" s="408"/>
      <c r="C375" s="22" t="s">
        <v>271</v>
      </c>
      <c r="D375" s="31"/>
      <c r="E375" s="22" t="s">
        <v>443</v>
      </c>
      <c r="F375" s="25"/>
      <c r="G375" s="109" t="s">
        <v>570</v>
      </c>
      <c r="H375" s="32"/>
      <c r="I375" s="22" t="s">
        <v>672</v>
      </c>
      <c r="J375" s="31"/>
      <c r="K375" s="22" t="s">
        <v>565</v>
      </c>
      <c r="L375" s="25"/>
      <c r="M375" s="109" t="s">
        <v>678</v>
      </c>
      <c r="N375" s="25"/>
      <c r="O375" s="22" t="s">
        <v>681</v>
      </c>
      <c r="P375" s="31"/>
      <c r="Q375" s="22" t="s">
        <v>683</v>
      </c>
      <c r="R375" s="31"/>
      <c r="S375" s="109" t="s">
        <v>576</v>
      </c>
      <c r="T375" s="25"/>
      <c r="U375" s="108" t="s">
        <v>685</v>
      </c>
      <c r="V375" s="101"/>
      <c r="W375" s="109" t="s">
        <v>573</v>
      </c>
      <c r="X375" s="25"/>
      <c r="Y375" s="108" t="s">
        <v>567</v>
      </c>
      <c r="Z375" s="28"/>
      <c r="AA375" s="109" t="s">
        <v>577</v>
      </c>
      <c r="AB375" s="25"/>
      <c r="AC375" s="29" t="s">
        <v>1174</v>
      </c>
      <c r="AD375" s="101"/>
      <c r="AE375" s="22" t="s">
        <v>1177</v>
      </c>
      <c r="AF375" s="31"/>
      <c r="AG375" s="29" t="s">
        <v>695</v>
      </c>
      <c r="AH375" s="101"/>
      <c r="AI375" s="22" t="s">
        <v>698</v>
      </c>
      <c r="AJ375" s="31"/>
      <c r="AK375" s="22" t="s">
        <v>701</v>
      </c>
      <c r="AL375" s="31"/>
      <c r="AM375" s="22" t="s">
        <v>704</v>
      </c>
      <c r="AN375" s="31"/>
      <c r="AO375" s="129" t="s">
        <v>1490</v>
      </c>
      <c r="AP375" s="101"/>
      <c r="AQ375" s="101"/>
      <c r="AR375" s="101"/>
      <c r="AS375" s="31"/>
      <c r="AT375" s="129" t="s">
        <v>725</v>
      </c>
      <c r="AU375" s="101"/>
      <c r="AV375" s="101"/>
      <c r="AW375" s="101"/>
      <c r="AX375" s="31"/>
      <c r="AY375" s="22" t="s">
        <v>569</v>
      </c>
      <c r="AZ375" s="31"/>
      <c r="BA375" s="22" t="s">
        <v>1493</v>
      </c>
      <c r="BB375" s="31"/>
      <c r="BC375" s="22" t="s">
        <v>264</v>
      </c>
      <c r="BD375" s="35"/>
      <c r="BE375" s="96" t="s">
        <v>1031</v>
      </c>
      <c r="BF375" s="31"/>
      <c r="BG375" s="22" t="s">
        <v>779</v>
      </c>
      <c r="BH375" s="97">
        <f t="shared" si="192"/>
        <v>61</v>
      </c>
    </row>
    <row r="376" spans="1:62" ht="45.75" thickBot="1" x14ac:dyDescent="0.3">
      <c r="A376" s="406"/>
      <c r="B376" s="409"/>
      <c r="C376" s="22" t="s">
        <v>775</v>
      </c>
      <c r="D376" s="310"/>
      <c r="E376" s="22" t="s">
        <v>555</v>
      </c>
      <c r="F376" s="31"/>
      <c r="G376" s="109" t="s">
        <v>322</v>
      </c>
      <c r="H376" s="307"/>
      <c r="I376" s="209" t="s">
        <v>571</v>
      </c>
      <c r="J376" s="210"/>
      <c r="K376" s="22" t="s">
        <v>572</v>
      </c>
      <c r="L376" s="25"/>
      <c r="M376" s="109" t="s">
        <v>679</v>
      </c>
      <c r="N376" s="31"/>
      <c r="O376" s="109" t="s">
        <v>464</v>
      </c>
      <c r="P376" s="25"/>
      <c r="Q376" s="109" t="s">
        <v>677</v>
      </c>
      <c r="R376" s="25"/>
      <c r="S376" s="22" t="s">
        <v>686</v>
      </c>
      <c r="T376" s="31"/>
      <c r="U376" s="108" t="s">
        <v>566</v>
      </c>
      <c r="V376" s="28"/>
      <c r="W376" s="109" t="s">
        <v>688</v>
      </c>
      <c r="X376" s="31"/>
      <c r="Y376" s="108" t="s">
        <v>574</v>
      </c>
      <c r="Z376" s="28"/>
      <c r="AA376" s="109" t="s">
        <v>689</v>
      </c>
      <c r="AB376" s="31"/>
      <c r="AC376" s="29" t="s">
        <v>1175</v>
      </c>
      <c r="AD376" s="101"/>
      <c r="AE376" s="126"/>
      <c r="AF376" s="127"/>
      <c r="AG376" s="29" t="s">
        <v>696</v>
      </c>
      <c r="AH376" s="101"/>
      <c r="AI376" s="22" t="s">
        <v>699</v>
      </c>
      <c r="AJ376" s="31"/>
      <c r="AK376" s="22" t="s">
        <v>702</v>
      </c>
      <c r="AL376" s="31"/>
      <c r="AM376" s="22" t="s">
        <v>705</v>
      </c>
      <c r="AN376" s="31"/>
      <c r="AO376" s="129" t="s">
        <v>1491</v>
      </c>
      <c r="AP376" s="101"/>
      <c r="AQ376" s="101"/>
      <c r="AR376" s="101"/>
      <c r="AS376" s="31"/>
      <c r="AT376" s="126"/>
      <c r="AU376" s="22" t="s">
        <v>560</v>
      </c>
      <c r="AV376" s="31"/>
      <c r="AW376" s="22" t="s">
        <v>568</v>
      </c>
      <c r="AX376" s="31"/>
      <c r="AY376" s="96"/>
      <c r="AZ376" s="107"/>
      <c r="BA376" s="22" t="s">
        <v>1494</v>
      </c>
      <c r="BB376" s="31"/>
      <c r="BC376" s="128" t="s">
        <v>706</v>
      </c>
      <c r="BD376" s="98" t="str">
        <f t="shared" ref="BD376" si="225">IF(BD375=0,"ASS",+BD374/BD375)</f>
        <v>ASS</v>
      </c>
      <c r="BE376" s="96" t="s">
        <v>713</v>
      </c>
      <c r="BF376" s="31"/>
      <c r="BG376" s="22" t="s">
        <v>780</v>
      </c>
      <c r="BH376" s="97">
        <f>VLOOKUP(B374,'1. Elenco_edifici_ED'!$A:$S,15,FALSE)</f>
        <v>16</v>
      </c>
    </row>
    <row r="377" spans="1:62" ht="3.75" customHeight="1" x14ac:dyDescent="0.25">
      <c r="A377" s="193"/>
      <c r="B377" s="155"/>
      <c r="C377" s="77"/>
      <c r="D377" s="156"/>
      <c r="E377" s="77"/>
      <c r="F377" s="77"/>
      <c r="G377" s="77"/>
      <c r="H377" s="77"/>
      <c r="I377" s="77"/>
      <c r="J377" s="77"/>
      <c r="K377" s="77"/>
      <c r="L377" s="77"/>
      <c r="M377" s="77"/>
      <c r="N377" s="77"/>
      <c r="O377" s="77"/>
      <c r="P377" s="77"/>
      <c r="Q377" s="77"/>
      <c r="R377" s="77"/>
      <c r="S377" s="77"/>
      <c r="T377" s="77"/>
      <c r="U377" s="77"/>
      <c r="V377" s="77"/>
      <c r="W377" s="77"/>
      <c r="X377" s="77"/>
      <c r="Y377" s="77"/>
      <c r="Z377" s="77"/>
      <c r="AA377" s="77"/>
      <c r="AB377" s="77"/>
      <c r="AC377" s="77"/>
      <c r="AD377" s="77"/>
      <c r="AE377" s="77"/>
      <c r="AF377" s="77"/>
      <c r="AG377" s="77"/>
      <c r="AH377" s="77"/>
      <c r="AI377" s="77"/>
      <c r="AJ377" s="77"/>
      <c r="AK377" s="77"/>
      <c r="AL377" s="77"/>
      <c r="AM377" s="77"/>
      <c r="AN377" s="77"/>
      <c r="AO377" s="77"/>
      <c r="AP377" s="77"/>
      <c r="AQ377" s="77"/>
      <c r="AR377" s="77"/>
      <c r="AS377" s="77"/>
      <c r="AT377" s="77"/>
      <c r="AU377" s="77"/>
      <c r="AV377" s="77"/>
      <c r="AW377" s="77"/>
      <c r="AX377" s="77"/>
      <c r="AY377" s="77"/>
      <c r="AZ377" s="77"/>
      <c r="BA377" s="77"/>
      <c r="BB377" s="77"/>
      <c r="BC377" s="157"/>
      <c r="BD377" s="311"/>
      <c r="BE377" s="77"/>
      <c r="BF377" s="77"/>
      <c r="BG377" s="77"/>
      <c r="BH377" s="77"/>
    </row>
    <row r="378" spans="1:62" ht="3.75" customHeight="1" x14ac:dyDescent="0.25">
      <c r="A378" s="193"/>
      <c r="B378" s="155"/>
      <c r="C378" s="77"/>
      <c r="D378" s="156"/>
      <c r="E378" s="77"/>
      <c r="F378" s="77"/>
      <c r="G378" s="77"/>
      <c r="H378" s="77"/>
      <c r="I378" s="77"/>
      <c r="J378" s="77"/>
      <c r="K378" s="77"/>
      <c r="L378" s="77"/>
      <c r="M378" s="77"/>
      <c r="N378" s="77"/>
      <c r="O378" s="77"/>
      <c r="P378" s="77"/>
      <c r="Q378" s="77"/>
      <c r="R378" s="77"/>
      <c r="S378" s="77"/>
      <c r="T378" s="77"/>
      <c r="U378" s="77"/>
      <c r="V378" s="77"/>
      <c r="W378" s="77"/>
      <c r="X378" s="77"/>
      <c r="Y378" s="77"/>
      <c r="Z378" s="77"/>
      <c r="AA378" s="77"/>
      <c r="AB378" s="77"/>
      <c r="AC378" s="77"/>
      <c r="AD378" s="77"/>
      <c r="AE378" s="77"/>
      <c r="AF378" s="77"/>
      <c r="AG378" s="77"/>
      <c r="AH378" s="77"/>
      <c r="AI378" s="77"/>
      <c r="AJ378" s="77"/>
      <c r="AK378" s="77"/>
      <c r="AL378" s="77"/>
      <c r="AM378" s="77"/>
      <c r="AN378" s="77"/>
      <c r="AO378" s="77"/>
      <c r="AP378" s="77"/>
      <c r="AQ378" s="77"/>
      <c r="AR378" s="77"/>
      <c r="AS378" s="77"/>
      <c r="AT378" s="77"/>
      <c r="AU378" s="77"/>
      <c r="AV378" s="77"/>
      <c r="AW378" s="77"/>
      <c r="AX378" s="77"/>
      <c r="AY378" s="77"/>
      <c r="AZ378" s="77"/>
      <c r="BA378" s="77"/>
      <c r="BB378" s="77"/>
      <c r="BC378" s="157"/>
      <c r="BD378" s="311"/>
      <c r="BE378" s="77"/>
      <c r="BF378" s="77"/>
      <c r="BG378" s="77"/>
      <c r="BH378" s="77"/>
    </row>
    <row r="379" spans="1:62" ht="3.75" customHeight="1" collapsed="1" thickBot="1" x14ac:dyDescent="0.3">
      <c r="A379" s="194"/>
      <c r="B379" s="77"/>
      <c r="C379" s="77"/>
      <c r="D379" s="77"/>
      <c r="E379" s="77"/>
      <c r="F379" s="77"/>
      <c r="G379" s="77"/>
      <c r="H379" s="77"/>
      <c r="I379" s="77"/>
      <c r="J379" s="77"/>
      <c r="K379" s="77"/>
      <c r="L379" s="77"/>
      <c r="M379" s="77"/>
      <c r="N379" s="77"/>
      <c r="O379" s="77"/>
      <c r="P379" s="77"/>
      <c r="Q379" s="77"/>
      <c r="R379" s="77"/>
      <c r="S379" s="77"/>
      <c r="T379" s="77"/>
      <c r="U379" s="77"/>
      <c r="V379" s="77"/>
      <c r="W379" s="77"/>
      <c r="X379" s="77"/>
      <c r="Y379" s="77"/>
      <c r="Z379" s="77"/>
      <c r="AA379" s="77"/>
      <c r="AB379" s="77"/>
      <c r="AC379" s="77"/>
      <c r="AD379" s="77"/>
      <c r="AE379" s="77"/>
      <c r="AF379" s="77"/>
      <c r="AG379" s="77"/>
      <c r="AH379" s="77"/>
      <c r="AI379" s="77"/>
      <c r="AJ379" s="77"/>
      <c r="AK379" s="77"/>
      <c r="AL379" s="77"/>
      <c r="AM379" s="77"/>
      <c r="AN379" s="77"/>
      <c r="AO379" s="77"/>
      <c r="AP379" s="77"/>
      <c r="AQ379" s="77"/>
      <c r="AR379" s="77"/>
      <c r="AS379" s="77"/>
      <c r="AT379" s="77"/>
      <c r="AU379" s="77"/>
      <c r="AV379" s="77"/>
      <c r="AW379" s="77"/>
      <c r="AX379" s="77"/>
      <c r="AY379" s="77"/>
      <c r="AZ379" s="77"/>
      <c r="BA379" s="77"/>
      <c r="BB379" s="77"/>
      <c r="BC379" s="77"/>
      <c r="BD379" s="311"/>
      <c r="BE379" s="77"/>
      <c r="BF379" s="77"/>
      <c r="BG379" s="77"/>
      <c r="BH379" s="77"/>
    </row>
    <row r="380" spans="1:62" ht="60.75" thickBot="1" x14ac:dyDescent="0.3">
      <c r="A380" s="404" t="str">
        <f t="shared" ref="A380" si="226">CONCATENATE("IE_",RIGHT(B380,4),"_",D382)</f>
        <v>IE_B150_</v>
      </c>
      <c r="B380" s="407" t="str">
        <f t="shared" ref="B380" si="227">+B374</f>
        <v>PE_B150</v>
      </c>
      <c r="C380" s="22" t="s">
        <v>270</v>
      </c>
      <c r="D380" s="31"/>
      <c r="E380" s="22" t="s">
        <v>554</v>
      </c>
      <c r="F380" s="97" t="s">
        <v>467</v>
      </c>
      <c r="G380" s="109" t="s">
        <v>563</v>
      </c>
      <c r="H380" s="32"/>
      <c r="I380" s="22" t="s">
        <v>564</v>
      </c>
      <c r="J380" s="31"/>
      <c r="K380" s="22" t="s">
        <v>556</v>
      </c>
      <c r="L380" s="25"/>
      <c r="M380" s="109" t="s">
        <v>557</v>
      </c>
      <c r="N380" s="25"/>
      <c r="O380" s="22" t="s">
        <v>680</v>
      </c>
      <c r="P380" s="31"/>
      <c r="Q380" s="22" t="s">
        <v>682</v>
      </c>
      <c r="R380" s="31"/>
      <c r="S380" s="22" t="s">
        <v>684</v>
      </c>
      <c r="T380" s="31"/>
      <c r="U380" s="108" t="s">
        <v>558</v>
      </c>
      <c r="V380" s="28"/>
      <c r="W380" s="109" t="s">
        <v>687</v>
      </c>
      <c r="X380" s="31"/>
      <c r="Y380" s="108" t="s">
        <v>559</v>
      </c>
      <c r="Z380" s="28"/>
      <c r="AA380" s="109" t="s">
        <v>575</v>
      </c>
      <c r="AB380" s="25"/>
      <c r="AC380" s="106" t="s">
        <v>690</v>
      </c>
      <c r="AD380" s="28"/>
      <c r="AE380" s="22" t="s">
        <v>1176</v>
      </c>
      <c r="AF380" s="31"/>
      <c r="AG380" s="29" t="s">
        <v>694</v>
      </c>
      <c r="AH380" s="101"/>
      <c r="AI380" s="22" t="s">
        <v>697</v>
      </c>
      <c r="AJ380" s="31"/>
      <c r="AK380" s="22" t="s">
        <v>700</v>
      </c>
      <c r="AL380" s="31"/>
      <c r="AM380" s="22" t="s">
        <v>703</v>
      </c>
      <c r="AN380" s="31"/>
      <c r="AO380" s="154"/>
      <c r="AP380" s="158" t="s">
        <v>720</v>
      </c>
      <c r="AQ380" s="158" t="s">
        <v>721</v>
      </c>
      <c r="AR380" s="158" t="s">
        <v>722</v>
      </c>
      <c r="AS380" s="159" t="s">
        <v>723</v>
      </c>
      <c r="AT380" s="234"/>
      <c r="AU380" s="158" t="s">
        <v>720</v>
      </c>
      <c r="AV380" s="158" t="s">
        <v>721</v>
      </c>
      <c r="AW380" s="158" t="s">
        <v>722</v>
      </c>
      <c r="AX380" s="159" t="s">
        <v>723</v>
      </c>
      <c r="AY380" s="22" t="s">
        <v>561</v>
      </c>
      <c r="AZ380" s="31"/>
      <c r="BA380" s="22" t="s">
        <v>1492</v>
      </c>
      <c r="BB380" s="31"/>
      <c r="BC380" s="22" t="s">
        <v>562</v>
      </c>
      <c r="BD380" s="98">
        <f t="shared" ref="BD380" si="228">+AD381+AD382+AF380+AF381+AV382+AX382+AZ381+AZ380+BB380+BB381+BB382</f>
        <v>0</v>
      </c>
      <c r="BE380" s="96" t="s">
        <v>712</v>
      </c>
      <c r="BF380" s="25"/>
      <c r="BG380" s="106" t="s">
        <v>714</v>
      </c>
      <c r="BH380" s="25"/>
      <c r="BI380" s="22" t="s">
        <v>672</v>
      </c>
      <c r="BJ380" s="97">
        <f>+J381</f>
        <v>0</v>
      </c>
    </row>
    <row r="381" spans="1:62" ht="60.75" thickBot="1" x14ac:dyDescent="0.3">
      <c r="A381" s="405"/>
      <c r="B381" s="408"/>
      <c r="C381" s="22" t="s">
        <v>271</v>
      </c>
      <c r="D381" s="31"/>
      <c r="E381" s="22" t="s">
        <v>443</v>
      </c>
      <c r="F381" s="25"/>
      <c r="G381" s="109" t="s">
        <v>570</v>
      </c>
      <c r="H381" s="32"/>
      <c r="I381" s="22" t="s">
        <v>672</v>
      </c>
      <c r="J381" s="31"/>
      <c r="K381" s="22" t="s">
        <v>565</v>
      </c>
      <c r="L381" s="25"/>
      <c r="M381" s="109" t="s">
        <v>678</v>
      </c>
      <c r="N381" s="25"/>
      <c r="O381" s="22" t="s">
        <v>681</v>
      </c>
      <c r="P381" s="31"/>
      <c r="Q381" s="22" t="s">
        <v>683</v>
      </c>
      <c r="R381" s="31"/>
      <c r="S381" s="109" t="s">
        <v>576</v>
      </c>
      <c r="T381" s="25"/>
      <c r="U381" s="108" t="s">
        <v>685</v>
      </c>
      <c r="V381" s="101"/>
      <c r="W381" s="109" t="s">
        <v>573</v>
      </c>
      <c r="X381" s="25"/>
      <c r="Y381" s="108" t="s">
        <v>567</v>
      </c>
      <c r="Z381" s="28"/>
      <c r="AA381" s="109" t="s">
        <v>577</v>
      </c>
      <c r="AB381" s="25"/>
      <c r="AC381" s="29" t="s">
        <v>1174</v>
      </c>
      <c r="AD381" s="101"/>
      <c r="AE381" s="22" t="s">
        <v>1177</v>
      </c>
      <c r="AF381" s="31"/>
      <c r="AG381" s="29" t="s">
        <v>695</v>
      </c>
      <c r="AH381" s="101"/>
      <c r="AI381" s="22" t="s">
        <v>698</v>
      </c>
      <c r="AJ381" s="31"/>
      <c r="AK381" s="22" t="s">
        <v>701</v>
      </c>
      <c r="AL381" s="31"/>
      <c r="AM381" s="22" t="s">
        <v>704</v>
      </c>
      <c r="AN381" s="31"/>
      <c r="AO381" s="129" t="s">
        <v>1490</v>
      </c>
      <c r="AP381" s="101"/>
      <c r="AQ381" s="101"/>
      <c r="AR381" s="101"/>
      <c r="AS381" s="31"/>
      <c r="AT381" s="129" t="s">
        <v>725</v>
      </c>
      <c r="AU381" s="101"/>
      <c r="AV381" s="101"/>
      <c r="AW381" s="101"/>
      <c r="AX381" s="31"/>
      <c r="AY381" s="22" t="s">
        <v>569</v>
      </c>
      <c r="AZ381" s="31"/>
      <c r="BA381" s="22" t="s">
        <v>1493</v>
      </c>
      <c r="BB381" s="31"/>
      <c r="BC381" s="22" t="s">
        <v>264</v>
      </c>
      <c r="BD381" s="35"/>
      <c r="BE381" s="96" t="s">
        <v>1031</v>
      </c>
      <c r="BF381" s="31"/>
      <c r="BG381" s="22" t="s">
        <v>779</v>
      </c>
      <c r="BH381" s="97">
        <f t="shared" si="192"/>
        <v>62</v>
      </c>
    </row>
    <row r="382" spans="1:62" ht="45.75" thickBot="1" x14ac:dyDescent="0.3">
      <c r="A382" s="406"/>
      <c r="B382" s="409"/>
      <c r="C382" s="22" t="s">
        <v>775</v>
      </c>
      <c r="D382" s="310"/>
      <c r="E382" s="22" t="s">
        <v>555</v>
      </c>
      <c r="F382" s="31"/>
      <c r="G382" s="109" t="s">
        <v>322</v>
      </c>
      <c r="H382" s="307"/>
      <c r="I382" s="209" t="s">
        <v>571</v>
      </c>
      <c r="J382" s="210"/>
      <c r="K382" s="22" t="s">
        <v>572</v>
      </c>
      <c r="L382" s="25"/>
      <c r="M382" s="109" t="s">
        <v>679</v>
      </c>
      <c r="N382" s="31"/>
      <c r="O382" s="109" t="s">
        <v>464</v>
      </c>
      <c r="P382" s="25"/>
      <c r="Q382" s="109" t="s">
        <v>677</v>
      </c>
      <c r="R382" s="25"/>
      <c r="S382" s="22" t="s">
        <v>686</v>
      </c>
      <c r="T382" s="31"/>
      <c r="U382" s="108" t="s">
        <v>566</v>
      </c>
      <c r="V382" s="28"/>
      <c r="W382" s="109" t="s">
        <v>688</v>
      </c>
      <c r="X382" s="31"/>
      <c r="Y382" s="108" t="s">
        <v>574</v>
      </c>
      <c r="Z382" s="28"/>
      <c r="AA382" s="109" t="s">
        <v>689</v>
      </c>
      <c r="AB382" s="31"/>
      <c r="AC382" s="29" t="s">
        <v>1175</v>
      </c>
      <c r="AD382" s="101"/>
      <c r="AE382" s="126"/>
      <c r="AF382" s="127"/>
      <c r="AG382" s="29" t="s">
        <v>696</v>
      </c>
      <c r="AH382" s="101"/>
      <c r="AI382" s="22" t="s">
        <v>699</v>
      </c>
      <c r="AJ382" s="31"/>
      <c r="AK382" s="22" t="s">
        <v>702</v>
      </c>
      <c r="AL382" s="31"/>
      <c r="AM382" s="22" t="s">
        <v>705</v>
      </c>
      <c r="AN382" s="31"/>
      <c r="AO382" s="129" t="s">
        <v>1491</v>
      </c>
      <c r="AP382" s="101"/>
      <c r="AQ382" s="101"/>
      <c r="AR382" s="101"/>
      <c r="AS382" s="31"/>
      <c r="AT382" s="126"/>
      <c r="AU382" s="22" t="s">
        <v>560</v>
      </c>
      <c r="AV382" s="31"/>
      <c r="AW382" s="22" t="s">
        <v>568</v>
      </c>
      <c r="AX382" s="31"/>
      <c r="AY382" s="96"/>
      <c r="AZ382" s="107"/>
      <c r="BA382" s="22" t="s">
        <v>1494</v>
      </c>
      <c r="BB382" s="31"/>
      <c r="BC382" s="128" t="s">
        <v>706</v>
      </c>
      <c r="BD382" s="98" t="str">
        <f t="shared" ref="BD382" si="229">IF(BD381=0,"ASS",+BD380/BD381)</f>
        <v>ASS</v>
      </c>
      <c r="BE382" s="96" t="s">
        <v>713</v>
      </c>
      <c r="BF382" s="31"/>
      <c r="BG382" s="22" t="s">
        <v>780</v>
      </c>
      <c r="BH382" s="97">
        <f>VLOOKUP(B380,'1. Elenco_edifici_ED'!$A:$S,15,FALSE)</f>
        <v>16</v>
      </c>
    </row>
    <row r="383" spans="1:62" ht="3.75" customHeight="1" x14ac:dyDescent="0.25">
      <c r="A383" s="193"/>
      <c r="B383" s="155"/>
      <c r="C383" s="77"/>
      <c r="D383" s="156"/>
      <c r="E383" s="77"/>
      <c r="F383" s="77"/>
      <c r="G383" s="77"/>
      <c r="H383" s="77"/>
      <c r="I383" s="77"/>
      <c r="J383" s="77"/>
      <c r="K383" s="77"/>
      <c r="L383" s="77"/>
      <c r="M383" s="77"/>
      <c r="N383" s="77"/>
      <c r="O383" s="77"/>
      <c r="P383" s="77"/>
      <c r="Q383" s="77"/>
      <c r="R383" s="77"/>
      <c r="S383" s="77"/>
      <c r="T383" s="77"/>
      <c r="U383" s="77"/>
      <c r="V383" s="77"/>
      <c r="W383" s="77"/>
      <c r="X383" s="77"/>
      <c r="Y383" s="77"/>
      <c r="Z383" s="77"/>
      <c r="AA383" s="77"/>
      <c r="AB383" s="77"/>
      <c r="AC383" s="77"/>
      <c r="AD383" s="77"/>
      <c r="AE383" s="77"/>
      <c r="AF383" s="77"/>
      <c r="AG383" s="77"/>
      <c r="AH383" s="77"/>
      <c r="AI383" s="77"/>
      <c r="AJ383" s="77"/>
      <c r="AK383" s="77"/>
      <c r="AL383" s="77"/>
      <c r="AM383" s="77"/>
      <c r="AN383" s="77"/>
      <c r="AO383" s="77"/>
      <c r="AP383" s="77"/>
      <c r="AQ383" s="77"/>
      <c r="AR383" s="77"/>
      <c r="AS383" s="77"/>
      <c r="AT383" s="77"/>
      <c r="AU383" s="77"/>
      <c r="AV383" s="77"/>
      <c r="AW383" s="77"/>
      <c r="AX383" s="77"/>
      <c r="AY383" s="77"/>
      <c r="AZ383" s="77"/>
      <c r="BA383" s="77"/>
      <c r="BB383" s="77"/>
      <c r="BC383" s="157"/>
      <c r="BD383" s="311"/>
      <c r="BE383" s="77"/>
      <c r="BF383" s="77"/>
      <c r="BG383" s="77"/>
      <c r="BH383" s="77"/>
    </row>
    <row r="384" spans="1:62" ht="3.75" customHeight="1" x14ac:dyDescent="0.25">
      <c r="A384" s="193"/>
      <c r="B384" s="155"/>
      <c r="C384" s="77"/>
      <c r="D384" s="156"/>
      <c r="E384" s="77"/>
      <c r="F384" s="77"/>
      <c r="G384" s="77"/>
      <c r="H384" s="77"/>
      <c r="I384" s="77"/>
      <c r="J384" s="77"/>
      <c r="K384" s="77"/>
      <c r="L384" s="77"/>
      <c r="M384" s="77"/>
      <c r="N384" s="77"/>
      <c r="O384" s="77"/>
      <c r="P384" s="77"/>
      <c r="Q384" s="77"/>
      <c r="R384" s="77"/>
      <c r="S384" s="77"/>
      <c r="T384" s="77"/>
      <c r="U384" s="77"/>
      <c r="V384" s="77"/>
      <c r="W384" s="77"/>
      <c r="X384" s="77"/>
      <c r="Y384" s="77"/>
      <c r="Z384" s="77"/>
      <c r="AA384" s="77"/>
      <c r="AB384" s="77"/>
      <c r="AC384" s="77"/>
      <c r="AD384" s="77"/>
      <c r="AE384" s="77"/>
      <c r="AF384" s="77"/>
      <c r="AG384" s="77"/>
      <c r="AH384" s="77"/>
      <c r="AI384" s="77"/>
      <c r="AJ384" s="77"/>
      <c r="AK384" s="77"/>
      <c r="AL384" s="77"/>
      <c r="AM384" s="77"/>
      <c r="AN384" s="77"/>
      <c r="AO384" s="77"/>
      <c r="AP384" s="77"/>
      <c r="AQ384" s="77"/>
      <c r="AR384" s="77"/>
      <c r="AS384" s="77"/>
      <c r="AT384" s="77"/>
      <c r="AU384" s="77"/>
      <c r="AV384" s="77"/>
      <c r="AW384" s="77"/>
      <c r="AX384" s="77"/>
      <c r="AY384" s="77"/>
      <c r="AZ384" s="77"/>
      <c r="BA384" s="77"/>
      <c r="BB384" s="77"/>
      <c r="BC384" s="157"/>
      <c r="BD384" s="311"/>
      <c r="BE384" s="77"/>
      <c r="BF384" s="77"/>
      <c r="BG384" s="77"/>
      <c r="BH384" s="77"/>
    </row>
    <row r="385" spans="1:62" ht="3.75" customHeight="1" collapsed="1" thickBot="1" x14ac:dyDescent="0.3">
      <c r="A385" s="194"/>
      <c r="B385" s="77"/>
      <c r="C385" s="77"/>
      <c r="D385" s="77"/>
      <c r="E385" s="77"/>
      <c r="F385" s="77"/>
      <c r="G385" s="77"/>
      <c r="H385" s="77"/>
      <c r="I385" s="77"/>
      <c r="J385" s="77"/>
      <c r="K385" s="77"/>
      <c r="L385" s="77"/>
      <c r="M385" s="77"/>
      <c r="N385" s="77"/>
      <c r="O385" s="77"/>
      <c r="P385" s="77"/>
      <c r="Q385" s="77"/>
      <c r="R385" s="77"/>
      <c r="S385" s="77"/>
      <c r="T385" s="77"/>
      <c r="U385" s="77"/>
      <c r="V385" s="77"/>
      <c r="W385" s="77"/>
      <c r="X385" s="77"/>
      <c r="Y385" s="77"/>
      <c r="Z385" s="77"/>
      <c r="AA385" s="77"/>
      <c r="AB385" s="77"/>
      <c r="AC385" s="77"/>
      <c r="AD385" s="77"/>
      <c r="AE385" s="77"/>
      <c r="AF385" s="77"/>
      <c r="AG385" s="77"/>
      <c r="AH385" s="77"/>
      <c r="AI385" s="77"/>
      <c r="AJ385" s="77"/>
      <c r="AK385" s="77"/>
      <c r="AL385" s="77"/>
      <c r="AM385" s="77"/>
      <c r="AN385" s="77"/>
      <c r="AO385" s="77"/>
      <c r="AP385" s="77"/>
      <c r="AQ385" s="77"/>
      <c r="AR385" s="77"/>
      <c r="AS385" s="77"/>
      <c r="AT385" s="77"/>
      <c r="AU385" s="77"/>
      <c r="AV385" s="77"/>
      <c r="AW385" s="77"/>
      <c r="AX385" s="77"/>
      <c r="AY385" s="77"/>
      <c r="AZ385" s="77"/>
      <c r="BA385" s="77"/>
      <c r="BB385" s="77"/>
      <c r="BC385" s="77"/>
      <c r="BD385" s="311"/>
      <c r="BE385" s="77"/>
      <c r="BF385" s="77"/>
      <c r="BG385" s="77"/>
      <c r="BH385" s="77"/>
    </row>
    <row r="386" spans="1:62" ht="60.75" thickBot="1" x14ac:dyDescent="0.3">
      <c r="A386" s="404" t="str">
        <f t="shared" ref="A386" si="230">CONCATENATE("IE_",RIGHT(B386,4),"_",D388)</f>
        <v>IE_B150_</v>
      </c>
      <c r="B386" s="407" t="str">
        <f t="shared" ref="B386" si="231">+B380</f>
        <v>PE_B150</v>
      </c>
      <c r="C386" s="22" t="s">
        <v>270</v>
      </c>
      <c r="D386" s="31"/>
      <c r="E386" s="22" t="s">
        <v>554</v>
      </c>
      <c r="F386" s="97" t="s">
        <v>467</v>
      </c>
      <c r="G386" s="109" t="s">
        <v>563</v>
      </c>
      <c r="H386" s="32"/>
      <c r="I386" s="22" t="s">
        <v>564</v>
      </c>
      <c r="J386" s="31"/>
      <c r="K386" s="22" t="s">
        <v>556</v>
      </c>
      <c r="L386" s="25"/>
      <c r="M386" s="109" t="s">
        <v>557</v>
      </c>
      <c r="N386" s="25"/>
      <c r="O386" s="22" t="s">
        <v>680</v>
      </c>
      <c r="P386" s="31"/>
      <c r="Q386" s="22" t="s">
        <v>682</v>
      </c>
      <c r="R386" s="31"/>
      <c r="S386" s="22" t="s">
        <v>684</v>
      </c>
      <c r="T386" s="31"/>
      <c r="U386" s="108" t="s">
        <v>558</v>
      </c>
      <c r="V386" s="28"/>
      <c r="W386" s="109" t="s">
        <v>687</v>
      </c>
      <c r="X386" s="31"/>
      <c r="Y386" s="108" t="s">
        <v>559</v>
      </c>
      <c r="Z386" s="28"/>
      <c r="AA386" s="109" t="s">
        <v>575</v>
      </c>
      <c r="AB386" s="25"/>
      <c r="AC386" s="106" t="s">
        <v>690</v>
      </c>
      <c r="AD386" s="28"/>
      <c r="AE386" s="22" t="s">
        <v>1176</v>
      </c>
      <c r="AF386" s="31"/>
      <c r="AG386" s="29" t="s">
        <v>694</v>
      </c>
      <c r="AH386" s="101"/>
      <c r="AI386" s="22" t="s">
        <v>697</v>
      </c>
      <c r="AJ386" s="31"/>
      <c r="AK386" s="22" t="s">
        <v>700</v>
      </c>
      <c r="AL386" s="31"/>
      <c r="AM386" s="22" t="s">
        <v>703</v>
      </c>
      <c r="AN386" s="31"/>
      <c r="AO386" s="154"/>
      <c r="AP386" s="158" t="s">
        <v>720</v>
      </c>
      <c r="AQ386" s="158" t="s">
        <v>721</v>
      </c>
      <c r="AR386" s="158" t="s">
        <v>722</v>
      </c>
      <c r="AS386" s="159" t="s">
        <v>723</v>
      </c>
      <c r="AT386" s="234"/>
      <c r="AU386" s="158" t="s">
        <v>720</v>
      </c>
      <c r="AV386" s="158" t="s">
        <v>721</v>
      </c>
      <c r="AW386" s="158" t="s">
        <v>722</v>
      </c>
      <c r="AX386" s="159" t="s">
        <v>723</v>
      </c>
      <c r="AY386" s="22" t="s">
        <v>561</v>
      </c>
      <c r="AZ386" s="31"/>
      <c r="BA386" s="22" t="s">
        <v>1492</v>
      </c>
      <c r="BB386" s="31"/>
      <c r="BC386" s="22" t="s">
        <v>562</v>
      </c>
      <c r="BD386" s="98">
        <f t="shared" ref="BD386" si="232">+AD387+AD388+AF386+AF387+AV388+AX388+AZ387+AZ386+BB386+BB387+BB388</f>
        <v>0</v>
      </c>
      <c r="BE386" s="96" t="s">
        <v>712</v>
      </c>
      <c r="BF386" s="25"/>
      <c r="BG386" s="106" t="s">
        <v>714</v>
      </c>
      <c r="BH386" s="25"/>
      <c r="BI386" s="22" t="s">
        <v>672</v>
      </c>
      <c r="BJ386" s="97">
        <f>+J387</f>
        <v>0</v>
      </c>
    </row>
    <row r="387" spans="1:62" ht="60.75" thickBot="1" x14ac:dyDescent="0.3">
      <c r="A387" s="405"/>
      <c r="B387" s="408"/>
      <c r="C387" s="22" t="s">
        <v>271</v>
      </c>
      <c r="D387" s="31"/>
      <c r="E387" s="22" t="s">
        <v>443</v>
      </c>
      <c r="F387" s="25"/>
      <c r="G387" s="109" t="s">
        <v>570</v>
      </c>
      <c r="H387" s="32"/>
      <c r="I387" s="22" t="s">
        <v>672</v>
      </c>
      <c r="J387" s="31"/>
      <c r="K387" s="22" t="s">
        <v>565</v>
      </c>
      <c r="L387" s="25"/>
      <c r="M387" s="109" t="s">
        <v>678</v>
      </c>
      <c r="N387" s="25"/>
      <c r="O387" s="22" t="s">
        <v>681</v>
      </c>
      <c r="P387" s="31"/>
      <c r="Q387" s="22" t="s">
        <v>683</v>
      </c>
      <c r="R387" s="31"/>
      <c r="S387" s="109" t="s">
        <v>576</v>
      </c>
      <c r="T387" s="25"/>
      <c r="U387" s="108" t="s">
        <v>685</v>
      </c>
      <c r="V387" s="101"/>
      <c r="W387" s="109" t="s">
        <v>573</v>
      </c>
      <c r="X387" s="25"/>
      <c r="Y387" s="108" t="s">
        <v>567</v>
      </c>
      <c r="Z387" s="28"/>
      <c r="AA387" s="109" t="s">
        <v>577</v>
      </c>
      <c r="AB387" s="25"/>
      <c r="AC387" s="29" t="s">
        <v>1174</v>
      </c>
      <c r="AD387" s="101"/>
      <c r="AE387" s="22" t="s">
        <v>1177</v>
      </c>
      <c r="AF387" s="31"/>
      <c r="AG387" s="29" t="s">
        <v>695</v>
      </c>
      <c r="AH387" s="101"/>
      <c r="AI387" s="22" t="s">
        <v>698</v>
      </c>
      <c r="AJ387" s="31"/>
      <c r="AK387" s="22" t="s">
        <v>701</v>
      </c>
      <c r="AL387" s="31"/>
      <c r="AM387" s="22" t="s">
        <v>704</v>
      </c>
      <c r="AN387" s="31"/>
      <c r="AO387" s="129" t="s">
        <v>1490</v>
      </c>
      <c r="AP387" s="101"/>
      <c r="AQ387" s="101"/>
      <c r="AR387" s="101"/>
      <c r="AS387" s="31"/>
      <c r="AT387" s="129" t="s">
        <v>725</v>
      </c>
      <c r="AU387" s="101"/>
      <c r="AV387" s="101"/>
      <c r="AW387" s="101"/>
      <c r="AX387" s="31"/>
      <c r="AY387" s="22" t="s">
        <v>569</v>
      </c>
      <c r="AZ387" s="31"/>
      <c r="BA387" s="22" t="s">
        <v>1493</v>
      </c>
      <c r="BB387" s="31"/>
      <c r="BC387" s="22" t="s">
        <v>264</v>
      </c>
      <c r="BD387" s="35"/>
      <c r="BE387" s="96" t="s">
        <v>1031</v>
      </c>
      <c r="BF387" s="31"/>
      <c r="BG387" s="22" t="s">
        <v>779</v>
      </c>
      <c r="BH387" s="97">
        <f t="shared" si="192"/>
        <v>63</v>
      </c>
    </row>
    <row r="388" spans="1:62" ht="45.75" thickBot="1" x14ac:dyDescent="0.3">
      <c r="A388" s="406"/>
      <c r="B388" s="409"/>
      <c r="C388" s="22" t="s">
        <v>775</v>
      </c>
      <c r="D388" s="310"/>
      <c r="E388" s="22" t="s">
        <v>555</v>
      </c>
      <c r="F388" s="31"/>
      <c r="G388" s="109" t="s">
        <v>322</v>
      </c>
      <c r="H388" s="307"/>
      <c r="I388" s="209" t="s">
        <v>571</v>
      </c>
      <c r="J388" s="210"/>
      <c r="K388" s="22" t="s">
        <v>572</v>
      </c>
      <c r="L388" s="25"/>
      <c r="M388" s="109" t="s">
        <v>679</v>
      </c>
      <c r="N388" s="31"/>
      <c r="O388" s="109" t="s">
        <v>464</v>
      </c>
      <c r="P388" s="25"/>
      <c r="Q388" s="109" t="s">
        <v>677</v>
      </c>
      <c r="R388" s="25"/>
      <c r="S388" s="22" t="s">
        <v>686</v>
      </c>
      <c r="T388" s="31"/>
      <c r="U388" s="108" t="s">
        <v>566</v>
      </c>
      <c r="V388" s="28"/>
      <c r="W388" s="109" t="s">
        <v>688</v>
      </c>
      <c r="X388" s="31"/>
      <c r="Y388" s="108" t="s">
        <v>574</v>
      </c>
      <c r="Z388" s="28"/>
      <c r="AA388" s="109" t="s">
        <v>689</v>
      </c>
      <c r="AB388" s="31"/>
      <c r="AC388" s="29" t="s">
        <v>1175</v>
      </c>
      <c r="AD388" s="101"/>
      <c r="AE388" s="126"/>
      <c r="AF388" s="127"/>
      <c r="AG388" s="29" t="s">
        <v>696</v>
      </c>
      <c r="AH388" s="101"/>
      <c r="AI388" s="22" t="s">
        <v>699</v>
      </c>
      <c r="AJ388" s="31"/>
      <c r="AK388" s="22" t="s">
        <v>702</v>
      </c>
      <c r="AL388" s="31"/>
      <c r="AM388" s="22" t="s">
        <v>705</v>
      </c>
      <c r="AN388" s="31"/>
      <c r="AO388" s="129" t="s">
        <v>1491</v>
      </c>
      <c r="AP388" s="101"/>
      <c r="AQ388" s="101"/>
      <c r="AR388" s="101"/>
      <c r="AS388" s="31"/>
      <c r="AT388" s="126"/>
      <c r="AU388" s="22" t="s">
        <v>560</v>
      </c>
      <c r="AV388" s="31"/>
      <c r="AW388" s="22" t="s">
        <v>568</v>
      </c>
      <c r="AX388" s="31"/>
      <c r="AY388" s="96"/>
      <c r="AZ388" s="107"/>
      <c r="BA388" s="22" t="s">
        <v>1494</v>
      </c>
      <c r="BB388" s="31"/>
      <c r="BC388" s="128" t="s">
        <v>706</v>
      </c>
      <c r="BD388" s="98" t="str">
        <f t="shared" ref="BD388" si="233">IF(BD387=0,"ASS",+BD386/BD387)</f>
        <v>ASS</v>
      </c>
      <c r="BE388" s="96" t="s">
        <v>713</v>
      </c>
      <c r="BF388" s="31"/>
      <c r="BG388" s="22" t="s">
        <v>780</v>
      </c>
      <c r="BH388" s="97">
        <f>VLOOKUP(B386,'1. Elenco_edifici_ED'!$A:$S,15,FALSE)</f>
        <v>16</v>
      </c>
    </row>
    <row r="389" spans="1:62" ht="3.75" customHeight="1" x14ac:dyDescent="0.25">
      <c r="A389" s="193"/>
      <c r="B389" s="155"/>
      <c r="C389" s="77"/>
      <c r="D389" s="156"/>
      <c r="E389" s="77"/>
      <c r="F389" s="77"/>
      <c r="G389" s="77"/>
      <c r="H389" s="77"/>
      <c r="I389" s="77"/>
      <c r="J389" s="77"/>
      <c r="K389" s="77"/>
      <c r="L389" s="77"/>
      <c r="M389" s="77"/>
      <c r="N389" s="77"/>
      <c r="O389" s="77"/>
      <c r="P389" s="77"/>
      <c r="Q389" s="77"/>
      <c r="R389" s="77"/>
      <c r="S389" s="77"/>
      <c r="T389" s="77"/>
      <c r="U389" s="77"/>
      <c r="V389" s="77"/>
      <c r="W389" s="77"/>
      <c r="X389" s="77"/>
      <c r="Y389" s="77"/>
      <c r="Z389" s="77"/>
      <c r="AA389" s="77"/>
      <c r="AB389" s="77"/>
      <c r="AC389" s="77"/>
      <c r="AD389" s="77"/>
      <c r="AE389" s="77"/>
      <c r="AF389" s="77"/>
      <c r="AG389" s="77"/>
      <c r="AH389" s="77"/>
      <c r="AI389" s="77"/>
      <c r="AJ389" s="77"/>
      <c r="AK389" s="77"/>
      <c r="AL389" s="77"/>
      <c r="AM389" s="77"/>
      <c r="AN389" s="77"/>
      <c r="AO389" s="77"/>
      <c r="AP389" s="77"/>
      <c r="AQ389" s="77"/>
      <c r="AR389" s="77"/>
      <c r="AS389" s="77"/>
      <c r="AT389" s="77"/>
      <c r="AU389" s="77"/>
      <c r="AV389" s="77"/>
      <c r="AW389" s="77"/>
      <c r="AX389" s="77"/>
      <c r="AY389" s="77"/>
      <c r="AZ389" s="77"/>
      <c r="BA389" s="77"/>
      <c r="BB389" s="77"/>
      <c r="BC389" s="157"/>
      <c r="BD389" s="311"/>
      <c r="BE389" s="77"/>
      <c r="BF389" s="77"/>
      <c r="BG389" s="77"/>
      <c r="BH389" s="77"/>
    </row>
    <row r="390" spans="1:62" ht="3.75" customHeight="1" x14ac:dyDescent="0.25">
      <c r="A390" s="193"/>
      <c r="B390" s="155"/>
      <c r="C390" s="77"/>
      <c r="D390" s="156"/>
      <c r="E390" s="77"/>
      <c r="F390" s="77"/>
      <c r="G390" s="77"/>
      <c r="H390" s="77"/>
      <c r="I390" s="77"/>
      <c r="J390" s="77"/>
      <c r="K390" s="77"/>
      <c r="L390" s="77"/>
      <c r="M390" s="77"/>
      <c r="N390" s="77"/>
      <c r="O390" s="77"/>
      <c r="P390" s="77"/>
      <c r="Q390" s="77"/>
      <c r="R390" s="77"/>
      <c r="S390" s="77"/>
      <c r="T390" s="77"/>
      <c r="U390" s="77"/>
      <c r="V390" s="77"/>
      <c r="W390" s="77"/>
      <c r="X390" s="77"/>
      <c r="Y390" s="77"/>
      <c r="Z390" s="77"/>
      <c r="AA390" s="77"/>
      <c r="AB390" s="77"/>
      <c r="AC390" s="77"/>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157"/>
      <c r="BD390" s="311"/>
      <c r="BE390" s="77"/>
      <c r="BF390" s="77"/>
      <c r="BG390" s="77"/>
      <c r="BH390" s="77"/>
    </row>
    <row r="391" spans="1:62" ht="3.75" customHeight="1" collapsed="1" thickBot="1" x14ac:dyDescent="0.3">
      <c r="A391" s="194"/>
      <c r="B391" s="77"/>
      <c r="C391" s="77"/>
      <c r="D391" s="77"/>
      <c r="E391" s="77"/>
      <c r="F391" s="77"/>
      <c r="G391" s="77"/>
      <c r="H391" s="77"/>
      <c r="I391" s="77"/>
      <c r="J391" s="77"/>
      <c r="K391" s="77"/>
      <c r="L391" s="77"/>
      <c r="M391" s="77"/>
      <c r="N391" s="77"/>
      <c r="O391" s="77"/>
      <c r="P391" s="77"/>
      <c r="Q391" s="77"/>
      <c r="R391" s="77"/>
      <c r="S391" s="77"/>
      <c r="T391" s="77"/>
      <c r="U391" s="77"/>
      <c r="V391" s="77"/>
      <c r="W391" s="77"/>
      <c r="X391" s="77"/>
      <c r="Y391" s="77"/>
      <c r="Z391" s="77"/>
      <c r="AA391" s="77"/>
      <c r="AB391" s="77"/>
      <c r="AC391" s="77"/>
      <c r="AD391" s="77"/>
      <c r="AE391" s="77"/>
      <c r="AF391" s="77"/>
      <c r="AG391" s="77"/>
      <c r="AH391" s="77"/>
      <c r="AI391" s="77"/>
      <c r="AJ391" s="77"/>
      <c r="AK391" s="77"/>
      <c r="AL391" s="77"/>
      <c r="AM391" s="77"/>
      <c r="AN391" s="77"/>
      <c r="AO391" s="77"/>
      <c r="AP391" s="77"/>
      <c r="AQ391" s="77"/>
      <c r="AR391" s="77"/>
      <c r="AS391" s="77"/>
      <c r="AT391" s="77"/>
      <c r="AU391" s="77"/>
      <c r="AV391" s="77"/>
      <c r="AW391" s="77"/>
      <c r="AX391" s="77"/>
      <c r="AY391" s="77"/>
      <c r="AZ391" s="77"/>
      <c r="BA391" s="77"/>
      <c r="BB391" s="77"/>
      <c r="BC391" s="77"/>
      <c r="BD391" s="311"/>
      <c r="BE391" s="77"/>
      <c r="BF391" s="77"/>
      <c r="BG391" s="77"/>
      <c r="BH391" s="77"/>
    </row>
    <row r="392" spans="1:62" ht="60.75" thickBot="1" x14ac:dyDescent="0.3">
      <c r="A392" s="404" t="str">
        <f t="shared" ref="A392" si="234">CONCATENATE("IE_",RIGHT(B392,4),"_",D394)</f>
        <v>IE_B150_</v>
      </c>
      <c r="B392" s="407" t="str">
        <f t="shared" ref="B392" si="235">+B386</f>
        <v>PE_B150</v>
      </c>
      <c r="C392" s="22" t="s">
        <v>270</v>
      </c>
      <c r="D392" s="31"/>
      <c r="E392" s="22" t="s">
        <v>554</v>
      </c>
      <c r="F392" s="97" t="s">
        <v>467</v>
      </c>
      <c r="G392" s="109" t="s">
        <v>563</v>
      </c>
      <c r="H392" s="32"/>
      <c r="I392" s="22" t="s">
        <v>564</v>
      </c>
      <c r="J392" s="31"/>
      <c r="K392" s="22" t="s">
        <v>556</v>
      </c>
      <c r="L392" s="25"/>
      <c r="M392" s="109" t="s">
        <v>557</v>
      </c>
      <c r="N392" s="25"/>
      <c r="O392" s="22" t="s">
        <v>680</v>
      </c>
      <c r="P392" s="31"/>
      <c r="Q392" s="22" t="s">
        <v>682</v>
      </c>
      <c r="R392" s="31"/>
      <c r="S392" s="22" t="s">
        <v>684</v>
      </c>
      <c r="T392" s="31"/>
      <c r="U392" s="108" t="s">
        <v>558</v>
      </c>
      <c r="V392" s="28"/>
      <c r="W392" s="109" t="s">
        <v>687</v>
      </c>
      <c r="X392" s="31"/>
      <c r="Y392" s="108" t="s">
        <v>559</v>
      </c>
      <c r="Z392" s="28"/>
      <c r="AA392" s="109" t="s">
        <v>575</v>
      </c>
      <c r="AB392" s="25"/>
      <c r="AC392" s="106" t="s">
        <v>690</v>
      </c>
      <c r="AD392" s="28"/>
      <c r="AE392" s="22" t="s">
        <v>1176</v>
      </c>
      <c r="AF392" s="31"/>
      <c r="AG392" s="29" t="s">
        <v>694</v>
      </c>
      <c r="AH392" s="101"/>
      <c r="AI392" s="22" t="s">
        <v>697</v>
      </c>
      <c r="AJ392" s="31"/>
      <c r="AK392" s="22" t="s">
        <v>700</v>
      </c>
      <c r="AL392" s="31"/>
      <c r="AM392" s="22" t="s">
        <v>703</v>
      </c>
      <c r="AN392" s="31"/>
      <c r="AO392" s="154"/>
      <c r="AP392" s="158" t="s">
        <v>720</v>
      </c>
      <c r="AQ392" s="158" t="s">
        <v>721</v>
      </c>
      <c r="AR392" s="158" t="s">
        <v>722</v>
      </c>
      <c r="AS392" s="159" t="s">
        <v>723</v>
      </c>
      <c r="AT392" s="234"/>
      <c r="AU392" s="158" t="s">
        <v>720</v>
      </c>
      <c r="AV392" s="158" t="s">
        <v>721</v>
      </c>
      <c r="AW392" s="158" t="s">
        <v>722</v>
      </c>
      <c r="AX392" s="159" t="s">
        <v>723</v>
      </c>
      <c r="AY392" s="22" t="s">
        <v>561</v>
      </c>
      <c r="AZ392" s="31"/>
      <c r="BA392" s="22" t="s">
        <v>1492</v>
      </c>
      <c r="BB392" s="31"/>
      <c r="BC392" s="22" t="s">
        <v>562</v>
      </c>
      <c r="BD392" s="98">
        <f t="shared" ref="BD392" si="236">+AD393+AD394+AF392+AF393+AV394+AX394+AZ393+AZ392+BB392+BB393+BB394</f>
        <v>0</v>
      </c>
      <c r="BE392" s="96" t="s">
        <v>712</v>
      </c>
      <c r="BF392" s="25"/>
      <c r="BG392" s="106" t="s">
        <v>714</v>
      </c>
      <c r="BH392" s="25"/>
      <c r="BI392" s="22" t="s">
        <v>672</v>
      </c>
      <c r="BJ392" s="97">
        <f>+J393</f>
        <v>0</v>
      </c>
    </row>
    <row r="393" spans="1:62" ht="60.75" thickBot="1" x14ac:dyDescent="0.3">
      <c r="A393" s="405"/>
      <c r="B393" s="408"/>
      <c r="C393" s="22" t="s">
        <v>271</v>
      </c>
      <c r="D393" s="31"/>
      <c r="E393" s="22" t="s">
        <v>443</v>
      </c>
      <c r="F393" s="25"/>
      <c r="G393" s="109" t="s">
        <v>570</v>
      </c>
      <c r="H393" s="32"/>
      <c r="I393" s="22" t="s">
        <v>672</v>
      </c>
      <c r="J393" s="31"/>
      <c r="K393" s="22" t="s">
        <v>565</v>
      </c>
      <c r="L393" s="25"/>
      <c r="M393" s="109" t="s">
        <v>678</v>
      </c>
      <c r="N393" s="25"/>
      <c r="O393" s="22" t="s">
        <v>681</v>
      </c>
      <c r="P393" s="31"/>
      <c r="Q393" s="22" t="s">
        <v>683</v>
      </c>
      <c r="R393" s="31"/>
      <c r="S393" s="109" t="s">
        <v>576</v>
      </c>
      <c r="T393" s="25"/>
      <c r="U393" s="108" t="s">
        <v>685</v>
      </c>
      <c r="V393" s="101"/>
      <c r="W393" s="109" t="s">
        <v>573</v>
      </c>
      <c r="X393" s="25"/>
      <c r="Y393" s="108" t="s">
        <v>567</v>
      </c>
      <c r="Z393" s="28"/>
      <c r="AA393" s="109" t="s">
        <v>577</v>
      </c>
      <c r="AB393" s="25"/>
      <c r="AC393" s="29" t="s">
        <v>1174</v>
      </c>
      <c r="AD393" s="101"/>
      <c r="AE393" s="22" t="s">
        <v>1177</v>
      </c>
      <c r="AF393" s="31"/>
      <c r="AG393" s="29" t="s">
        <v>695</v>
      </c>
      <c r="AH393" s="101"/>
      <c r="AI393" s="22" t="s">
        <v>698</v>
      </c>
      <c r="AJ393" s="31"/>
      <c r="AK393" s="22" t="s">
        <v>701</v>
      </c>
      <c r="AL393" s="31"/>
      <c r="AM393" s="22" t="s">
        <v>704</v>
      </c>
      <c r="AN393" s="31"/>
      <c r="AO393" s="129" t="s">
        <v>1490</v>
      </c>
      <c r="AP393" s="101"/>
      <c r="AQ393" s="101"/>
      <c r="AR393" s="101"/>
      <c r="AS393" s="31"/>
      <c r="AT393" s="129" t="s">
        <v>725</v>
      </c>
      <c r="AU393" s="101"/>
      <c r="AV393" s="101"/>
      <c r="AW393" s="101"/>
      <c r="AX393" s="31"/>
      <c r="AY393" s="22" t="s">
        <v>569</v>
      </c>
      <c r="AZ393" s="31"/>
      <c r="BA393" s="22" t="s">
        <v>1493</v>
      </c>
      <c r="BB393" s="31"/>
      <c r="BC393" s="22" t="s">
        <v>264</v>
      </c>
      <c r="BD393" s="35"/>
      <c r="BE393" s="96" t="s">
        <v>1031</v>
      </c>
      <c r="BF393" s="31"/>
      <c r="BG393" s="22" t="s">
        <v>779</v>
      </c>
      <c r="BH393" s="97">
        <f t="shared" ref="BH393:BH453" si="237">+BH387+1</f>
        <v>64</v>
      </c>
    </row>
    <row r="394" spans="1:62" ht="45.75" thickBot="1" x14ac:dyDescent="0.3">
      <c r="A394" s="406"/>
      <c r="B394" s="409"/>
      <c r="C394" s="22" t="s">
        <v>775</v>
      </c>
      <c r="D394" s="310"/>
      <c r="E394" s="22" t="s">
        <v>555</v>
      </c>
      <c r="F394" s="31"/>
      <c r="G394" s="109" t="s">
        <v>322</v>
      </c>
      <c r="H394" s="307"/>
      <c r="I394" s="209" t="s">
        <v>571</v>
      </c>
      <c r="J394" s="210"/>
      <c r="K394" s="22" t="s">
        <v>572</v>
      </c>
      <c r="L394" s="25"/>
      <c r="M394" s="109" t="s">
        <v>679</v>
      </c>
      <c r="N394" s="31"/>
      <c r="O394" s="109" t="s">
        <v>464</v>
      </c>
      <c r="P394" s="25"/>
      <c r="Q394" s="109" t="s">
        <v>677</v>
      </c>
      <c r="R394" s="25"/>
      <c r="S394" s="22" t="s">
        <v>686</v>
      </c>
      <c r="T394" s="31"/>
      <c r="U394" s="108" t="s">
        <v>566</v>
      </c>
      <c r="V394" s="28"/>
      <c r="W394" s="109" t="s">
        <v>688</v>
      </c>
      <c r="X394" s="31"/>
      <c r="Y394" s="108" t="s">
        <v>574</v>
      </c>
      <c r="Z394" s="28"/>
      <c r="AA394" s="109" t="s">
        <v>689</v>
      </c>
      <c r="AB394" s="31"/>
      <c r="AC394" s="29" t="s">
        <v>1175</v>
      </c>
      <c r="AD394" s="101"/>
      <c r="AE394" s="126"/>
      <c r="AF394" s="127"/>
      <c r="AG394" s="29" t="s">
        <v>696</v>
      </c>
      <c r="AH394" s="101"/>
      <c r="AI394" s="22" t="s">
        <v>699</v>
      </c>
      <c r="AJ394" s="31"/>
      <c r="AK394" s="22" t="s">
        <v>702</v>
      </c>
      <c r="AL394" s="31"/>
      <c r="AM394" s="22" t="s">
        <v>705</v>
      </c>
      <c r="AN394" s="31"/>
      <c r="AO394" s="129" t="s">
        <v>1491</v>
      </c>
      <c r="AP394" s="101"/>
      <c r="AQ394" s="101"/>
      <c r="AR394" s="101"/>
      <c r="AS394" s="31"/>
      <c r="AT394" s="126"/>
      <c r="AU394" s="22" t="s">
        <v>560</v>
      </c>
      <c r="AV394" s="31"/>
      <c r="AW394" s="22" t="s">
        <v>568</v>
      </c>
      <c r="AX394" s="31"/>
      <c r="AY394" s="96"/>
      <c r="AZ394" s="107"/>
      <c r="BA394" s="22" t="s">
        <v>1494</v>
      </c>
      <c r="BB394" s="31"/>
      <c r="BC394" s="128" t="s">
        <v>706</v>
      </c>
      <c r="BD394" s="98" t="str">
        <f t="shared" ref="BD394" si="238">IF(BD393=0,"ASS",+BD392/BD393)</f>
        <v>ASS</v>
      </c>
      <c r="BE394" s="96" t="s">
        <v>713</v>
      </c>
      <c r="BF394" s="31"/>
      <c r="BG394" s="22" t="s">
        <v>780</v>
      </c>
      <c r="BH394" s="97">
        <f>VLOOKUP(B392,'1. Elenco_edifici_ED'!$A:$S,15,FALSE)</f>
        <v>16</v>
      </c>
    </row>
    <row r="395" spans="1:62" ht="3.75" customHeight="1" x14ac:dyDescent="0.25">
      <c r="A395" s="193"/>
      <c r="B395" s="155"/>
      <c r="C395" s="77"/>
      <c r="D395" s="156"/>
      <c r="E395" s="77"/>
      <c r="F395" s="77"/>
      <c r="G395" s="77"/>
      <c r="H395" s="77"/>
      <c r="I395" s="77"/>
      <c r="J395" s="77"/>
      <c r="K395" s="77"/>
      <c r="L395" s="77"/>
      <c r="M395" s="77"/>
      <c r="N395" s="77"/>
      <c r="O395" s="77"/>
      <c r="P395" s="77"/>
      <c r="Q395" s="77"/>
      <c r="R395" s="77"/>
      <c r="S395" s="77"/>
      <c r="T395" s="77"/>
      <c r="U395" s="77"/>
      <c r="V395" s="77"/>
      <c r="W395" s="77"/>
      <c r="X395" s="77"/>
      <c r="Y395" s="77"/>
      <c r="Z395" s="77"/>
      <c r="AA395" s="77"/>
      <c r="AB395" s="77"/>
      <c r="AC395" s="77"/>
      <c r="AD395" s="77"/>
      <c r="AE395" s="77"/>
      <c r="AF395" s="77"/>
      <c r="AG395" s="77"/>
      <c r="AH395" s="77"/>
      <c r="AI395" s="77"/>
      <c r="AJ395" s="77"/>
      <c r="AK395" s="77"/>
      <c r="AL395" s="77"/>
      <c r="AM395" s="77"/>
      <c r="AN395" s="77"/>
      <c r="AO395" s="77"/>
      <c r="AP395" s="77"/>
      <c r="AQ395" s="77"/>
      <c r="AR395" s="77"/>
      <c r="AS395" s="77"/>
      <c r="AT395" s="77"/>
      <c r="AU395" s="77"/>
      <c r="AV395" s="77"/>
      <c r="AW395" s="77"/>
      <c r="AX395" s="77"/>
      <c r="AY395" s="77"/>
      <c r="AZ395" s="77"/>
      <c r="BA395" s="77"/>
      <c r="BB395" s="77"/>
      <c r="BC395" s="157"/>
      <c r="BD395" s="311"/>
      <c r="BE395" s="77"/>
      <c r="BF395" s="77"/>
      <c r="BG395" s="77"/>
      <c r="BH395" s="77"/>
    </row>
    <row r="396" spans="1:62" ht="3.75" customHeight="1" x14ac:dyDescent="0.25">
      <c r="A396" s="193"/>
      <c r="B396" s="155"/>
      <c r="C396" s="77"/>
      <c r="D396" s="156"/>
      <c r="E396" s="77"/>
      <c r="F396" s="77"/>
      <c r="G396" s="77"/>
      <c r="H396" s="77"/>
      <c r="I396" s="77"/>
      <c r="J396" s="77"/>
      <c r="K396" s="77"/>
      <c r="L396" s="77"/>
      <c r="M396" s="77"/>
      <c r="N396" s="77"/>
      <c r="O396" s="77"/>
      <c r="P396" s="77"/>
      <c r="Q396" s="77"/>
      <c r="R396" s="77"/>
      <c r="S396" s="77"/>
      <c r="T396" s="77"/>
      <c r="U396" s="77"/>
      <c r="V396" s="77"/>
      <c r="W396" s="77"/>
      <c r="X396" s="77"/>
      <c r="Y396" s="77"/>
      <c r="Z396" s="77"/>
      <c r="AA396" s="77"/>
      <c r="AB396" s="77"/>
      <c r="AC396" s="77"/>
      <c r="AD396" s="77"/>
      <c r="AE396" s="77"/>
      <c r="AF396" s="77"/>
      <c r="AG396" s="77"/>
      <c r="AH396" s="77"/>
      <c r="AI396" s="77"/>
      <c r="AJ396" s="77"/>
      <c r="AK396" s="77"/>
      <c r="AL396" s="77"/>
      <c r="AM396" s="77"/>
      <c r="AN396" s="77"/>
      <c r="AO396" s="77"/>
      <c r="AP396" s="77"/>
      <c r="AQ396" s="77"/>
      <c r="AR396" s="77"/>
      <c r="AS396" s="77"/>
      <c r="AT396" s="77"/>
      <c r="AU396" s="77"/>
      <c r="AV396" s="77"/>
      <c r="AW396" s="77"/>
      <c r="AX396" s="77"/>
      <c r="AY396" s="77"/>
      <c r="AZ396" s="77"/>
      <c r="BA396" s="77"/>
      <c r="BB396" s="77"/>
      <c r="BC396" s="157"/>
      <c r="BD396" s="311"/>
      <c r="BE396" s="77"/>
      <c r="BF396" s="77"/>
      <c r="BG396" s="77"/>
      <c r="BH396" s="77"/>
    </row>
    <row r="397" spans="1:62" ht="3.75" customHeight="1" collapsed="1" thickBot="1" x14ac:dyDescent="0.3">
      <c r="A397" s="194"/>
      <c r="B397" s="77"/>
      <c r="C397" s="77"/>
      <c r="D397" s="77"/>
      <c r="E397" s="77"/>
      <c r="F397" s="77"/>
      <c r="G397" s="77"/>
      <c r="H397" s="77"/>
      <c r="I397" s="77"/>
      <c r="J397" s="77"/>
      <c r="K397" s="77"/>
      <c r="L397" s="77"/>
      <c r="M397" s="77"/>
      <c r="N397" s="77"/>
      <c r="O397" s="77"/>
      <c r="P397" s="77"/>
      <c r="Q397" s="77"/>
      <c r="R397" s="77"/>
      <c r="S397" s="77"/>
      <c r="T397" s="77"/>
      <c r="U397" s="77"/>
      <c r="V397" s="77"/>
      <c r="W397" s="77"/>
      <c r="X397" s="77"/>
      <c r="Y397" s="77"/>
      <c r="Z397" s="77"/>
      <c r="AA397" s="77"/>
      <c r="AB397" s="77"/>
      <c r="AC397" s="77"/>
      <c r="AD397" s="77"/>
      <c r="AE397" s="77"/>
      <c r="AF397" s="77"/>
      <c r="AG397" s="77"/>
      <c r="AH397" s="77"/>
      <c r="AI397" s="77"/>
      <c r="AJ397" s="77"/>
      <c r="AK397" s="77"/>
      <c r="AL397" s="77"/>
      <c r="AM397" s="77"/>
      <c r="AN397" s="77"/>
      <c r="AO397" s="77"/>
      <c r="AP397" s="77"/>
      <c r="AQ397" s="77"/>
      <c r="AR397" s="77"/>
      <c r="AS397" s="77"/>
      <c r="AT397" s="77"/>
      <c r="AU397" s="77"/>
      <c r="AV397" s="77"/>
      <c r="AW397" s="77"/>
      <c r="AX397" s="77"/>
      <c r="AY397" s="77"/>
      <c r="AZ397" s="77"/>
      <c r="BA397" s="77"/>
      <c r="BB397" s="77"/>
      <c r="BC397" s="77"/>
      <c r="BD397" s="311"/>
      <c r="BE397" s="77"/>
      <c r="BF397" s="77"/>
      <c r="BG397" s="77"/>
      <c r="BH397" s="77"/>
    </row>
    <row r="398" spans="1:62" ht="60.75" thickBot="1" x14ac:dyDescent="0.3">
      <c r="A398" s="404" t="str">
        <f t="shared" ref="A398" si="239">CONCATENATE("IE_",RIGHT(B398,4),"_",D400)</f>
        <v>IE_B150_</v>
      </c>
      <c r="B398" s="407" t="str">
        <f t="shared" ref="B398" si="240">+B392</f>
        <v>PE_B150</v>
      </c>
      <c r="C398" s="22" t="s">
        <v>270</v>
      </c>
      <c r="D398" s="31"/>
      <c r="E398" s="22" t="s">
        <v>554</v>
      </c>
      <c r="F398" s="97" t="s">
        <v>467</v>
      </c>
      <c r="G398" s="109" t="s">
        <v>563</v>
      </c>
      <c r="H398" s="32"/>
      <c r="I398" s="22" t="s">
        <v>564</v>
      </c>
      <c r="J398" s="31"/>
      <c r="K398" s="22" t="s">
        <v>556</v>
      </c>
      <c r="L398" s="25"/>
      <c r="M398" s="109" t="s">
        <v>557</v>
      </c>
      <c r="N398" s="25"/>
      <c r="O398" s="22" t="s">
        <v>680</v>
      </c>
      <c r="P398" s="31"/>
      <c r="Q398" s="22" t="s">
        <v>682</v>
      </c>
      <c r="R398" s="31"/>
      <c r="S398" s="22" t="s">
        <v>684</v>
      </c>
      <c r="T398" s="31"/>
      <c r="U398" s="108" t="s">
        <v>558</v>
      </c>
      <c r="V398" s="28"/>
      <c r="W398" s="109" t="s">
        <v>687</v>
      </c>
      <c r="X398" s="31"/>
      <c r="Y398" s="108" t="s">
        <v>559</v>
      </c>
      <c r="Z398" s="28"/>
      <c r="AA398" s="109" t="s">
        <v>575</v>
      </c>
      <c r="AB398" s="25"/>
      <c r="AC398" s="106" t="s">
        <v>690</v>
      </c>
      <c r="AD398" s="28"/>
      <c r="AE398" s="22" t="s">
        <v>1176</v>
      </c>
      <c r="AF398" s="31"/>
      <c r="AG398" s="29" t="s">
        <v>694</v>
      </c>
      <c r="AH398" s="101"/>
      <c r="AI398" s="22" t="s">
        <v>697</v>
      </c>
      <c r="AJ398" s="31"/>
      <c r="AK398" s="22" t="s">
        <v>700</v>
      </c>
      <c r="AL398" s="31"/>
      <c r="AM398" s="22" t="s">
        <v>703</v>
      </c>
      <c r="AN398" s="31"/>
      <c r="AO398" s="154"/>
      <c r="AP398" s="158" t="s">
        <v>720</v>
      </c>
      <c r="AQ398" s="158" t="s">
        <v>721</v>
      </c>
      <c r="AR398" s="158" t="s">
        <v>722</v>
      </c>
      <c r="AS398" s="159" t="s">
        <v>723</v>
      </c>
      <c r="AT398" s="234"/>
      <c r="AU398" s="158" t="s">
        <v>720</v>
      </c>
      <c r="AV398" s="158" t="s">
        <v>721</v>
      </c>
      <c r="AW398" s="158" t="s">
        <v>722</v>
      </c>
      <c r="AX398" s="159" t="s">
        <v>723</v>
      </c>
      <c r="AY398" s="22" t="s">
        <v>561</v>
      </c>
      <c r="AZ398" s="31"/>
      <c r="BA398" s="22" t="s">
        <v>1492</v>
      </c>
      <c r="BB398" s="31"/>
      <c r="BC398" s="22" t="s">
        <v>562</v>
      </c>
      <c r="BD398" s="98">
        <f t="shared" ref="BD398" si="241">+AD399+AD400+AF398+AF399+AV400+AX400+AZ399+AZ398+BB398+BB399+BB400</f>
        <v>0</v>
      </c>
      <c r="BE398" s="96" t="s">
        <v>712</v>
      </c>
      <c r="BF398" s="25"/>
      <c r="BG398" s="106" t="s">
        <v>714</v>
      </c>
      <c r="BH398" s="25"/>
      <c r="BI398" s="22" t="s">
        <v>672</v>
      </c>
      <c r="BJ398" s="97">
        <f>+J399</f>
        <v>0</v>
      </c>
    </row>
    <row r="399" spans="1:62" ht="60.75" thickBot="1" x14ac:dyDescent="0.3">
      <c r="A399" s="405"/>
      <c r="B399" s="408"/>
      <c r="C399" s="22" t="s">
        <v>271</v>
      </c>
      <c r="D399" s="31"/>
      <c r="E399" s="22" t="s">
        <v>443</v>
      </c>
      <c r="F399" s="25"/>
      <c r="G399" s="109" t="s">
        <v>570</v>
      </c>
      <c r="H399" s="32"/>
      <c r="I399" s="22" t="s">
        <v>672</v>
      </c>
      <c r="J399" s="31"/>
      <c r="K399" s="22" t="s">
        <v>565</v>
      </c>
      <c r="L399" s="25"/>
      <c r="M399" s="109" t="s">
        <v>678</v>
      </c>
      <c r="N399" s="25"/>
      <c r="O399" s="22" t="s">
        <v>681</v>
      </c>
      <c r="P399" s="31"/>
      <c r="Q399" s="22" t="s">
        <v>683</v>
      </c>
      <c r="R399" s="31"/>
      <c r="S399" s="109" t="s">
        <v>576</v>
      </c>
      <c r="T399" s="25"/>
      <c r="U399" s="108" t="s">
        <v>685</v>
      </c>
      <c r="V399" s="101"/>
      <c r="W399" s="109" t="s">
        <v>573</v>
      </c>
      <c r="X399" s="25"/>
      <c r="Y399" s="108" t="s">
        <v>567</v>
      </c>
      <c r="Z399" s="28"/>
      <c r="AA399" s="109" t="s">
        <v>577</v>
      </c>
      <c r="AB399" s="25"/>
      <c r="AC399" s="29" t="s">
        <v>1174</v>
      </c>
      <c r="AD399" s="101"/>
      <c r="AE399" s="22" t="s">
        <v>1177</v>
      </c>
      <c r="AF399" s="31"/>
      <c r="AG399" s="29" t="s">
        <v>695</v>
      </c>
      <c r="AH399" s="101"/>
      <c r="AI399" s="22" t="s">
        <v>698</v>
      </c>
      <c r="AJ399" s="31"/>
      <c r="AK399" s="22" t="s">
        <v>701</v>
      </c>
      <c r="AL399" s="31"/>
      <c r="AM399" s="22" t="s">
        <v>704</v>
      </c>
      <c r="AN399" s="31"/>
      <c r="AO399" s="129" t="s">
        <v>1490</v>
      </c>
      <c r="AP399" s="101"/>
      <c r="AQ399" s="101"/>
      <c r="AR399" s="101"/>
      <c r="AS399" s="31"/>
      <c r="AT399" s="129" t="s">
        <v>725</v>
      </c>
      <c r="AU399" s="101"/>
      <c r="AV399" s="101"/>
      <c r="AW399" s="101"/>
      <c r="AX399" s="31"/>
      <c r="AY399" s="22" t="s">
        <v>569</v>
      </c>
      <c r="AZ399" s="31"/>
      <c r="BA399" s="22" t="s">
        <v>1493</v>
      </c>
      <c r="BB399" s="31"/>
      <c r="BC399" s="22" t="s">
        <v>264</v>
      </c>
      <c r="BD399" s="35"/>
      <c r="BE399" s="96" t="s">
        <v>1031</v>
      </c>
      <c r="BF399" s="31"/>
      <c r="BG399" s="22" t="s">
        <v>779</v>
      </c>
      <c r="BH399" s="97">
        <f t="shared" si="237"/>
        <v>65</v>
      </c>
    </row>
    <row r="400" spans="1:62" ht="45.75" thickBot="1" x14ac:dyDescent="0.3">
      <c r="A400" s="406"/>
      <c r="B400" s="409"/>
      <c r="C400" s="22" t="s">
        <v>775</v>
      </c>
      <c r="D400" s="310"/>
      <c r="E400" s="22" t="s">
        <v>555</v>
      </c>
      <c r="F400" s="31"/>
      <c r="G400" s="109" t="s">
        <v>322</v>
      </c>
      <c r="H400" s="307"/>
      <c r="I400" s="209" t="s">
        <v>571</v>
      </c>
      <c r="J400" s="210"/>
      <c r="K400" s="22" t="s">
        <v>572</v>
      </c>
      <c r="L400" s="25"/>
      <c r="M400" s="109" t="s">
        <v>679</v>
      </c>
      <c r="N400" s="31"/>
      <c r="O400" s="109" t="s">
        <v>464</v>
      </c>
      <c r="P400" s="25"/>
      <c r="Q400" s="109" t="s">
        <v>677</v>
      </c>
      <c r="R400" s="25"/>
      <c r="S400" s="22" t="s">
        <v>686</v>
      </c>
      <c r="T400" s="31"/>
      <c r="U400" s="108" t="s">
        <v>566</v>
      </c>
      <c r="V400" s="28"/>
      <c r="W400" s="109" t="s">
        <v>688</v>
      </c>
      <c r="X400" s="31"/>
      <c r="Y400" s="108" t="s">
        <v>574</v>
      </c>
      <c r="Z400" s="28"/>
      <c r="AA400" s="109" t="s">
        <v>689</v>
      </c>
      <c r="AB400" s="31"/>
      <c r="AC400" s="29" t="s">
        <v>1175</v>
      </c>
      <c r="AD400" s="101"/>
      <c r="AE400" s="126"/>
      <c r="AF400" s="127"/>
      <c r="AG400" s="29" t="s">
        <v>696</v>
      </c>
      <c r="AH400" s="101"/>
      <c r="AI400" s="22" t="s">
        <v>699</v>
      </c>
      <c r="AJ400" s="31"/>
      <c r="AK400" s="22" t="s">
        <v>702</v>
      </c>
      <c r="AL400" s="31"/>
      <c r="AM400" s="22" t="s">
        <v>705</v>
      </c>
      <c r="AN400" s="31"/>
      <c r="AO400" s="129" t="s">
        <v>1491</v>
      </c>
      <c r="AP400" s="101"/>
      <c r="AQ400" s="101"/>
      <c r="AR400" s="101"/>
      <c r="AS400" s="31"/>
      <c r="AT400" s="126"/>
      <c r="AU400" s="22" t="s">
        <v>560</v>
      </c>
      <c r="AV400" s="31"/>
      <c r="AW400" s="22" t="s">
        <v>568</v>
      </c>
      <c r="AX400" s="31"/>
      <c r="AY400" s="96"/>
      <c r="AZ400" s="107"/>
      <c r="BA400" s="22" t="s">
        <v>1494</v>
      </c>
      <c r="BB400" s="31"/>
      <c r="BC400" s="128" t="s">
        <v>706</v>
      </c>
      <c r="BD400" s="98" t="str">
        <f t="shared" ref="BD400" si="242">IF(BD399=0,"ASS",+BD398/BD399)</f>
        <v>ASS</v>
      </c>
      <c r="BE400" s="96" t="s">
        <v>713</v>
      </c>
      <c r="BF400" s="31"/>
      <c r="BG400" s="22" t="s">
        <v>780</v>
      </c>
      <c r="BH400" s="97">
        <f>VLOOKUP(B398,'1. Elenco_edifici_ED'!$A:$S,15,FALSE)</f>
        <v>16</v>
      </c>
    </row>
    <row r="401" spans="1:62" ht="3.75" customHeight="1" x14ac:dyDescent="0.25">
      <c r="A401" s="193"/>
      <c r="B401" s="155"/>
      <c r="C401" s="77"/>
      <c r="D401" s="156"/>
      <c r="E401" s="77"/>
      <c r="F401" s="77"/>
      <c r="G401" s="77"/>
      <c r="H401" s="77"/>
      <c r="I401" s="77"/>
      <c r="J401" s="77"/>
      <c r="K401" s="77"/>
      <c r="L401" s="77"/>
      <c r="M401" s="77"/>
      <c r="N401" s="77"/>
      <c r="O401" s="77"/>
      <c r="P401" s="77"/>
      <c r="Q401" s="77"/>
      <c r="R401" s="77"/>
      <c r="S401" s="77"/>
      <c r="T401" s="77"/>
      <c r="U401" s="77"/>
      <c r="V401" s="77"/>
      <c r="W401" s="77"/>
      <c r="X401" s="77"/>
      <c r="Y401" s="77"/>
      <c r="Z401" s="77"/>
      <c r="AA401" s="77"/>
      <c r="AB401" s="77"/>
      <c r="AC401" s="77"/>
      <c r="AD401" s="77"/>
      <c r="AE401" s="77"/>
      <c r="AF401" s="77"/>
      <c r="AG401" s="77"/>
      <c r="AH401" s="77"/>
      <c r="AI401" s="77"/>
      <c r="AJ401" s="77"/>
      <c r="AK401" s="77"/>
      <c r="AL401" s="77"/>
      <c r="AM401" s="77"/>
      <c r="AN401" s="77"/>
      <c r="AO401" s="77"/>
      <c r="AP401" s="77"/>
      <c r="AQ401" s="77"/>
      <c r="AR401" s="77"/>
      <c r="AS401" s="77"/>
      <c r="AT401" s="77"/>
      <c r="AU401" s="77"/>
      <c r="AV401" s="77"/>
      <c r="AW401" s="77"/>
      <c r="AX401" s="77"/>
      <c r="AY401" s="77"/>
      <c r="AZ401" s="77"/>
      <c r="BA401" s="77"/>
      <c r="BB401" s="77"/>
      <c r="BC401" s="157"/>
      <c r="BD401" s="311"/>
      <c r="BE401" s="77"/>
      <c r="BF401" s="77"/>
      <c r="BG401" s="77"/>
      <c r="BH401" s="77"/>
    </row>
    <row r="402" spans="1:62" ht="3.75" customHeight="1" x14ac:dyDescent="0.25">
      <c r="A402" s="193"/>
      <c r="B402" s="155"/>
      <c r="C402" s="77"/>
      <c r="D402" s="156"/>
      <c r="E402" s="77"/>
      <c r="F402" s="77"/>
      <c r="G402" s="77"/>
      <c r="H402" s="77"/>
      <c r="I402" s="77"/>
      <c r="J402" s="77"/>
      <c r="K402" s="77"/>
      <c r="L402" s="77"/>
      <c r="M402" s="77"/>
      <c r="N402" s="77"/>
      <c r="O402" s="77"/>
      <c r="P402" s="77"/>
      <c r="Q402" s="77"/>
      <c r="R402" s="77"/>
      <c r="S402" s="77"/>
      <c r="T402" s="77"/>
      <c r="U402" s="77"/>
      <c r="V402" s="77"/>
      <c r="W402" s="77"/>
      <c r="X402" s="77"/>
      <c r="Y402" s="77"/>
      <c r="Z402" s="77"/>
      <c r="AA402" s="77"/>
      <c r="AB402" s="77"/>
      <c r="AC402" s="77"/>
      <c r="AD402" s="77"/>
      <c r="AE402" s="77"/>
      <c r="AF402" s="77"/>
      <c r="AG402" s="77"/>
      <c r="AH402" s="77"/>
      <c r="AI402" s="77"/>
      <c r="AJ402" s="77"/>
      <c r="AK402" s="77"/>
      <c r="AL402" s="77"/>
      <c r="AM402" s="77"/>
      <c r="AN402" s="77"/>
      <c r="AO402" s="77"/>
      <c r="AP402" s="77"/>
      <c r="AQ402" s="77"/>
      <c r="AR402" s="77"/>
      <c r="AS402" s="77"/>
      <c r="AT402" s="77"/>
      <c r="AU402" s="77"/>
      <c r="AV402" s="77"/>
      <c r="AW402" s="77"/>
      <c r="AX402" s="77"/>
      <c r="AY402" s="77"/>
      <c r="AZ402" s="77"/>
      <c r="BA402" s="77"/>
      <c r="BB402" s="77"/>
      <c r="BC402" s="157"/>
      <c r="BD402" s="311"/>
      <c r="BE402" s="77"/>
      <c r="BF402" s="77"/>
      <c r="BG402" s="77"/>
      <c r="BH402" s="77"/>
    </row>
    <row r="403" spans="1:62" ht="3.75" customHeight="1" collapsed="1" thickBot="1" x14ac:dyDescent="0.3">
      <c r="A403" s="194"/>
      <c r="B403" s="77"/>
      <c r="C403" s="77"/>
      <c r="D403" s="77"/>
      <c r="E403" s="77"/>
      <c r="F403" s="77"/>
      <c r="G403" s="77"/>
      <c r="H403" s="77"/>
      <c r="I403" s="77"/>
      <c r="J403" s="77"/>
      <c r="K403" s="77"/>
      <c r="L403" s="77"/>
      <c r="M403" s="77"/>
      <c r="N403" s="77"/>
      <c r="O403" s="77"/>
      <c r="P403" s="77"/>
      <c r="Q403" s="77"/>
      <c r="R403" s="77"/>
      <c r="S403" s="77"/>
      <c r="T403" s="77"/>
      <c r="U403" s="77"/>
      <c r="V403" s="77"/>
      <c r="W403" s="77"/>
      <c r="X403" s="77"/>
      <c r="Y403" s="77"/>
      <c r="Z403" s="77"/>
      <c r="AA403" s="77"/>
      <c r="AB403" s="77"/>
      <c r="AC403" s="77"/>
      <c r="AD403" s="77"/>
      <c r="AE403" s="77"/>
      <c r="AF403" s="77"/>
      <c r="AG403" s="77"/>
      <c r="AH403" s="77"/>
      <c r="AI403" s="77"/>
      <c r="AJ403" s="77"/>
      <c r="AK403" s="77"/>
      <c r="AL403" s="77"/>
      <c r="AM403" s="77"/>
      <c r="AN403" s="77"/>
      <c r="AO403" s="77"/>
      <c r="AP403" s="77"/>
      <c r="AQ403" s="77"/>
      <c r="AR403" s="77"/>
      <c r="AS403" s="77"/>
      <c r="AT403" s="77"/>
      <c r="AU403" s="77"/>
      <c r="AV403" s="77"/>
      <c r="AW403" s="77"/>
      <c r="AX403" s="77"/>
      <c r="AY403" s="77"/>
      <c r="AZ403" s="77"/>
      <c r="BA403" s="77"/>
      <c r="BB403" s="77"/>
      <c r="BC403" s="77"/>
      <c r="BD403" s="311"/>
      <c r="BE403" s="77"/>
      <c r="BF403" s="77"/>
      <c r="BG403" s="77"/>
      <c r="BH403" s="77"/>
    </row>
    <row r="404" spans="1:62" ht="60.75" thickBot="1" x14ac:dyDescent="0.3">
      <c r="A404" s="404" t="str">
        <f t="shared" ref="A404" si="243">CONCATENATE("IE_",RIGHT(B404,4),"_",D406)</f>
        <v>IE_B150_</v>
      </c>
      <c r="B404" s="407" t="str">
        <f t="shared" ref="B404" si="244">+B398</f>
        <v>PE_B150</v>
      </c>
      <c r="C404" s="22" t="s">
        <v>270</v>
      </c>
      <c r="D404" s="31"/>
      <c r="E404" s="22" t="s">
        <v>554</v>
      </c>
      <c r="F404" s="97" t="s">
        <v>467</v>
      </c>
      <c r="G404" s="109" t="s">
        <v>563</v>
      </c>
      <c r="H404" s="32"/>
      <c r="I404" s="22" t="s">
        <v>564</v>
      </c>
      <c r="J404" s="31"/>
      <c r="K404" s="22" t="s">
        <v>556</v>
      </c>
      <c r="L404" s="25"/>
      <c r="M404" s="109" t="s">
        <v>557</v>
      </c>
      <c r="N404" s="25"/>
      <c r="O404" s="22" t="s">
        <v>680</v>
      </c>
      <c r="P404" s="31"/>
      <c r="Q404" s="22" t="s">
        <v>682</v>
      </c>
      <c r="R404" s="31"/>
      <c r="S404" s="22" t="s">
        <v>684</v>
      </c>
      <c r="T404" s="31"/>
      <c r="U404" s="108" t="s">
        <v>558</v>
      </c>
      <c r="V404" s="28"/>
      <c r="W404" s="109" t="s">
        <v>687</v>
      </c>
      <c r="X404" s="31"/>
      <c r="Y404" s="108" t="s">
        <v>559</v>
      </c>
      <c r="Z404" s="28"/>
      <c r="AA404" s="109" t="s">
        <v>575</v>
      </c>
      <c r="AB404" s="25"/>
      <c r="AC404" s="106" t="s">
        <v>690</v>
      </c>
      <c r="AD404" s="28"/>
      <c r="AE404" s="22" t="s">
        <v>1176</v>
      </c>
      <c r="AF404" s="31"/>
      <c r="AG404" s="29" t="s">
        <v>694</v>
      </c>
      <c r="AH404" s="101"/>
      <c r="AI404" s="22" t="s">
        <v>697</v>
      </c>
      <c r="AJ404" s="31"/>
      <c r="AK404" s="22" t="s">
        <v>700</v>
      </c>
      <c r="AL404" s="31"/>
      <c r="AM404" s="22" t="s">
        <v>703</v>
      </c>
      <c r="AN404" s="31"/>
      <c r="AO404" s="154"/>
      <c r="AP404" s="158" t="s">
        <v>720</v>
      </c>
      <c r="AQ404" s="158" t="s">
        <v>721</v>
      </c>
      <c r="AR404" s="158" t="s">
        <v>722</v>
      </c>
      <c r="AS404" s="159" t="s">
        <v>723</v>
      </c>
      <c r="AT404" s="234"/>
      <c r="AU404" s="158" t="s">
        <v>720</v>
      </c>
      <c r="AV404" s="158" t="s">
        <v>721</v>
      </c>
      <c r="AW404" s="158" t="s">
        <v>722</v>
      </c>
      <c r="AX404" s="159" t="s">
        <v>723</v>
      </c>
      <c r="AY404" s="22" t="s">
        <v>561</v>
      </c>
      <c r="AZ404" s="31"/>
      <c r="BA404" s="22" t="s">
        <v>1492</v>
      </c>
      <c r="BB404" s="31"/>
      <c r="BC404" s="22" t="s">
        <v>562</v>
      </c>
      <c r="BD404" s="98">
        <f t="shared" ref="BD404" si="245">+AD405+AD406+AF404+AF405+AV406+AX406+AZ405+AZ404+BB404+BB405+BB406</f>
        <v>0</v>
      </c>
      <c r="BE404" s="96" t="s">
        <v>712</v>
      </c>
      <c r="BF404" s="25"/>
      <c r="BG404" s="106" t="s">
        <v>714</v>
      </c>
      <c r="BH404" s="25"/>
      <c r="BI404" s="22" t="s">
        <v>672</v>
      </c>
      <c r="BJ404" s="97">
        <f>+J405</f>
        <v>0</v>
      </c>
    </row>
    <row r="405" spans="1:62" ht="60.75" thickBot="1" x14ac:dyDescent="0.3">
      <c r="A405" s="405"/>
      <c r="B405" s="408"/>
      <c r="C405" s="22" t="s">
        <v>271</v>
      </c>
      <c r="D405" s="31"/>
      <c r="E405" s="22" t="s">
        <v>443</v>
      </c>
      <c r="F405" s="25"/>
      <c r="G405" s="109" t="s">
        <v>570</v>
      </c>
      <c r="H405" s="32"/>
      <c r="I405" s="22" t="s">
        <v>672</v>
      </c>
      <c r="J405" s="31"/>
      <c r="K405" s="22" t="s">
        <v>565</v>
      </c>
      <c r="L405" s="25"/>
      <c r="M405" s="109" t="s">
        <v>678</v>
      </c>
      <c r="N405" s="25"/>
      <c r="O405" s="22" t="s">
        <v>681</v>
      </c>
      <c r="P405" s="31"/>
      <c r="Q405" s="22" t="s">
        <v>683</v>
      </c>
      <c r="R405" s="31"/>
      <c r="S405" s="109" t="s">
        <v>576</v>
      </c>
      <c r="T405" s="25"/>
      <c r="U405" s="108" t="s">
        <v>685</v>
      </c>
      <c r="V405" s="101"/>
      <c r="W405" s="109" t="s">
        <v>573</v>
      </c>
      <c r="X405" s="25"/>
      <c r="Y405" s="108" t="s">
        <v>567</v>
      </c>
      <c r="Z405" s="28"/>
      <c r="AA405" s="109" t="s">
        <v>577</v>
      </c>
      <c r="AB405" s="25"/>
      <c r="AC405" s="29" t="s">
        <v>1174</v>
      </c>
      <c r="AD405" s="101"/>
      <c r="AE405" s="22" t="s">
        <v>1177</v>
      </c>
      <c r="AF405" s="31"/>
      <c r="AG405" s="29" t="s">
        <v>695</v>
      </c>
      <c r="AH405" s="101"/>
      <c r="AI405" s="22" t="s">
        <v>698</v>
      </c>
      <c r="AJ405" s="31"/>
      <c r="AK405" s="22" t="s">
        <v>701</v>
      </c>
      <c r="AL405" s="31"/>
      <c r="AM405" s="22" t="s">
        <v>704</v>
      </c>
      <c r="AN405" s="31"/>
      <c r="AO405" s="129" t="s">
        <v>1490</v>
      </c>
      <c r="AP405" s="101"/>
      <c r="AQ405" s="101"/>
      <c r="AR405" s="101"/>
      <c r="AS405" s="31"/>
      <c r="AT405" s="129" t="s">
        <v>725</v>
      </c>
      <c r="AU405" s="101"/>
      <c r="AV405" s="101"/>
      <c r="AW405" s="101"/>
      <c r="AX405" s="31"/>
      <c r="AY405" s="22" t="s">
        <v>569</v>
      </c>
      <c r="AZ405" s="31"/>
      <c r="BA405" s="22" t="s">
        <v>1493</v>
      </c>
      <c r="BB405" s="31"/>
      <c r="BC405" s="22" t="s">
        <v>264</v>
      </c>
      <c r="BD405" s="35"/>
      <c r="BE405" s="96" t="s">
        <v>1031</v>
      </c>
      <c r="BF405" s="31"/>
      <c r="BG405" s="22" t="s">
        <v>779</v>
      </c>
      <c r="BH405" s="97">
        <f t="shared" si="237"/>
        <v>66</v>
      </c>
    </row>
    <row r="406" spans="1:62" ht="45.75" thickBot="1" x14ac:dyDescent="0.3">
      <c r="A406" s="406"/>
      <c r="B406" s="409"/>
      <c r="C406" s="22" t="s">
        <v>775</v>
      </c>
      <c r="D406" s="310"/>
      <c r="E406" s="22" t="s">
        <v>555</v>
      </c>
      <c r="F406" s="31"/>
      <c r="G406" s="109" t="s">
        <v>322</v>
      </c>
      <c r="H406" s="307"/>
      <c r="I406" s="209" t="s">
        <v>571</v>
      </c>
      <c r="J406" s="210"/>
      <c r="K406" s="22" t="s">
        <v>572</v>
      </c>
      <c r="L406" s="25"/>
      <c r="M406" s="109" t="s">
        <v>679</v>
      </c>
      <c r="N406" s="31"/>
      <c r="O406" s="109" t="s">
        <v>464</v>
      </c>
      <c r="P406" s="25"/>
      <c r="Q406" s="109" t="s">
        <v>677</v>
      </c>
      <c r="R406" s="25"/>
      <c r="S406" s="22" t="s">
        <v>686</v>
      </c>
      <c r="T406" s="31"/>
      <c r="U406" s="108" t="s">
        <v>566</v>
      </c>
      <c r="V406" s="28"/>
      <c r="W406" s="109" t="s">
        <v>688</v>
      </c>
      <c r="X406" s="31"/>
      <c r="Y406" s="108" t="s">
        <v>574</v>
      </c>
      <c r="Z406" s="28"/>
      <c r="AA406" s="109" t="s">
        <v>689</v>
      </c>
      <c r="AB406" s="31"/>
      <c r="AC406" s="29" t="s">
        <v>1175</v>
      </c>
      <c r="AD406" s="101"/>
      <c r="AE406" s="126"/>
      <c r="AF406" s="127"/>
      <c r="AG406" s="29" t="s">
        <v>696</v>
      </c>
      <c r="AH406" s="101"/>
      <c r="AI406" s="22" t="s">
        <v>699</v>
      </c>
      <c r="AJ406" s="31"/>
      <c r="AK406" s="22" t="s">
        <v>702</v>
      </c>
      <c r="AL406" s="31"/>
      <c r="AM406" s="22" t="s">
        <v>705</v>
      </c>
      <c r="AN406" s="31"/>
      <c r="AO406" s="129" t="s">
        <v>1491</v>
      </c>
      <c r="AP406" s="101"/>
      <c r="AQ406" s="101"/>
      <c r="AR406" s="101"/>
      <c r="AS406" s="31"/>
      <c r="AT406" s="126"/>
      <c r="AU406" s="22" t="s">
        <v>560</v>
      </c>
      <c r="AV406" s="31"/>
      <c r="AW406" s="22" t="s">
        <v>568</v>
      </c>
      <c r="AX406" s="31"/>
      <c r="AY406" s="96"/>
      <c r="AZ406" s="107"/>
      <c r="BA406" s="22" t="s">
        <v>1494</v>
      </c>
      <c r="BB406" s="31"/>
      <c r="BC406" s="128" t="s">
        <v>706</v>
      </c>
      <c r="BD406" s="98" t="str">
        <f t="shared" ref="BD406" si="246">IF(BD405=0,"ASS",+BD404/BD405)</f>
        <v>ASS</v>
      </c>
      <c r="BE406" s="96" t="s">
        <v>713</v>
      </c>
      <c r="BF406" s="31"/>
      <c r="BG406" s="22" t="s">
        <v>780</v>
      </c>
      <c r="BH406" s="97">
        <f>VLOOKUP(B404,'1. Elenco_edifici_ED'!$A:$S,15,FALSE)</f>
        <v>16</v>
      </c>
    </row>
    <row r="407" spans="1:62" ht="3.75" customHeight="1" x14ac:dyDescent="0.25">
      <c r="A407" s="193"/>
      <c r="B407" s="155"/>
      <c r="C407" s="77"/>
      <c r="D407" s="156"/>
      <c r="E407" s="77"/>
      <c r="F407" s="77"/>
      <c r="G407" s="77"/>
      <c r="H407" s="77"/>
      <c r="I407" s="77"/>
      <c r="J407" s="77"/>
      <c r="K407" s="77"/>
      <c r="L407" s="77"/>
      <c r="M407" s="77"/>
      <c r="N407" s="77"/>
      <c r="O407" s="77"/>
      <c r="P407" s="77"/>
      <c r="Q407" s="77"/>
      <c r="R407" s="77"/>
      <c r="S407" s="77"/>
      <c r="T407" s="77"/>
      <c r="U407" s="77"/>
      <c r="V407" s="77"/>
      <c r="W407" s="77"/>
      <c r="X407" s="77"/>
      <c r="Y407" s="77"/>
      <c r="Z407" s="77"/>
      <c r="AA407" s="77"/>
      <c r="AB407" s="77"/>
      <c r="AC407" s="77"/>
      <c r="AD407" s="77"/>
      <c r="AE407" s="77"/>
      <c r="AF407" s="77"/>
      <c r="AG407" s="77"/>
      <c r="AH407" s="77"/>
      <c r="AI407" s="77"/>
      <c r="AJ407" s="77"/>
      <c r="AK407" s="77"/>
      <c r="AL407" s="77"/>
      <c r="AM407" s="77"/>
      <c r="AN407" s="77"/>
      <c r="AO407" s="77"/>
      <c r="AP407" s="77"/>
      <c r="AQ407" s="77"/>
      <c r="AR407" s="77"/>
      <c r="AS407" s="77"/>
      <c r="AT407" s="77"/>
      <c r="AU407" s="77"/>
      <c r="AV407" s="77"/>
      <c r="AW407" s="77"/>
      <c r="AX407" s="77"/>
      <c r="AY407" s="77"/>
      <c r="AZ407" s="77"/>
      <c r="BA407" s="77"/>
      <c r="BB407" s="77"/>
      <c r="BC407" s="157"/>
      <c r="BD407" s="311"/>
      <c r="BE407" s="77"/>
      <c r="BF407" s="77"/>
      <c r="BG407" s="77"/>
      <c r="BH407" s="77"/>
    </row>
    <row r="408" spans="1:62" ht="3.75" customHeight="1" x14ac:dyDescent="0.25">
      <c r="A408" s="193"/>
      <c r="B408" s="155"/>
      <c r="C408" s="77"/>
      <c r="D408" s="156"/>
      <c r="E408" s="77"/>
      <c r="F408" s="77"/>
      <c r="G408" s="77"/>
      <c r="H408" s="77"/>
      <c r="I408" s="77"/>
      <c r="J408" s="77"/>
      <c r="K408" s="77"/>
      <c r="L408" s="77"/>
      <c r="M408" s="77"/>
      <c r="N408" s="77"/>
      <c r="O408" s="77"/>
      <c r="P408" s="77"/>
      <c r="Q408" s="77"/>
      <c r="R408" s="77"/>
      <c r="S408" s="77"/>
      <c r="T408" s="77"/>
      <c r="U408" s="77"/>
      <c r="V408" s="77"/>
      <c r="W408" s="77"/>
      <c r="X408" s="77"/>
      <c r="Y408" s="77"/>
      <c r="Z408" s="77"/>
      <c r="AA408" s="77"/>
      <c r="AB408" s="77"/>
      <c r="AC408" s="77"/>
      <c r="AD408" s="77"/>
      <c r="AE408" s="77"/>
      <c r="AF408" s="77"/>
      <c r="AG408" s="77"/>
      <c r="AH408" s="77"/>
      <c r="AI408" s="77"/>
      <c r="AJ408" s="77"/>
      <c r="AK408" s="77"/>
      <c r="AL408" s="77"/>
      <c r="AM408" s="77"/>
      <c r="AN408" s="77"/>
      <c r="AO408" s="77"/>
      <c r="AP408" s="77"/>
      <c r="AQ408" s="77"/>
      <c r="AR408" s="77"/>
      <c r="AS408" s="77"/>
      <c r="AT408" s="77"/>
      <c r="AU408" s="77"/>
      <c r="AV408" s="77"/>
      <c r="AW408" s="77"/>
      <c r="AX408" s="77"/>
      <c r="AY408" s="77"/>
      <c r="AZ408" s="77"/>
      <c r="BA408" s="77"/>
      <c r="BB408" s="77"/>
      <c r="BC408" s="157"/>
      <c r="BD408" s="311"/>
      <c r="BE408" s="77"/>
      <c r="BF408" s="77"/>
      <c r="BG408" s="77"/>
      <c r="BH408" s="77"/>
    </row>
    <row r="409" spans="1:62" ht="3.75" customHeight="1" collapsed="1" thickBot="1" x14ac:dyDescent="0.3">
      <c r="A409" s="194"/>
      <c r="B409" s="77"/>
      <c r="C409" s="77"/>
      <c r="D409" s="77"/>
      <c r="E409" s="77"/>
      <c r="F409" s="77"/>
      <c r="G409" s="77"/>
      <c r="H409" s="77"/>
      <c r="I409" s="77"/>
      <c r="J409" s="77"/>
      <c r="K409" s="77"/>
      <c r="L409" s="77"/>
      <c r="M409" s="77"/>
      <c r="N409" s="77"/>
      <c r="O409" s="77"/>
      <c r="P409" s="77"/>
      <c r="Q409" s="77"/>
      <c r="R409" s="77"/>
      <c r="S409" s="77"/>
      <c r="T409" s="77"/>
      <c r="U409" s="77"/>
      <c r="V409" s="77"/>
      <c r="W409" s="77"/>
      <c r="X409" s="77"/>
      <c r="Y409" s="77"/>
      <c r="Z409" s="77"/>
      <c r="AA409" s="77"/>
      <c r="AB409" s="77"/>
      <c r="AC409" s="77"/>
      <c r="AD409" s="77"/>
      <c r="AE409" s="77"/>
      <c r="AF409" s="77"/>
      <c r="AG409" s="77"/>
      <c r="AH409" s="77"/>
      <c r="AI409" s="77"/>
      <c r="AJ409" s="77"/>
      <c r="AK409" s="77"/>
      <c r="AL409" s="77"/>
      <c r="AM409" s="77"/>
      <c r="AN409" s="77"/>
      <c r="AO409" s="77"/>
      <c r="AP409" s="77"/>
      <c r="AQ409" s="77"/>
      <c r="AR409" s="77"/>
      <c r="AS409" s="77"/>
      <c r="AT409" s="77"/>
      <c r="AU409" s="77"/>
      <c r="AV409" s="77"/>
      <c r="AW409" s="77"/>
      <c r="AX409" s="77"/>
      <c r="AY409" s="77"/>
      <c r="AZ409" s="77"/>
      <c r="BA409" s="77"/>
      <c r="BB409" s="77"/>
      <c r="BC409" s="77"/>
      <c r="BD409" s="311"/>
      <c r="BE409" s="77"/>
      <c r="BF409" s="77"/>
      <c r="BG409" s="77"/>
      <c r="BH409" s="77"/>
    </row>
    <row r="410" spans="1:62" ht="60.75" thickBot="1" x14ac:dyDescent="0.3">
      <c r="A410" s="404" t="str">
        <f t="shared" ref="A410" si="247">CONCATENATE("IE_",RIGHT(B410,4),"_",D412)</f>
        <v>IE_B150_</v>
      </c>
      <c r="B410" s="407" t="str">
        <f t="shared" ref="B410" si="248">+B404</f>
        <v>PE_B150</v>
      </c>
      <c r="C410" s="22" t="s">
        <v>270</v>
      </c>
      <c r="D410" s="31"/>
      <c r="E410" s="22" t="s">
        <v>554</v>
      </c>
      <c r="F410" s="97" t="s">
        <v>467</v>
      </c>
      <c r="G410" s="109" t="s">
        <v>563</v>
      </c>
      <c r="H410" s="32"/>
      <c r="I410" s="22" t="s">
        <v>564</v>
      </c>
      <c r="J410" s="31"/>
      <c r="K410" s="22" t="s">
        <v>556</v>
      </c>
      <c r="L410" s="25"/>
      <c r="M410" s="109" t="s">
        <v>557</v>
      </c>
      <c r="N410" s="25"/>
      <c r="O410" s="22" t="s">
        <v>680</v>
      </c>
      <c r="P410" s="31"/>
      <c r="Q410" s="22" t="s">
        <v>682</v>
      </c>
      <c r="R410" s="31"/>
      <c r="S410" s="22" t="s">
        <v>684</v>
      </c>
      <c r="T410" s="31"/>
      <c r="U410" s="108" t="s">
        <v>558</v>
      </c>
      <c r="V410" s="28"/>
      <c r="W410" s="109" t="s">
        <v>687</v>
      </c>
      <c r="X410" s="31"/>
      <c r="Y410" s="108" t="s">
        <v>559</v>
      </c>
      <c r="Z410" s="28"/>
      <c r="AA410" s="109" t="s">
        <v>575</v>
      </c>
      <c r="AB410" s="25"/>
      <c r="AC410" s="106" t="s">
        <v>690</v>
      </c>
      <c r="AD410" s="28"/>
      <c r="AE410" s="22" t="s">
        <v>1176</v>
      </c>
      <c r="AF410" s="31"/>
      <c r="AG410" s="29" t="s">
        <v>694</v>
      </c>
      <c r="AH410" s="101"/>
      <c r="AI410" s="22" t="s">
        <v>697</v>
      </c>
      <c r="AJ410" s="31"/>
      <c r="AK410" s="22" t="s">
        <v>700</v>
      </c>
      <c r="AL410" s="31"/>
      <c r="AM410" s="22" t="s">
        <v>703</v>
      </c>
      <c r="AN410" s="31"/>
      <c r="AO410" s="154"/>
      <c r="AP410" s="158" t="s">
        <v>720</v>
      </c>
      <c r="AQ410" s="158" t="s">
        <v>721</v>
      </c>
      <c r="AR410" s="158" t="s">
        <v>722</v>
      </c>
      <c r="AS410" s="159" t="s">
        <v>723</v>
      </c>
      <c r="AT410" s="234"/>
      <c r="AU410" s="158" t="s">
        <v>720</v>
      </c>
      <c r="AV410" s="158" t="s">
        <v>721</v>
      </c>
      <c r="AW410" s="158" t="s">
        <v>722</v>
      </c>
      <c r="AX410" s="159" t="s">
        <v>723</v>
      </c>
      <c r="AY410" s="22" t="s">
        <v>561</v>
      </c>
      <c r="AZ410" s="31"/>
      <c r="BA410" s="22" t="s">
        <v>1492</v>
      </c>
      <c r="BB410" s="31"/>
      <c r="BC410" s="22" t="s">
        <v>562</v>
      </c>
      <c r="BD410" s="98">
        <f t="shared" ref="BD410" si="249">+AD411+AD412+AF410+AF411+AV412+AX412+AZ411+AZ410+BB410+BB411+BB412</f>
        <v>0</v>
      </c>
      <c r="BE410" s="96" t="s">
        <v>712</v>
      </c>
      <c r="BF410" s="25"/>
      <c r="BG410" s="106" t="s">
        <v>714</v>
      </c>
      <c r="BH410" s="25"/>
      <c r="BI410" s="22" t="s">
        <v>672</v>
      </c>
      <c r="BJ410" s="97">
        <f>+J411</f>
        <v>0</v>
      </c>
    </row>
    <row r="411" spans="1:62" ht="60.75" thickBot="1" x14ac:dyDescent="0.3">
      <c r="A411" s="405"/>
      <c r="B411" s="408"/>
      <c r="C411" s="22" t="s">
        <v>271</v>
      </c>
      <c r="D411" s="31"/>
      <c r="E411" s="22" t="s">
        <v>443</v>
      </c>
      <c r="F411" s="25"/>
      <c r="G411" s="109" t="s">
        <v>570</v>
      </c>
      <c r="H411" s="32"/>
      <c r="I411" s="22" t="s">
        <v>672</v>
      </c>
      <c r="J411" s="31"/>
      <c r="K411" s="22" t="s">
        <v>565</v>
      </c>
      <c r="L411" s="25"/>
      <c r="M411" s="109" t="s">
        <v>678</v>
      </c>
      <c r="N411" s="25"/>
      <c r="O411" s="22" t="s">
        <v>681</v>
      </c>
      <c r="P411" s="31"/>
      <c r="Q411" s="22" t="s">
        <v>683</v>
      </c>
      <c r="R411" s="31"/>
      <c r="S411" s="109" t="s">
        <v>576</v>
      </c>
      <c r="T411" s="25"/>
      <c r="U411" s="108" t="s">
        <v>685</v>
      </c>
      <c r="V411" s="101"/>
      <c r="W411" s="109" t="s">
        <v>573</v>
      </c>
      <c r="X411" s="25"/>
      <c r="Y411" s="108" t="s">
        <v>567</v>
      </c>
      <c r="Z411" s="28"/>
      <c r="AA411" s="109" t="s">
        <v>577</v>
      </c>
      <c r="AB411" s="25"/>
      <c r="AC411" s="29" t="s">
        <v>1174</v>
      </c>
      <c r="AD411" s="101"/>
      <c r="AE411" s="22" t="s">
        <v>1177</v>
      </c>
      <c r="AF411" s="31"/>
      <c r="AG411" s="29" t="s">
        <v>695</v>
      </c>
      <c r="AH411" s="101"/>
      <c r="AI411" s="22" t="s">
        <v>698</v>
      </c>
      <c r="AJ411" s="31"/>
      <c r="AK411" s="22" t="s">
        <v>701</v>
      </c>
      <c r="AL411" s="31"/>
      <c r="AM411" s="22" t="s">
        <v>704</v>
      </c>
      <c r="AN411" s="31"/>
      <c r="AO411" s="129" t="s">
        <v>1490</v>
      </c>
      <c r="AP411" s="101"/>
      <c r="AQ411" s="101"/>
      <c r="AR411" s="101"/>
      <c r="AS411" s="31"/>
      <c r="AT411" s="129" t="s">
        <v>725</v>
      </c>
      <c r="AU411" s="101"/>
      <c r="AV411" s="101"/>
      <c r="AW411" s="101"/>
      <c r="AX411" s="31"/>
      <c r="AY411" s="22" t="s">
        <v>569</v>
      </c>
      <c r="AZ411" s="31"/>
      <c r="BA411" s="22" t="s">
        <v>1493</v>
      </c>
      <c r="BB411" s="31"/>
      <c r="BC411" s="22" t="s">
        <v>264</v>
      </c>
      <c r="BD411" s="35"/>
      <c r="BE411" s="96" t="s">
        <v>1031</v>
      </c>
      <c r="BF411" s="31"/>
      <c r="BG411" s="22" t="s">
        <v>779</v>
      </c>
      <c r="BH411" s="97">
        <f t="shared" si="237"/>
        <v>67</v>
      </c>
    </row>
    <row r="412" spans="1:62" ht="45.75" thickBot="1" x14ac:dyDescent="0.3">
      <c r="A412" s="406"/>
      <c r="B412" s="409"/>
      <c r="C412" s="22" t="s">
        <v>775</v>
      </c>
      <c r="D412" s="310"/>
      <c r="E412" s="22" t="s">
        <v>555</v>
      </c>
      <c r="F412" s="31"/>
      <c r="G412" s="109" t="s">
        <v>322</v>
      </c>
      <c r="H412" s="307"/>
      <c r="I412" s="209" t="s">
        <v>571</v>
      </c>
      <c r="J412" s="210"/>
      <c r="K412" s="22" t="s">
        <v>572</v>
      </c>
      <c r="L412" s="25"/>
      <c r="M412" s="109" t="s">
        <v>679</v>
      </c>
      <c r="N412" s="31"/>
      <c r="O412" s="109" t="s">
        <v>464</v>
      </c>
      <c r="P412" s="25"/>
      <c r="Q412" s="109" t="s">
        <v>677</v>
      </c>
      <c r="R412" s="25"/>
      <c r="S412" s="22" t="s">
        <v>686</v>
      </c>
      <c r="T412" s="31"/>
      <c r="U412" s="108" t="s">
        <v>566</v>
      </c>
      <c r="V412" s="28"/>
      <c r="W412" s="109" t="s">
        <v>688</v>
      </c>
      <c r="X412" s="31"/>
      <c r="Y412" s="108" t="s">
        <v>574</v>
      </c>
      <c r="Z412" s="28"/>
      <c r="AA412" s="109" t="s">
        <v>689</v>
      </c>
      <c r="AB412" s="31"/>
      <c r="AC412" s="29" t="s">
        <v>1175</v>
      </c>
      <c r="AD412" s="101"/>
      <c r="AE412" s="126"/>
      <c r="AF412" s="127"/>
      <c r="AG412" s="29" t="s">
        <v>696</v>
      </c>
      <c r="AH412" s="101"/>
      <c r="AI412" s="22" t="s">
        <v>699</v>
      </c>
      <c r="AJ412" s="31"/>
      <c r="AK412" s="22" t="s">
        <v>702</v>
      </c>
      <c r="AL412" s="31"/>
      <c r="AM412" s="22" t="s">
        <v>705</v>
      </c>
      <c r="AN412" s="31"/>
      <c r="AO412" s="129" t="s">
        <v>1491</v>
      </c>
      <c r="AP412" s="101"/>
      <c r="AQ412" s="101"/>
      <c r="AR412" s="101"/>
      <c r="AS412" s="31"/>
      <c r="AT412" s="126"/>
      <c r="AU412" s="22" t="s">
        <v>560</v>
      </c>
      <c r="AV412" s="31"/>
      <c r="AW412" s="22" t="s">
        <v>568</v>
      </c>
      <c r="AX412" s="31"/>
      <c r="AY412" s="96"/>
      <c r="AZ412" s="107"/>
      <c r="BA412" s="22" t="s">
        <v>1494</v>
      </c>
      <c r="BB412" s="31"/>
      <c r="BC412" s="128" t="s">
        <v>706</v>
      </c>
      <c r="BD412" s="98" t="str">
        <f t="shared" ref="BD412" si="250">IF(BD411=0,"ASS",+BD410/BD411)</f>
        <v>ASS</v>
      </c>
      <c r="BE412" s="96" t="s">
        <v>713</v>
      </c>
      <c r="BF412" s="31"/>
      <c r="BG412" s="22" t="s">
        <v>780</v>
      </c>
      <c r="BH412" s="97">
        <f>VLOOKUP(B410,'1. Elenco_edifici_ED'!$A:$S,15,FALSE)</f>
        <v>16</v>
      </c>
    </row>
    <row r="413" spans="1:62" ht="3.75" customHeight="1" x14ac:dyDescent="0.25">
      <c r="A413" s="193"/>
      <c r="B413" s="155"/>
      <c r="C413" s="77"/>
      <c r="D413" s="156"/>
      <c r="E413" s="77"/>
      <c r="F413" s="77"/>
      <c r="G413" s="77"/>
      <c r="H413" s="77"/>
      <c r="I413" s="77"/>
      <c r="J413" s="77"/>
      <c r="K413" s="77"/>
      <c r="L413" s="77"/>
      <c r="M413" s="77"/>
      <c r="N413" s="77"/>
      <c r="O413" s="77"/>
      <c r="P413" s="77"/>
      <c r="Q413" s="77"/>
      <c r="R413" s="77"/>
      <c r="S413" s="77"/>
      <c r="T413" s="77"/>
      <c r="U413" s="77"/>
      <c r="V413" s="77"/>
      <c r="W413" s="77"/>
      <c r="X413" s="77"/>
      <c r="Y413" s="77"/>
      <c r="Z413" s="77"/>
      <c r="AA413" s="77"/>
      <c r="AB413" s="77"/>
      <c r="AC413" s="77"/>
      <c r="AD413" s="77"/>
      <c r="AE413" s="77"/>
      <c r="AF413" s="77"/>
      <c r="AG413" s="77"/>
      <c r="AH413" s="77"/>
      <c r="AI413" s="77"/>
      <c r="AJ413" s="77"/>
      <c r="AK413" s="77"/>
      <c r="AL413" s="77"/>
      <c r="AM413" s="77"/>
      <c r="AN413" s="77"/>
      <c r="AO413" s="77"/>
      <c r="AP413" s="77"/>
      <c r="AQ413" s="77"/>
      <c r="AR413" s="77"/>
      <c r="AS413" s="77"/>
      <c r="AT413" s="77"/>
      <c r="AU413" s="77"/>
      <c r="AV413" s="77"/>
      <c r="AW413" s="77"/>
      <c r="AX413" s="77"/>
      <c r="AY413" s="77"/>
      <c r="AZ413" s="77"/>
      <c r="BA413" s="77"/>
      <c r="BB413" s="77"/>
      <c r="BC413" s="157"/>
      <c r="BD413" s="311"/>
      <c r="BE413" s="77"/>
      <c r="BF413" s="77"/>
      <c r="BG413" s="77"/>
      <c r="BH413" s="77"/>
    </row>
    <row r="414" spans="1:62" ht="3.75" customHeight="1" x14ac:dyDescent="0.25">
      <c r="A414" s="193"/>
      <c r="B414" s="155"/>
      <c r="C414" s="77"/>
      <c r="D414" s="156"/>
      <c r="E414" s="77"/>
      <c r="F414" s="77"/>
      <c r="G414" s="77"/>
      <c r="H414" s="77"/>
      <c r="I414" s="77"/>
      <c r="J414" s="77"/>
      <c r="K414" s="77"/>
      <c r="L414" s="77"/>
      <c r="M414" s="77"/>
      <c r="N414" s="77"/>
      <c r="O414" s="77"/>
      <c r="P414" s="77"/>
      <c r="Q414" s="77"/>
      <c r="R414" s="77"/>
      <c r="S414" s="77"/>
      <c r="T414" s="77"/>
      <c r="U414" s="77"/>
      <c r="V414" s="77"/>
      <c r="W414" s="77"/>
      <c r="X414" s="77"/>
      <c r="Y414" s="77"/>
      <c r="Z414" s="77"/>
      <c r="AA414" s="77"/>
      <c r="AB414" s="77"/>
      <c r="AC414" s="77"/>
      <c r="AD414" s="77"/>
      <c r="AE414" s="77"/>
      <c r="AF414" s="77"/>
      <c r="AG414" s="77"/>
      <c r="AH414" s="77"/>
      <c r="AI414" s="77"/>
      <c r="AJ414" s="77"/>
      <c r="AK414" s="77"/>
      <c r="AL414" s="77"/>
      <c r="AM414" s="77"/>
      <c r="AN414" s="77"/>
      <c r="AO414" s="77"/>
      <c r="AP414" s="77"/>
      <c r="AQ414" s="77"/>
      <c r="AR414" s="77"/>
      <c r="AS414" s="77"/>
      <c r="AT414" s="77"/>
      <c r="AU414" s="77"/>
      <c r="AV414" s="77"/>
      <c r="AW414" s="77"/>
      <c r="AX414" s="77"/>
      <c r="AY414" s="77"/>
      <c r="AZ414" s="77"/>
      <c r="BA414" s="77"/>
      <c r="BB414" s="77"/>
      <c r="BC414" s="157"/>
      <c r="BD414" s="311"/>
      <c r="BE414" s="77"/>
      <c r="BF414" s="77"/>
      <c r="BG414" s="77"/>
      <c r="BH414" s="77"/>
    </row>
    <row r="415" spans="1:62" ht="3.75" customHeight="1" collapsed="1" thickBot="1" x14ac:dyDescent="0.3">
      <c r="A415" s="194"/>
      <c r="B415" s="77"/>
      <c r="C415" s="77"/>
      <c r="D415" s="77"/>
      <c r="E415" s="77"/>
      <c r="F415" s="77"/>
      <c r="G415" s="77"/>
      <c r="H415" s="77"/>
      <c r="I415" s="77"/>
      <c r="J415" s="77"/>
      <c r="K415" s="77"/>
      <c r="L415" s="77"/>
      <c r="M415" s="77"/>
      <c r="N415" s="77"/>
      <c r="O415" s="77"/>
      <c r="P415" s="77"/>
      <c r="Q415" s="77"/>
      <c r="R415" s="77"/>
      <c r="S415" s="77"/>
      <c r="T415" s="77"/>
      <c r="U415" s="77"/>
      <c r="V415" s="77"/>
      <c r="W415" s="77"/>
      <c r="X415" s="77"/>
      <c r="Y415" s="77"/>
      <c r="Z415" s="77"/>
      <c r="AA415" s="77"/>
      <c r="AB415" s="77"/>
      <c r="AC415" s="77"/>
      <c r="AD415" s="77"/>
      <c r="AE415" s="77"/>
      <c r="AF415" s="77"/>
      <c r="AG415" s="77"/>
      <c r="AH415" s="77"/>
      <c r="AI415" s="77"/>
      <c r="AJ415" s="77"/>
      <c r="AK415" s="77"/>
      <c r="AL415" s="77"/>
      <c r="AM415" s="77"/>
      <c r="AN415" s="77"/>
      <c r="AO415" s="77"/>
      <c r="AP415" s="77"/>
      <c r="AQ415" s="77"/>
      <c r="AR415" s="77"/>
      <c r="AS415" s="77"/>
      <c r="AT415" s="77"/>
      <c r="AU415" s="77"/>
      <c r="AV415" s="77"/>
      <c r="AW415" s="77"/>
      <c r="AX415" s="77"/>
      <c r="AY415" s="77"/>
      <c r="AZ415" s="77"/>
      <c r="BA415" s="77"/>
      <c r="BB415" s="77"/>
      <c r="BC415" s="77"/>
      <c r="BD415" s="311"/>
      <c r="BE415" s="77"/>
      <c r="BF415" s="77"/>
      <c r="BG415" s="77"/>
      <c r="BH415" s="77"/>
    </row>
    <row r="416" spans="1:62" ht="60.75" thickBot="1" x14ac:dyDescent="0.3">
      <c r="A416" s="404" t="str">
        <f t="shared" ref="A416" si="251">CONCATENATE("IE_",RIGHT(B416,4),"_",D418)</f>
        <v>IE_B150_</v>
      </c>
      <c r="B416" s="407" t="str">
        <f t="shared" ref="B416" si="252">+B410</f>
        <v>PE_B150</v>
      </c>
      <c r="C416" s="22" t="s">
        <v>270</v>
      </c>
      <c r="D416" s="31"/>
      <c r="E416" s="22" t="s">
        <v>554</v>
      </c>
      <c r="F416" s="97" t="s">
        <v>467</v>
      </c>
      <c r="G416" s="109" t="s">
        <v>563</v>
      </c>
      <c r="H416" s="32"/>
      <c r="I416" s="22" t="s">
        <v>564</v>
      </c>
      <c r="J416" s="31"/>
      <c r="K416" s="22" t="s">
        <v>556</v>
      </c>
      <c r="L416" s="25"/>
      <c r="M416" s="109" t="s">
        <v>557</v>
      </c>
      <c r="N416" s="25"/>
      <c r="O416" s="22" t="s">
        <v>680</v>
      </c>
      <c r="P416" s="31"/>
      <c r="Q416" s="22" t="s">
        <v>682</v>
      </c>
      <c r="R416" s="31"/>
      <c r="S416" s="22" t="s">
        <v>684</v>
      </c>
      <c r="T416" s="31"/>
      <c r="U416" s="108" t="s">
        <v>558</v>
      </c>
      <c r="V416" s="28"/>
      <c r="W416" s="109" t="s">
        <v>687</v>
      </c>
      <c r="X416" s="31"/>
      <c r="Y416" s="108" t="s">
        <v>559</v>
      </c>
      <c r="Z416" s="28"/>
      <c r="AA416" s="109" t="s">
        <v>575</v>
      </c>
      <c r="AB416" s="25"/>
      <c r="AC416" s="106" t="s">
        <v>690</v>
      </c>
      <c r="AD416" s="28"/>
      <c r="AE416" s="22" t="s">
        <v>1176</v>
      </c>
      <c r="AF416" s="31"/>
      <c r="AG416" s="29" t="s">
        <v>694</v>
      </c>
      <c r="AH416" s="101"/>
      <c r="AI416" s="22" t="s">
        <v>697</v>
      </c>
      <c r="AJ416" s="31"/>
      <c r="AK416" s="22" t="s">
        <v>700</v>
      </c>
      <c r="AL416" s="31"/>
      <c r="AM416" s="22" t="s">
        <v>703</v>
      </c>
      <c r="AN416" s="31"/>
      <c r="AO416" s="154"/>
      <c r="AP416" s="158" t="s">
        <v>720</v>
      </c>
      <c r="AQ416" s="158" t="s">
        <v>721</v>
      </c>
      <c r="AR416" s="158" t="s">
        <v>722</v>
      </c>
      <c r="AS416" s="159" t="s">
        <v>723</v>
      </c>
      <c r="AT416" s="234"/>
      <c r="AU416" s="158" t="s">
        <v>720</v>
      </c>
      <c r="AV416" s="158" t="s">
        <v>721</v>
      </c>
      <c r="AW416" s="158" t="s">
        <v>722</v>
      </c>
      <c r="AX416" s="159" t="s">
        <v>723</v>
      </c>
      <c r="AY416" s="22" t="s">
        <v>561</v>
      </c>
      <c r="AZ416" s="31"/>
      <c r="BA416" s="22" t="s">
        <v>1492</v>
      </c>
      <c r="BB416" s="31"/>
      <c r="BC416" s="22" t="s">
        <v>562</v>
      </c>
      <c r="BD416" s="98">
        <f t="shared" ref="BD416" si="253">+AD417+AD418+AF416+AF417+AV418+AX418+AZ417+AZ416+BB416+BB417+BB418</f>
        <v>0</v>
      </c>
      <c r="BE416" s="96" t="s">
        <v>712</v>
      </c>
      <c r="BF416" s="25"/>
      <c r="BG416" s="106" t="s">
        <v>714</v>
      </c>
      <c r="BH416" s="25"/>
      <c r="BI416" s="22" t="s">
        <v>672</v>
      </c>
      <c r="BJ416" s="97">
        <f>+J417</f>
        <v>0</v>
      </c>
    </row>
    <row r="417" spans="1:62" ht="60.75" thickBot="1" x14ac:dyDescent="0.3">
      <c r="A417" s="405"/>
      <c r="B417" s="408"/>
      <c r="C417" s="22" t="s">
        <v>271</v>
      </c>
      <c r="D417" s="31"/>
      <c r="E417" s="22" t="s">
        <v>443</v>
      </c>
      <c r="F417" s="25"/>
      <c r="G417" s="109" t="s">
        <v>570</v>
      </c>
      <c r="H417" s="32"/>
      <c r="I417" s="22" t="s">
        <v>672</v>
      </c>
      <c r="J417" s="31"/>
      <c r="K417" s="22" t="s">
        <v>565</v>
      </c>
      <c r="L417" s="25"/>
      <c r="M417" s="109" t="s">
        <v>678</v>
      </c>
      <c r="N417" s="25"/>
      <c r="O417" s="22" t="s">
        <v>681</v>
      </c>
      <c r="P417" s="31"/>
      <c r="Q417" s="22" t="s">
        <v>683</v>
      </c>
      <c r="R417" s="31"/>
      <c r="S417" s="109" t="s">
        <v>576</v>
      </c>
      <c r="T417" s="25"/>
      <c r="U417" s="108" t="s">
        <v>685</v>
      </c>
      <c r="V417" s="101"/>
      <c r="W417" s="109" t="s">
        <v>573</v>
      </c>
      <c r="X417" s="25"/>
      <c r="Y417" s="108" t="s">
        <v>567</v>
      </c>
      <c r="Z417" s="28"/>
      <c r="AA417" s="109" t="s">
        <v>577</v>
      </c>
      <c r="AB417" s="25"/>
      <c r="AC417" s="29" t="s">
        <v>1174</v>
      </c>
      <c r="AD417" s="101"/>
      <c r="AE417" s="22" t="s">
        <v>1177</v>
      </c>
      <c r="AF417" s="31"/>
      <c r="AG417" s="29" t="s">
        <v>695</v>
      </c>
      <c r="AH417" s="101"/>
      <c r="AI417" s="22" t="s">
        <v>698</v>
      </c>
      <c r="AJ417" s="31"/>
      <c r="AK417" s="22" t="s">
        <v>701</v>
      </c>
      <c r="AL417" s="31"/>
      <c r="AM417" s="22" t="s">
        <v>704</v>
      </c>
      <c r="AN417" s="31"/>
      <c r="AO417" s="129" t="s">
        <v>1490</v>
      </c>
      <c r="AP417" s="101"/>
      <c r="AQ417" s="101"/>
      <c r="AR417" s="101"/>
      <c r="AS417" s="31"/>
      <c r="AT417" s="129" t="s">
        <v>725</v>
      </c>
      <c r="AU417" s="101"/>
      <c r="AV417" s="101"/>
      <c r="AW417" s="101"/>
      <c r="AX417" s="31"/>
      <c r="AY417" s="22" t="s">
        <v>569</v>
      </c>
      <c r="AZ417" s="31"/>
      <c r="BA417" s="22" t="s">
        <v>1493</v>
      </c>
      <c r="BB417" s="31"/>
      <c r="BC417" s="22" t="s">
        <v>264</v>
      </c>
      <c r="BD417" s="35"/>
      <c r="BE417" s="96" t="s">
        <v>1031</v>
      </c>
      <c r="BF417" s="31"/>
      <c r="BG417" s="22" t="s">
        <v>779</v>
      </c>
      <c r="BH417" s="97">
        <f t="shared" si="237"/>
        <v>68</v>
      </c>
    </row>
    <row r="418" spans="1:62" ht="45.75" thickBot="1" x14ac:dyDescent="0.3">
      <c r="A418" s="406"/>
      <c r="B418" s="409"/>
      <c r="C418" s="22" t="s">
        <v>775</v>
      </c>
      <c r="D418" s="310"/>
      <c r="E418" s="22" t="s">
        <v>555</v>
      </c>
      <c r="F418" s="31"/>
      <c r="G418" s="109" t="s">
        <v>322</v>
      </c>
      <c r="H418" s="307"/>
      <c r="I418" s="209" t="s">
        <v>571</v>
      </c>
      <c r="J418" s="210"/>
      <c r="K418" s="22" t="s">
        <v>572</v>
      </c>
      <c r="L418" s="25"/>
      <c r="M418" s="109" t="s">
        <v>679</v>
      </c>
      <c r="N418" s="31"/>
      <c r="O418" s="109" t="s">
        <v>464</v>
      </c>
      <c r="P418" s="25"/>
      <c r="Q418" s="109" t="s">
        <v>677</v>
      </c>
      <c r="R418" s="25"/>
      <c r="S418" s="22" t="s">
        <v>686</v>
      </c>
      <c r="T418" s="31"/>
      <c r="U418" s="108" t="s">
        <v>566</v>
      </c>
      <c r="V418" s="28"/>
      <c r="W418" s="109" t="s">
        <v>688</v>
      </c>
      <c r="X418" s="31"/>
      <c r="Y418" s="108" t="s">
        <v>574</v>
      </c>
      <c r="Z418" s="28"/>
      <c r="AA418" s="109" t="s">
        <v>689</v>
      </c>
      <c r="AB418" s="31"/>
      <c r="AC418" s="29" t="s">
        <v>1175</v>
      </c>
      <c r="AD418" s="101"/>
      <c r="AE418" s="126"/>
      <c r="AF418" s="127"/>
      <c r="AG418" s="29" t="s">
        <v>696</v>
      </c>
      <c r="AH418" s="101"/>
      <c r="AI418" s="22" t="s">
        <v>699</v>
      </c>
      <c r="AJ418" s="31"/>
      <c r="AK418" s="22" t="s">
        <v>702</v>
      </c>
      <c r="AL418" s="31"/>
      <c r="AM418" s="22" t="s">
        <v>705</v>
      </c>
      <c r="AN418" s="31"/>
      <c r="AO418" s="129" t="s">
        <v>1491</v>
      </c>
      <c r="AP418" s="101"/>
      <c r="AQ418" s="101"/>
      <c r="AR418" s="101"/>
      <c r="AS418" s="31"/>
      <c r="AT418" s="126"/>
      <c r="AU418" s="22" t="s">
        <v>560</v>
      </c>
      <c r="AV418" s="31"/>
      <c r="AW418" s="22" t="s">
        <v>568</v>
      </c>
      <c r="AX418" s="31"/>
      <c r="AY418" s="96"/>
      <c r="AZ418" s="107"/>
      <c r="BA418" s="22" t="s">
        <v>1494</v>
      </c>
      <c r="BB418" s="31"/>
      <c r="BC418" s="128" t="s">
        <v>706</v>
      </c>
      <c r="BD418" s="98" t="str">
        <f t="shared" ref="BD418" si="254">IF(BD417=0,"ASS",+BD416/BD417)</f>
        <v>ASS</v>
      </c>
      <c r="BE418" s="96" t="s">
        <v>713</v>
      </c>
      <c r="BF418" s="31"/>
      <c r="BG418" s="22" t="s">
        <v>780</v>
      </c>
      <c r="BH418" s="97">
        <f>VLOOKUP(B416,'1. Elenco_edifici_ED'!$A:$S,15,FALSE)</f>
        <v>16</v>
      </c>
    </row>
    <row r="419" spans="1:62" ht="3.75" customHeight="1" x14ac:dyDescent="0.25">
      <c r="A419" s="193"/>
      <c r="B419" s="155"/>
      <c r="C419" s="77"/>
      <c r="D419" s="156"/>
      <c r="E419" s="77"/>
      <c r="F419" s="77"/>
      <c r="G419" s="77"/>
      <c r="H419" s="77"/>
      <c r="I419" s="77"/>
      <c r="J419" s="77"/>
      <c r="K419" s="77"/>
      <c r="L419" s="77"/>
      <c r="M419" s="77"/>
      <c r="N419" s="77"/>
      <c r="O419" s="77"/>
      <c r="P419" s="77"/>
      <c r="Q419" s="77"/>
      <c r="R419" s="77"/>
      <c r="S419" s="77"/>
      <c r="T419" s="77"/>
      <c r="U419" s="77"/>
      <c r="V419" s="77"/>
      <c r="W419" s="77"/>
      <c r="X419" s="77"/>
      <c r="Y419" s="77"/>
      <c r="Z419" s="77"/>
      <c r="AA419" s="77"/>
      <c r="AB419" s="77"/>
      <c r="AC419" s="77"/>
      <c r="AD419" s="77"/>
      <c r="AE419" s="77"/>
      <c r="AF419" s="77"/>
      <c r="AG419" s="77"/>
      <c r="AH419" s="77"/>
      <c r="AI419" s="77"/>
      <c r="AJ419" s="77"/>
      <c r="AK419" s="77"/>
      <c r="AL419" s="77"/>
      <c r="AM419" s="77"/>
      <c r="AN419" s="77"/>
      <c r="AO419" s="77"/>
      <c r="AP419" s="77"/>
      <c r="AQ419" s="77"/>
      <c r="AR419" s="77"/>
      <c r="AS419" s="77"/>
      <c r="AT419" s="77"/>
      <c r="AU419" s="77"/>
      <c r="AV419" s="77"/>
      <c r="AW419" s="77"/>
      <c r="AX419" s="77"/>
      <c r="AY419" s="77"/>
      <c r="AZ419" s="77"/>
      <c r="BA419" s="77"/>
      <c r="BB419" s="77"/>
      <c r="BC419" s="157"/>
      <c r="BD419" s="311"/>
      <c r="BE419" s="77"/>
      <c r="BF419" s="77"/>
      <c r="BG419" s="77"/>
      <c r="BH419" s="77"/>
    </row>
    <row r="420" spans="1:62" ht="3.75" customHeight="1" x14ac:dyDescent="0.25">
      <c r="A420" s="193"/>
      <c r="B420" s="155"/>
      <c r="C420" s="77"/>
      <c r="D420" s="156"/>
      <c r="E420" s="77"/>
      <c r="F420" s="77"/>
      <c r="G420" s="77"/>
      <c r="H420" s="77"/>
      <c r="I420" s="77"/>
      <c r="J420" s="77"/>
      <c r="K420" s="77"/>
      <c r="L420" s="77"/>
      <c r="M420" s="77"/>
      <c r="N420" s="77"/>
      <c r="O420" s="77"/>
      <c r="P420" s="77"/>
      <c r="Q420" s="77"/>
      <c r="R420" s="77"/>
      <c r="S420" s="77"/>
      <c r="T420" s="77"/>
      <c r="U420" s="77"/>
      <c r="V420" s="77"/>
      <c r="W420" s="77"/>
      <c r="X420" s="77"/>
      <c r="Y420" s="77"/>
      <c r="Z420" s="77"/>
      <c r="AA420" s="77"/>
      <c r="AB420" s="77"/>
      <c r="AC420" s="77"/>
      <c r="AD420" s="77"/>
      <c r="AE420" s="77"/>
      <c r="AF420" s="77"/>
      <c r="AG420" s="77"/>
      <c r="AH420" s="77"/>
      <c r="AI420" s="77"/>
      <c r="AJ420" s="77"/>
      <c r="AK420" s="77"/>
      <c r="AL420" s="77"/>
      <c r="AM420" s="77"/>
      <c r="AN420" s="77"/>
      <c r="AO420" s="77"/>
      <c r="AP420" s="77"/>
      <c r="AQ420" s="77"/>
      <c r="AR420" s="77"/>
      <c r="AS420" s="77"/>
      <c r="AT420" s="77"/>
      <c r="AU420" s="77"/>
      <c r="AV420" s="77"/>
      <c r="AW420" s="77"/>
      <c r="AX420" s="77"/>
      <c r="AY420" s="77"/>
      <c r="AZ420" s="77"/>
      <c r="BA420" s="77"/>
      <c r="BB420" s="77"/>
      <c r="BC420" s="157"/>
      <c r="BD420" s="311"/>
      <c r="BE420" s="77"/>
      <c r="BF420" s="77"/>
      <c r="BG420" s="77"/>
      <c r="BH420" s="77"/>
    </row>
    <row r="421" spans="1:62" ht="3.75" customHeight="1" collapsed="1" thickBot="1" x14ac:dyDescent="0.3">
      <c r="A421" s="194"/>
      <c r="B421" s="77"/>
      <c r="C421" s="77"/>
      <c r="D421" s="77"/>
      <c r="E421" s="77"/>
      <c r="F421" s="77"/>
      <c r="G421" s="77"/>
      <c r="H421" s="77"/>
      <c r="I421" s="77"/>
      <c r="J421" s="77"/>
      <c r="K421" s="77"/>
      <c r="L421" s="77"/>
      <c r="M421" s="77"/>
      <c r="N421" s="77"/>
      <c r="O421" s="77"/>
      <c r="P421" s="77"/>
      <c r="Q421" s="77"/>
      <c r="R421" s="77"/>
      <c r="S421" s="77"/>
      <c r="T421" s="77"/>
      <c r="U421" s="77"/>
      <c r="V421" s="77"/>
      <c r="W421" s="77"/>
      <c r="X421" s="77"/>
      <c r="Y421" s="77"/>
      <c r="Z421" s="77"/>
      <c r="AA421" s="77"/>
      <c r="AB421" s="77"/>
      <c r="AC421" s="77"/>
      <c r="AD421" s="77"/>
      <c r="AE421" s="77"/>
      <c r="AF421" s="77"/>
      <c r="AG421" s="77"/>
      <c r="AH421" s="77"/>
      <c r="AI421" s="77"/>
      <c r="AJ421" s="77"/>
      <c r="AK421" s="77"/>
      <c r="AL421" s="77"/>
      <c r="AM421" s="77"/>
      <c r="AN421" s="77"/>
      <c r="AO421" s="77"/>
      <c r="AP421" s="77"/>
      <c r="AQ421" s="77"/>
      <c r="AR421" s="77"/>
      <c r="AS421" s="77"/>
      <c r="AT421" s="77"/>
      <c r="AU421" s="77"/>
      <c r="AV421" s="77"/>
      <c r="AW421" s="77"/>
      <c r="AX421" s="77"/>
      <c r="AY421" s="77"/>
      <c r="AZ421" s="77"/>
      <c r="BA421" s="77"/>
      <c r="BB421" s="77"/>
      <c r="BC421" s="77"/>
      <c r="BD421" s="311"/>
      <c r="BE421" s="77"/>
      <c r="BF421" s="77"/>
      <c r="BG421" s="77"/>
      <c r="BH421" s="77"/>
    </row>
    <row r="422" spans="1:62" ht="60.75" thickBot="1" x14ac:dyDescent="0.3">
      <c r="A422" s="404" t="str">
        <f t="shared" ref="A422" si="255">CONCATENATE("IE_",RIGHT(B422,4),"_",D424)</f>
        <v>IE_B150_</v>
      </c>
      <c r="B422" s="407" t="str">
        <f t="shared" ref="B422" si="256">+B416</f>
        <v>PE_B150</v>
      </c>
      <c r="C422" s="22" t="s">
        <v>270</v>
      </c>
      <c r="D422" s="31"/>
      <c r="E422" s="22" t="s">
        <v>554</v>
      </c>
      <c r="F422" s="97" t="s">
        <v>467</v>
      </c>
      <c r="G422" s="109" t="s">
        <v>563</v>
      </c>
      <c r="H422" s="32"/>
      <c r="I422" s="22" t="s">
        <v>564</v>
      </c>
      <c r="J422" s="31"/>
      <c r="K422" s="22" t="s">
        <v>556</v>
      </c>
      <c r="L422" s="25"/>
      <c r="M422" s="109" t="s">
        <v>557</v>
      </c>
      <c r="N422" s="25"/>
      <c r="O422" s="22" t="s">
        <v>680</v>
      </c>
      <c r="P422" s="31"/>
      <c r="Q422" s="22" t="s">
        <v>682</v>
      </c>
      <c r="R422" s="31"/>
      <c r="S422" s="22" t="s">
        <v>684</v>
      </c>
      <c r="T422" s="31"/>
      <c r="U422" s="108" t="s">
        <v>558</v>
      </c>
      <c r="V422" s="28"/>
      <c r="W422" s="109" t="s">
        <v>687</v>
      </c>
      <c r="X422" s="31"/>
      <c r="Y422" s="108" t="s">
        <v>559</v>
      </c>
      <c r="Z422" s="28"/>
      <c r="AA422" s="109" t="s">
        <v>575</v>
      </c>
      <c r="AB422" s="25"/>
      <c r="AC422" s="106" t="s">
        <v>690</v>
      </c>
      <c r="AD422" s="28"/>
      <c r="AE422" s="22" t="s">
        <v>1176</v>
      </c>
      <c r="AF422" s="31"/>
      <c r="AG422" s="29" t="s">
        <v>694</v>
      </c>
      <c r="AH422" s="101"/>
      <c r="AI422" s="22" t="s">
        <v>697</v>
      </c>
      <c r="AJ422" s="31"/>
      <c r="AK422" s="22" t="s">
        <v>700</v>
      </c>
      <c r="AL422" s="31"/>
      <c r="AM422" s="22" t="s">
        <v>703</v>
      </c>
      <c r="AN422" s="31"/>
      <c r="AO422" s="154"/>
      <c r="AP422" s="158" t="s">
        <v>720</v>
      </c>
      <c r="AQ422" s="158" t="s">
        <v>721</v>
      </c>
      <c r="AR422" s="158" t="s">
        <v>722</v>
      </c>
      <c r="AS422" s="159" t="s">
        <v>723</v>
      </c>
      <c r="AT422" s="234"/>
      <c r="AU422" s="158" t="s">
        <v>720</v>
      </c>
      <c r="AV422" s="158" t="s">
        <v>721</v>
      </c>
      <c r="AW422" s="158" t="s">
        <v>722</v>
      </c>
      <c r="AX422" s="159" t="s">
        <v>723</v>
      </c>
      <c r="AY422" s="22" t="s">
        <v>561</v>
      </c>
      <c r="AZ422" s="31"/>
      <c r="BA422" s="22" t="s">
        <v>1492</v>
      </c>
      <c r="BB422" s="31"/>
      <c r="BC422" s="22" t="s">
        <v>562</v>
      </c>
      <c r="BD422" s="98">
        <f t="shared" ref="BD422" si="257">+AD423+AD424+AF422+AF423+AV424+AX424+AZ423+AZ422+BB422+BB423+BB424</f>
        <v>0</v>
      </c>
      <c r="BE422" s="96" t="s">
        <v>712</v>
      </c>
      <c r="BF422" s="25"/>
      <c r="BG422" s="106" t="s">
        <v>714</v>
      </c>
      <c r="BH422" s="25"/>
      <c r="BI422" s="22" t="s">
        <v>672</v>
      </c>
      <c r="BJ422" s="97">
        <f>+J423</f>
        <v>0</v>
      </c>
    </row>
    <row r="423" spans="1:62" ht="60.75" thickBot="1" x14ac:dyDescent="0.3">
      <c r="A423" s="405"/>
      <c r="B423" s="408"/>
      <c r="C423" s="22" t="s">
        <v>271</v>
      </c>
      <c r="D423" s="31"/>
      <c r="E423" s="22" t="s">
        <v>443</v>
      </c>
      <c r="F423" s="25"/>
      <c r="G423" s="109" t="s">
        <v>570</v>
      </c>
      <c r="H423" s="32"/>
      <c r="I423" s="22" t="s">
        <v>672</v>
      </c>
      <c r="J423" s="31"/>
      <c r="K423" s="22" t="s">
        <v>565</v>
      </c>
      <c r="L423" s="25"/>
      <c r="M423" s="109" t="s">
        <v>678</v>
      </c>
      <c r="N423" s="25"/>
      <c r="O423" s="22" t="s">
        <v>681</v>
      </c>
      <c r="P423" s="31"/>
      <c r="Q423" s="22" t="s">
        <v>683</v>
      </c>
      <c r="R423" s="31"/>
      <c r="S423" s="109" t="s">
        <v>576</v>
      </c>
      <c r="T423" s="25"/>
      <c r="U423" s="108" t="s">
        <v>685</v>
      </c>
      <c r="V423" s="101"/>
      <c r="W423" s="109" t="s">
        <v>573</v>
      </c>
      <c r="X423" s="25"/>
      <c r="Y423" s="108" t="s">
        <v>567</v>
      </c>
      <c r="Z423" s="28"/>
      <c r="AA423" s="109" t="s">
        <v>577</v>
      </c>
      <c r="AB423" s="25"/>
      <c r="AC423" s="29" t="s">
        <v>1174</v>
      </c>
      <c r="AD423" s="101"/>
      <c r="AE423" s="22" t="s">
        <v>1177</v>
      </c>
      <c r="AF423" s="31"/>
      <c r="AG423" s="29" t="s">
        <v>695</v>
      </c>
      <c r="AH423" s="101"/>
      <c r="AI423" s="22" t="s">
        <v>698</v>
      </c>
      <c r="AJ423" s="31"/>
      <c r="AK423" s="22" t="s">
        <v>701</v>
      </c>
      <c r="AL423" s="31"/>
      <c r="AM423" s="22" t="s">
        <v>704</v>
      </c>
      <c r="AN423" s="31"/>
      <c r="AO423" s="129" t="s">
        <v>1490</v>
      </c>
      <c r="AP423" s="101"/>
      <c r="AQ423" s="101"/>
      <c r="AR423" s="101"/>
      <c r="AS423" s="31"/>
      <c r="AT423" s="129" t="s">
        <v>725</v>
      </c>
      <c r="AU423" s="101"/>
      <c r="AV423" s="101"/>
      <c r="AW423" s="101"/>
      <c r="AX423" s="31"/>
      <c r="AY423" s="22" t="s">
        <v>569</v>
      </c>
      <c r="AZ423" s="31"/>
      <c r="BA423" s="22" t="s">
        <v>1493</v>
      </c>
      <c r="BB423" s="31"/>
      <c r="BC423" s="22" t="s">
        <v>264</v>
      </c>
      <c r="BD423" s="35"/>
      <c r="BE423" s="96" t="s">
        <v>1031</v>
      </c>
      <c r="BF423" s="31"/>
      <c r="BG423" s="22" t="s">
        <v>779</v>
      </c>
      <c r="BH423" s="97">
        <f t="shared" si="237"/>
        <v>69</v>
      </c>
    </row>
    <row r="424" spans="1:62" ht="45.75" thickBot="1" x14ac:dyDescent="0.3">
      <c r="A424" s="406"/>
      <c r="B424" s="409"/>
      <c r="C424" s="22" t="s">
        <v>775</v>
      </c>
      <c r="D424" s="310"/>
      <c r="E424" s="22" t="s">
        <v>555</v>
      </c>
      <c r="F424" s="31"/>
      <c r="G424" s="109" t="s">
        <v>322</v>
      </c>
      <c r="H424" s="307"/>
      <c r="I424" s="209" t="s">
        <v>571</v>
      </c>
      <c r="J424" s="210"/>
      <c r="K424" s="22" t="s">
        <v>572</v>
      </c>
      <c r="L424" s="25"/>
      <c r="M424" s="109" t="s">
        <v>679</v>
      </c>
      <c r="N424" s="31"/>
      <c r="O424" s="109" t="s">
        <v>464</v>
      </c>
      <c r="P424" s="25"/>
      <c r="Q424" s="109" t="s">
        <v>677</v>
      </c>
      <c r="R424" s="25"/>
      <c r="S424" s="22" t="s">
        <v>686</v>
      </c>
      <c r="T424" s="31"/>
      <c r="U424" s="108" t="s">
        <v>566</v>
      </c>
      <c r="V424" s="28"/>
      <c r="W424" s="109" t="s">
        <v>688</v>
      </c>
      <c r="X424" s="31"/>
      <c r="Y424" s="108" t="s">
        <v>574</v>
      </c>
      <c r="Z424" s="28"/>
      <c r="AA424" s="109" t="s">
        <v>689</v>
      </c>
      <c r="AB424" s="31"/>
      <c r="AC424" s="29" t="s">
        <v>1175</v>
      </c>
      <c r="AD424" s="101"/>
      <c r="AE424" s="126"/>
      <c r="AF424" s="127"/>
      <c r="AG424" s="29" t="s">
        <v>696</v>
      </c>
      <c r="AH424" s="101"/>
      <c r="AI424" s="22" t="s">
        <v>699</v>
      </c>
      <c r="AJ424" s="31"/>
      <c r="AK424" s="22" t="s">
        <v>702</v>
      </c>
      <c r="AL424" s="31"/>
      <c r="AM424" s="22" t="s">
        <v>705</v>
      </c>
      <c r="AN424" s="31"/>
      <c r="AO424" s="129" t="s">
        <v>1491</v>
      </c>
      <c r="AP424" s="101"/>
      <c r="AQ424" s="101"/>
      <c r="AR424" s="101"/>
      <c r="AS424" s="31"/>
      <c r="AT424" s="126"/>
      <c r="AU424" s="22" t="s">
        <v>560</v>
      </c>
      <c r="AV424" s="31"/>
      <c r="AW424" s="22" t="s">
        <v>568</v>
      </c>
      <c r="AX424" s="31"/>
      <c r="AY424" s="96"/>
      <c r="AZ424" s="107"/>
      <c r="BA424" s="22" t="s">
        <v>1494</v>
      </c>
      <c r="BB424" s="31"/>
      <c r="BC424" s="128" t="s">
        <v>706</v>
      </c>
      <c r="BD424" s="98" t="str">
        <f t="shared" ref="BD424" si="258">IF(BD423=0,"ASS",+BD422/BD423)</f>
        <v>ASS</v>
      </c>
      <c r="BE424" s="96" t="s">
        <v>713</v>
      </c>
      <c r="BF424" s="31"/>
      <c r="BG424" s="22" t="s">
        <v>780</v>
      </c>
      <c r="BH424" s="97">
        <f>VLOOKUP(B422,'1. Elenco_edifici_ED'!$A:$S,15,FALSE)</f>
        <v>16</v>
      </c>
    </row>
    <row r="425" spans="1:62" ht="3.75" customHeight="1" x14ac:dyDescent="0.25">
      <c r="A425" s="193"/>
      <c r="B425" s="155"/>
      <c r="C425" s="77"/>
      <c r="D425" s="156"/>
      <c r="E425" s="77"/>
      <c r="F425" s="77"/>
      <c r="G425" s="77"/>
      <c r="H425" s="77"/>
      <c r="I425" s="77"/>
      <c r="J425" s="77"/>
      <c r="K425" s="77"/>
      <c r="L425" s="77"/>
      <c r="M425" s="77"/>
      <c r="N425" s="77"/>
      <c r="O425" s="77"/>
      <c r="P425" s="77"/>
      <c r="Q425" s="77"/>
      <c r="R425" s="77"/>
      <c r="S425" s="77"/>
      <c r="T425" s="77"/>
      <c r="U425" s="77"/>
      <c r="V425" s="77"/>
      <c r="W425" s="77"/>
      <c r="X425" s="77"/>
      <c r="Y425" s="77"/>
      <c r="Z425" s="77"/>
      <c r="AA425" s="77"/>
      <c r="AB425" s="77"/>
      <c r="AC425" s="77"/>
      <c r="AD425" s="77"/>
      <c r="AE425" s="77"/>
      <c r="AF425" s="77"/>
      <c r="AG425" s="77"/>
      <c r="AH425" s="77"/>
      <c r="AI425" s="77"/>
      <c r="AJ425" s="77"/>
      <c r="AK425" s="77"/>
      <c r="AL425" s="77"/>
      <c r="AM425" s="77"/>
      <c r="AN425" s="77"/>
      <c r="AO425" s="77"/>
      <c r="AP425" s="77"/>
      <c r="AQ425" s="77"/>
      <c r="AR425" s="77"/>
      <c r="AS425" s="77"/>
      <c r="AT425" s="77"/>
      <c r="AU425" s="77"/>
      <c r="AV425" s="77"/>
      <c r="AW425" s="77"/>
      <c r="AX425" s="77"/>
      <c r="AY425" s="77"/>
      <c r="AZ425" s="77"/>
      <c r="BA425" s="77"/>
      <c r="BB425" s="77"/>
      <c r="BC425" s="157"/>
      <c r="BD425" s="311"/>
      <c r="BE425" s="77"/>
      <c r="BF425" s="77"/>
      <c r="BG425" s="77"/>
      <c r="BH425" s="77"/>
    </row>
    <row r="426" spans="1:62" ht="3.75" customHeight="1" x14ac:dyDescent="0.25">
      <c r="A426" s="193"/>
      <c r="B426" s="155"/>
      <c r="C426" s="77"/>
      <c r="D426" s="156"/>
      <c r="E426" s="77"/>
      <c r="F426" s="77"/>
      <c r="G426" s="77"/>
      <c r="H426" s="77"/>
      <c r="I426" s="77"/>
      <c r="J426" s="77"/>
      <c r="K426" s="77"/>
      <c r="L426" s="77"/>
      <c r="M426" s="77"/>
      <c r="N426" s="77"/>
      <c r="O426" s="77"/>
      <c r="P426" s="77"/>
      <c r="Q426" s="77"/>
      <c r="R426" s="77"/>
      <c r="S426" s="77"/>
      <c r="T426" s="77"/>
      <c r="U426" s="77"/>
      <c r="V426" s="77"/>
      <c r="W426" s="77"/>
      <c r="X426" s="77"/>
      <c r="Y426" s="77"/>
      <c r="Z426" s="77"/>
      <c r="AA426" s="77"/>
      <c r="AB426" s="77"/>
      <c r="AC426" s="77"/>
      <c r="AD426" s="77"/>
      <c r="AE426" s="77"/>
      <c r="AF426" s="77"/>
      <c r="AG426" s="77"/>
      <c r="AH426" s="77"/>
      <c r="AI426" s="77"/>
      <c r="AJ426" s="77"/>
      <c r="AK426" s="77"/>
      <c r="AL426" s="77"/>
      <c r="AM426" s="77"/>
      <c r="AN426" s="77"/>
      <c r="AO426" s="77"/>
      <c r="AP426" s="77"/>
      <c r="AQ426" s="77"/>
      <c r="AR426" s="77"/>
      <c r="AS426" s="77"/>
      <c r="AT426" s="77"/>
      <c r="AU426" s="77"/>
      <c r="AV426" s="77"/>
      <c r="AW426" s="77"/>
      <c r="AX426" s="77"/>
      <c r="AY426" s="77"/>
      <c r="AZ426" s="77"/>
      <c r="BA426" s="77"/>
      <c r="BB426" s="77"/>
      <c r="BC426" s="157"/>
      <c r="BD426" s="311"/>
      <c r="BE426" s="77"/>
      <c r="BF426" s="77"/>
      <c r="BG426" s="77"/>
      <c r="BH426" s="77"/>
    </row>
    <row r="427" spans="1:62" ht="3.75" customHeight="1" collapsed="1" thickBot="1" x14ac:dyDescent="0.3">
      <c r="A427" s="194"/>
      <c r="B427" s="77"/>
      <c r="C427" s="77"/>
      <c r="D427" s="77"/>
      <c r="E427" s="77"/>
      <c r="F427" s="77"/>
      <c r="G427" s="77"/>
      <c r="H427" s="77"/>
      <c r="I427" s="77"/>
      <c r="J427" s="77"/>
      <c r="K427" s="77"/>
      <c r="L427" s="77"/>
      <c r="M427" s="77"/>
      <c r="N427" s="77"/>
      <c r="O427" s="77"/>
      <c r="P427" s="77"/>
      <c r="Q427" s="77"/>
      <c r="R427" s="77"/>
      <c r="S427" s="77"/>
      <c r="T427" s="77"/>
      <c r="U427" s="77"/>
      <c r="V427" s="77"/>
      <c r="W427" s="77"/>
      <c r="X427" s="77"/>
      <c r="Y427" s="77"/>
      <c r="Z427" s="77"/>
      <c r="AA427" s="77"/>
      <c r="AB427" s="77"/>
      <c r="AC427" s="77"/>
      <c r="AD427" s="77"/>
      <c r="AE427" s="77"/>
      <c r="AF427" s="77"/>
      <c r="AG427" s="77"/>
      <c r="AH427" s="77"/>
      <c r="AI427" s="77"/>
      <c r="AJ427" s="77"/>
      <c r="AK427" s="77"/>
      <c r="AL427" s="77"/>
      <c r="AM427" s="77"/>
      <c r="AN427" s="77"/>
      <c r="AO427" s="77"/>
      <c r="AP427" s="77"/>
      <c r="AQ427" s="77"/>
      <c r="AR427" s="77"/>
      <c r="AS427" s="77"/>
      <c r="AT427" s="77"/>
      <c r="AU427" s="77"/>
      <c r="AV427" s="77"/>
      <c r="AW427" s="77"/>
      <c r="AX427" s="77"/>
      <c r="AY427" s="77"/>
      <c r="AZ427" s="77"/>
      <c r="BA427" s="77"/>
      <c r="BB427" s="77"/>
      <c r="BC427" s="77"/>
      <c r="BD427" s="311"/>
      <c r="BE427" s="77"/>
      <c r="BF427" s="77"/>
      <c r="BG427" s="77"/>
      <c r="BH427" s="77"/>
    </row>
    <row r="428" spans="1:62" ht="60.75" thickBot="1" x14ac:dyDescent="0.3">
      <c r="A428" s="404" t="str">
        <f t="shared" ref="A428" si="259">CONCATENATE("IE_",RIGHT(B428,4),"_",D430)</f>
        <v>IE_B150_</v>
      </c>
      <c r="B428" s="407" t="str">
        <f t="shared" ref="B428" si="260">+B422</f>
        <v>PE_B150</v>
      </c>
      <c r="C428" s="22" t="s">
        <v>270</v>
      </c>
      <c r="D428" s="31"/>
      <c r="E428" s="22" t="s">
        <v>554</v>
      </c>
      <c r="F428" s="97" t="s">
        <v>467</v>
      </c>
      <c r="G428" s="109" t="s">
        <v>563</v>
      </c>
      <c r="H428" s="32"/>
      <c r="I428" s="22" t="s">
        <v>564</v>
      </c>
      <c r="J428" s="31"/>
      <c r="K428" s="22" t="s">
        <v>556</v>
      </c>
      <c r="L428" s="25"/>
      <c r="M428" s="109" t="s">
        <v>557</v>
      </c>
      <c r="N428" s="25"/>
      <c r="O428" s="22" t="s">
        <v>680</v>
      </c>
      <c r="P428" s="31"/>
      <c r="Q428" s="22" t="s">
        <v>682</v>
      </c>
      <c r="R428" s="31"/>
      <c r="S428" s="22" t="s">
        <v>684</v>
      </c>
      <c r="T428" s="31"/>
      <c r="U428" s="108" t="s">
        <v>558</v>
      </c>
      <c r="V428" s="28"/>
      <c r="W428" s="109" t="s">
        <v>687</v>
      </c>
      <c r="X428" s="31"/>
      <c r="Y428" s="108" t="s">
        <v>559</v>
      </c>
      <c r="Z428" s="28"/>
      <c r="AA428" s="109" t="s">
        <v>575</v>
      </c>
      <c r="AB428" s="25"/>
      <c r="AC428" s="106" t="s">
        <v>690</v>
      </c>
      <c r="AD428" s="28"/>
      <c r="AE428" s="22" t="s">
        <v>1176</v>
      </c>
      <c r="AF428" s="31"/>
      <c r="AG428" s="29" t="s">
        <v>694</v>
      </c>
      <c r="AH428" s="101"/>
      <c r="AI428" s="22" t="s">
        <v>697</v>
      </c>
      <c r="AJ428" s="31"/>
      <c r="AK428" s="22" t="s">
        <v>700</v>
      </c>
      <c r="AL428" s="31"/>
      <c r="AM428" s="22" t="s">
        <v>703</v>
      </c>
      <c r="AN428" s="31"/>
      <c r="AO428" s="154"/>
      <c r="AP428" s="158" t="s">
        <v>720</v>
      </c>
      <c r="AQ428" s="158" t="s">
        <v>721</v>
      </c>
      <c r="AR428" s="158" t="s">
        <v>722</v>
      </c>
      <c r="AS428" s="159" t="s">
        <v>723</v>
      </c>
      <c r="AT428" s="234"/>
      <c r="AU428" s="158" t="s">
        <v>720</v>
      </c>
      <c r="AV428" s="158" t="s">
        <v>721</v>
      </c>
      <c r="AW428" s="158" t="s">
        <v>722</v>
      </c>
      <c r="AX428" s="159" t="s">
        <v>723</v>
      </c>
      <c r="AY428" s="22" t="s">
        <v>561</v>
      </c>
      <c r="AZ428" s="31"/>
      <c r="BA428" s="22" t="s">
        <v>1492</v>
      </c>
      <c r="BB428" s="31"/>
      <c r="BC428" s="22" t="s">
        <v>562</v>
      </c>
      <c r="BD428" s="98">
        <f t="shared" ref="BD428" si="261">+AD429+AD430+AF428+AF429+AV430+AX430+AZ429+AZ428+BB428+BB429+BB430</f>
        <v>0</v>
      </c>
      <c r="BE428" s="96" t="s">
        <v>712</v>
      </c>
      <c r="BF428" s="25"/>
      <c r="BG428" s="106" t="s">
        <v>714</v>
      </c>
      <c r="BH428" s="25"/>
      <c r="BI428" s="22" t="s">
        <v>672</v>
      </c>
      <c r="BJ428" s="97">
        <f>+J429</f>
        <v>0</v>
      </c>
    </row>
    <row r="429" spans="1:62" ht="60.75" thickBot="1" x14ac:dyDescent="0.3">
      <c r="A429" s="405"/>
      <c r="B429" s="408"/>
      <c r="C429" s="22" t="s">
        <v>271</v>
      </c>
      <c r="D429" s="31"/>
      <c r="E429" s="22" t="s">
        <v>443</v>
      </c>
      <c r="F429" s="25"/>
      <c r="G429" s="109" t="s">
        <v>570</v>
      </c>
      <c r="H429" s="32"/>
      <c r="I429" s="22" t="s">
        <v>672</v>
      </c>
      <c r="J429" s="31"/>
      <c r="K429" s="22" t="s">
        <v>565</v>
      </c>
      <c r="L429" s="25"/>
      <c r="M429" s="109" t="s">
        <v>678</v>
      </c>
      <c r="N429" s="25"/>
      <c r="O429" s="22" t="s">
        <v>681</v>
      </c>
      <c r="P429" s="31"/>
      <c r="Q429" s="22" t="s">
        <v>683</v>
      </c>
      <c r="R429" s="31"/>
      <c r="S429" s="109" t="s">
        <v>576</v>
      </c>
      <c r="T429" s="25"/>
      <c r="U429" s="108" t="s">
        <v>685</v>
      </c>
      <c r="V429" s="101"/>
      <c r="W429" s="109" t="s">
        <v>573</v>
      </c>
      <c r="X429" s="25"/>
      <c r="Y429" s="108" t="s">
        <v>567</v>
      </c>
      <c r="Z429" s="28"/>
      <c r="AA429" s="109" t="s">
        <v>577</v>
      </c>
      <c r="AB429" s="25"/>
      <c r="AC429" s="29" t="s">
        <v>1174</v>
      </c>
      <c r="AD429" s="101"/>
      <c r="AE429" s="22" t="s">
        <v>1177</v>
      </c>
      <c r="AF429" s="31"/>
      <c r="AG429" s="29" t="s">
        <v>695</v>
      </c>
      <c r="AH429" s="101"/>
      <c r="AI429" s="22" t="s">
        <v>698</v>
      </c>
      <c r="AJ429" s="31"/>
      <c r="AK429" s="22" t="s">
        <v>701</v>
      </c>
      <c r="AL429" s="31"/>
      <c r="AM429" s="22" t="s">
        <v>704</v>
      </c>
      <c r="AN429" s="31"/>
      <c r="AO429" s="129" t="s">
        <v>1490</v>
      </c>
      <c r="AP429" s="101"/>
      <c r="AQ429" s="101"/>
      <c r="AR429" s="101"/>
      <c r="AS429" s="31"/>
      <c r="AT429" s="129" t="s">
        <v>725</v>
      </c>
      <c r="AU429" s="101"/>
      <c r="AV429" s="101"/>
      <c r="AW429" s="101"/>
      <c r="AX429" s="31"/>
      <c r="AY429" s="22" t="s">
        <v>569</v>
      </c>
      <c r="AZ429" s="31"/>
      <c r="BA429" s="22" t="s">
        <v>1493</v>
      </c>
      <c r="BB429" s="31"/>
      <c r="BC429" s="22" t="s">
        <v>264</v>
      </c>
      <c r="BD429" s="35"/>
      <c r="BE429" s="96" t="s">
        <v>1031</v>
      </c>
      <c r="BF429" s="31"/>
      <c r="BG429" s="22" t="s">
        <v>779</v>
      </c>
      <c r="BH429" s="97">
        <f t="shared" si="237"/>
        <v>70</v>
      </c>
    </row>
    <row r="430" spans="1:62" ht="45.75" thickBot="1" x14ac:dyDescent="0.3">
      <c r="A430" s="406"/>
      <c r="B430" s="409"/>
      <c r="C430" s="22" t="s">
        <v>775</v>
      </c>
      <c r="D430" s="310"/>
      <c r="E430" s="22" t="s">
        <v>555</v>
      </c>
      <c r="F430" s="31"/>
      <c r="G430" s="109" t="s">
        <v>322</v>
      </c>
      <c r="H430" s="307"/>
      <c r="I430" s="209" t="s">
        <v>571</v>
      </c>
      <c r="J430" s="210"/>
      <c r="K430" s="22" t="s">
        <v>572</v>
      </c>
      <c r="L430" s="25"/>
      <c r="M430" s="109" t="s">
        <v>679</v>
      </c>
      <c r="N430" s="31"/>
      <c r="O430" s="109" t="s">
        <v>464</v>
      </c>
      <c r="P430" s="25"/>
      <c r="Q430" s="109" t="s">
        <v>677</v>
      </c>
      <c r="R430" s="25"/>
      <c r="S430" s="22" t="s">
        <v>686</v>
      </c>
      <c r="T430" s="31"/>
      <c r="U430" s="108" t="s">
        <v>566</v>
      </c>
      <c r="V430" s="28"/>
      <c r="W430" s="109" t="s">
        <v>688</v>
      </c>
      <c r="X430" s="31"/>
      <c r="Y430" s="108" t="s">
        <v>574</v>
      </c>
      <c r="Z430" s="28"/>
      <c r="AA430" s="109" t="s">
        <v>689</v>
      </c>
      <c r="AB430" s="31"/>
      <c r="AC430" s="29" t="s">
        <v>1175</v>
      </c>
      <c r="AD430" s="101"/>
      <c r="AE430" s="126"/>
      <c r="AF430" s="127"/>
      <c r="AG430" s="29" t="s">
        <v>696</v>
      </c>
      <c r="AH430" s="101"/>
      <c r="AI430" s="22" t="s">
        <v>699</v>
      </c>
      <c r="AJ430" s="31"/>
      <c r="AK430" s="22" t="s">
        <v>702</v>
      </c>
      <c r="AL430" s="31"/>
      <c r="AM430" s="22" t="s">
        <v>705</v>
      </c>
      <c r="AN430" s="31"/>
      <c r="AO430" s="129" t="s">
        <v>1491</v>
      </c>
      <c r="AP430" s="101"/>
      <c r="AQ430" s="101"/>
      <c r="AR430" s="101"/>
      <c r="AS430" s="31"/>
      <c r="AT430" s="126"/>
      <c r="AU430" s="22" t="s">
        <v>560</v>
      </c>
      <c r="AV430" s="31"/>
      <c r="AW430" s="22" t="s">
        <v>568</v>
      </c>
      <c r="AX430" s="31"/>
      <c r="AY430" s="96"/>
      <c r="AZ430" s="107"/>
      <c r="BA430" s="22" t="s">
        <v>1494</v>
      </c>
      <c r="BB430" s="31"/>
      <c r="BC430" s="128" t="s">
        <v>706</v>
      </c>
      <c r="BD430" s="98" t="str">
        <f t="shared" ref="BD430" si="262">IF(BD429=0,"ASS",+BD428/BD429)</f>
        <v>ASS</v>
      </c>
      <c r="BE430" s="96" t="s">
        <v>713</v>
      </c>
      <c r="BF430" s="31"/>
      <c r="BG430" s="22" t="s">
        <v>780</v>
      </c>
      <c r="BH430" s="97">
        <f>VLOOKUP(B428,'1. Elenco_edifici_ED'!$A:$S,15,FALSE)</f>
        <v>16</v>
      </c>
    </row>
    <row r="431" spans="1:62" ht="3.75" customHeight="1" x14ac:dyDescent="0.25">
      <c r="A431" s="193"/>
      <c r="B431" s="155"/>
      <c r="C431" s="77"/>
      <c r="D431" s="156"/>
      <c r="E431" s="77"/>
      <c r="F431" s="77"/>
      <c r="G431" s="77"/>
      <c r="H431" s="77"/>
      <c r="I431" s="77"/>
      <c r="J431" s="77"/>
      <c r="K431" s="77"/>
      <c r="L431" s="77"/>
      <c r="M431" s="77"/>
      <c r="N431" s="77"/>
      <c r="O431" s="77"/>
      <c r="P431" s="77"/>
      <c r="Q431" s="77"/>
      <c r="R431" s="77"/>
      <c r="S431" s="77"/>
      <c r="T431" s="77"/>
      <c r="U431" s="77"/>
      <c r="V431" s="77"/>
      <c r="W431" s="77"/>
      <c r="X431" s="77"/>
      <c r="Y431" s="77"/>
      <c r="Z431" s="77"/>
      <c r="AA431" s="77"/>
      <c r="AB431" s="77"/>
      <c r="AC431" s="77"/>
      <c r="AD431" s="77"/>
      <c r="AE431" s="77"/>
      <c r="AF431" s="77"/>
      <c r="AG431" s="77"/>
      <c r="AH431" s="77"/>
      <c r="AI431" s="77"/>
      <c r="AJ431" s="77"/>
      <c r="AK431" s="77"/>
      <c r="AL431" s="77"/>
      <c r="AM431" s="77"/>
      <c r="AN431" s="77"/>
      <c r="AO431" s="77"/>
      <c r="AP431" s="77"/>
      <c r="AQ431" s="77"/>
      <c r="AR431" s="77"/>
      <c r="AS431" s="77"/>
      <c r="AT431" s="77"/>
      <c r="AU431" s="77"/>
      <c r="AV431" s="77"/>
      <c r="AW431" s="77"/>
      <c r="AX431" s="77"/>
      <c r="AY431" s="77"/>
      <c r="AZ431" s="77"/>
      <c r="BA431" s="77"/>
      <c r="BB431" s="77"/>
      <c r="BC431" s="157"/>
      <c r="BD431" s="311"/>
      <c r="BE431" s="77"/>
      <c r="BF431" s="77"/>
      <c r="BG431" s="77"/>
      <c r="BH431" s="77"/>
    </row>
    <row r="432" spans="1:62" ht="3.75" customHeight="1" x14ac:dyDescent="0.25">
      <c r="A432" s="193"/>
      <c r="B432" s="155"/>
      <c r="C432" s="77"/>
      <c r="D432" s="156"/>
      <c r="E432" s="77"/>
      <c r="F432" s="77"/>
      <c r="G432" s="77"/>
      <c r="H432" s="77"/>
      <c r="I432" s="77"/>
      <c r="J432" s="77"/>
      <c r="K432" s="77"/>
      <c r="L432" s="77"/>
      <c r="M432" s="77"/>
      <c r="N432" s="77"/>
      <c r="O432" s="77"/>
      <c r="P432" s="77"/>
      <c r="Q432" s="77"/>
      <c r="R432" s="77"/>
      <c r="S432" s="77"/>
      <c r="T432" s="77"/>
      <c r="U432" s="77"/>
      <c r="V432" s="77"/>
      <c r="W432" s="77"/>
      <c r="X432" s="77"/>
      <c r="Y432" s="77"/>
      <c r="Z432" s="77"/>
      <c r="AA432" s="77"/>
      <c r="AB432" s="77"/>
      <c r="AC432" s="77"/>
      <c r="AD432" s="77"/>
      <c r="AE432" s="77"/>
      <c r="AF432" s="77"/>
      <c r="AG432" s="77"/>
      <c r="AH432" s="77"/>
      <c r="AI432" s="77"/>
      <c r="AJ432" s="77"/>
      <c r="AK432" s="77"/>
      <c r="AL432" s="77"/>
      <c r="AM432" s="77"/>
      <c r="AN432" s="77"/>
      <c r="AO432" s="77"/>
      <c r="AP432" s="77"/>
      <c r="AQ432" s="77"/>
      <c r="AR432" s="77"/>
      <c r="AS432" s="77"/>
      <c r="AT432" s="77"/>
      <c r="AU432" s="77"/>
      <c r="AV432" s="77"/>
      <c r="AW432" s="77"/>
      <c r="AX432" s="77"/>
      <c r="AY432" s="77"/>
      <c r="AZ432" s="77"/>
      <c r="BA432" s="77"/>
      <c r="BB432" s="77"/>
      <c r="BC432" s="157"/>
      <c r="BD432" s="311"/>
      <c r="BE432" s="77"/>
      <c r="BF432" s="77"/>
      <c r="BG432" s="77"/>
      <c r="BH432" s="77"/>
    </row>
    <row r="433" spans="1:62" ht="3.75" customHeight="1" collapsed="1" thickBot="1" x14ac:dyDescent="0.3">
      <c r="A433" s="194"/>
      <c r="B433" s="77"/>
      <c r="C433" s="77"/>
      <c r="D433" s="77"/>
      <c r="E433" s="77"/>
      <c r="F433" s="77"/>
      <c r="G433" s="77"/>
      <c r="H433" s="77"/>
      <c r="I433" s="77"/>
      <c r="J433" s="77"/>
      <c r="K433" s="77"/>
      <c r="L433" s="77"/>
      <c r="M433" s="77"/>
      <c r="N433" s="77"/>
      <c r="O433" s="77"/>
      <c r="P433" s="77"/>
      <c r="Q433" s="77"/>
      <c r="R433" s="77"/>
      <c r="S433" s="77"/>
      <c r="T433" s="77"/>
      <c r="U433" s="77"/>
      <c r="V433" s="77"/>
      <c r="W433" s="77"/>
      <c r="X433" s="77"/>
      <c r="Y433" s="77"/>
      <c r="Z433" s="77"/>
      <c r="AA433" s="77"/>
      <c r="AB433" s="77"/>
      <c r="AC433" s="77"/>
      <c r="AD433" s="77"/>
      <c r="AE433" s="77"/>
      <c r="AF433" s="77"/>
      <c r="AG433" s="77"/>
      <c r="AH433" s="77"/>
      <c r="AI433" s="77"/>
      <c r="AJ433" s="77"/>
      <c r="AK433" s="77"/>
      <c r="AL433" s="77"/>
      <c r="AM433" s="77"/>
      <c r="AN433" s="77"/>
      <c r="AO433" s="77"/>
      <c r="AP433" s="77"/>
      <c r="AQ433" s="77"/>
      <c r="AR433" s="77"/>
      <c r="AS433" s="77"/>
      <c r="AT433" s="77"/>
      <c r="AU433" s="77"/>
      <c r="AV433" s="77"/>
      <c r="AW433" s="77"/>
      <c r="AX433" s="77"/>
      <c r="AY433" s="77"/>
      <c r="AZ433" s="77"/>
      <c r="BA433" s="77"/>
      <c r="BB433" s="77"/>
      <c r="BC433" s="77"/>
      <c r="BD433" s="311"/>
      <c r="BE433" s="77"/>
      <c r="BF433" s="77"/>
      <c r="BG433" s="77"/>
      <c r="BH433" s="77"/>
    </row>
    <row r="434" spans="1:62" ht="60.75" thickBot="1" x14ac:dyDescent="0.3">
      <c r="A434" s="404" t="str">
        <f t="shared" ref="A434" si="263">CONCATENATE("IE_",RIGHT(B434,4),"_",D436)</f>
        <v>IE_B150_</v>
      </c>
      <c r="B434" s="407" t="str">
        <f t="shared" ref="B434" si="264">+B428</f>
        <v>PE_B150</v>
      </c>
      <c r="C434" s="22" t="s">
        <v>270</v>
      </c>
      <c r="D434" s="31"/>
      <c r="E434" s="22" t="s">
        <v>554</v>
      </c>
      <c r="F434" s="97" t="s">
        <v>467</v>
      </c>
      <c r="G434" s="109" t="s">
        <v>563</v>
      </c>
      <c r="H434" s="32"/>
      <c r="I434" s="22" t="s">
        <v>564</v>
      </c>
      <c r="J434" s="31"/>
      <c r="K434" s="22" t="s">
        <v>556</v>
      </c>
      <c r="L434" s="25"/>
      <c r="M434" s="109" t="s">
        <v>557</v>
      </c>
      <c r="N434" s="25"/>
      <c r="O434" s="22" t="s">
        <v>680</v>
      </c>
      <c r="P434" s="31"/>
      <c r="Q434" s="22" t="s">
        <v>682</v>
      </c>
      <c r="R434" s="31"/>
      <c r="S434" s="22" t="s">
        <v>684</v>
      </c>
      <c r="T434" s="31"/>
      <c r="U434" s="108" t="s">
        <v>558</v>
      </c>
      <c r="V434" s="28"/>
      <c r="W434" s="109" t="s">
        <v>687</v>
      </c>
      <c r="X434" s="31"/>
      <c r="Y434" s="108" t="s">
        <v>559</v>
      </c>
      <c r="Z434" s="28"/>
      <c r="AA434" s="109" t="s">
        <v>575</v>
      </c>
      <c r="AB434" s="25"/>
      <c r="AC434" s="106" t="s">
        <v>690</v>
      </c>
      <c r="AD434" s="28"/>
      <c r="AE434" s="22" t="s">
        <v>1176</v>
      </c>
      <c r="AF434" s="31"/>
      <c r="AG434" s="29" t="s">
        <v>694</v>
      </c>
      <c r="AH434" s="101"/>
      <c r="AI434" s="22" t="s">
        <v>697</v>
      </c>
      <c r="AJ434" s="31"/>
      <c r="AK434" s="22" t="s">
        <v>700</v>
      </c>
      <c r="AL434" s="31"/>
      <c r="AM434" s="22" t="s">
        <v>703</v>
      </c>
      <c r="AN434" s="31"/>
      <c r="AO434" s="154"/>
      <c r="AP434" s="158" t="s">
        <v>720</v>
      </c>
      <c r="AQ434" s="158" t="s">
        <v>721</v>
      </c>
      <c r="AR434" s="158" t="s">
        <v>722</v>
      </c>
      <c r="AS434" s="159" t="s">
        <v>723</v>
      </c>
      <c r="AT434" s="234"/>
      <c r="AU434" s="158" t="s">
        <v>720</v>
      </c>
      <c r="AV434" s="158" t="s">
        <v>721</v>
      </c>
      <c r="AW434" s="158" t="s">
        <v>722</v>
      </c>
      <c r="AX434" s="159" t="s">
        <v>723</v>
      </c>
      <c r="AY434" s="22" t="s">
        <v>561</v>
      </c>
      <c r="AZ434" s="31"/>
      <c r="BA434" s="22" t="s">
        <v>1492</v>
      </c>
      <c r="BB434" s="31"/>
      <c r="BC434" s="22" t="s">
        <v>562</v>
      </c>
      <c r="BD434" s="98">
        <f t="shared" ref="BD434" si="265">+AD435+AD436+AF434+AF435+AV436+AX436+AZ435+AZ434+BB434+BB435+BB436</f>
        <v>0</v>
      </c>
      <c r="BE434" s="96" t="s">
        <v>712</v>
      </c>
      <c r="BF434" s="25"/>
      <c r="BG434" s="106" t="s">
        <v>714</v>
      </c>
      <c r="BH434" s="25"/>
      <c r="BI434" s="22" t="s">
        <v>672</v>
      </c>
      <c r="BJ434" s="97">
        <f>+J435</f>
        <v>0</v>
      </c>
    </row>
    <row r="435" spans="1:62" ht="60.75" thickBot="1" x14ac:dyDescent="0.3">
      <c r="A435" s="405"/>
      <c r="B435" s="408"/>
      <c r="C435" s="22" t="s">
        <v>271</v>
      </c>
      <c r="D435" s="31"/>
      <c r="E435" s="22" t="s">
        <v>443</v>
      </c>
      <c r="F435" s="25"/>
      <c r="G435" s="109" t="s">
        <v>570</v>
      </c>
      <c r="H435" s="32"/>
      <c r="I435" s="22" t="s">
        <v>672</v>
      </c>
      <c r="J435" s="31"/>
      <c r="K435" s="22" t="s">
        <v>565</v>
      </c>
      <c r="L435" s="25"/>
      <c r="M435" s="109" t="s">
        <v>678</v>
      </c>
      <c r="N435" s="25"/>
      <c r="O435" s="22" t="s">
        <v>681</v>
      </c>
      <c r="P435" s="31"/>
      <c r="Q435" s="22" t="s">
        <v>683</v>
      </c>
      <c r="R435" s="31"/>
      <c r="S435" s="109" t="s">
        <v>576</v>
      </c>
      <c r="T435" s="25"/>
      <c r="U435" s="108" t="s">
        <v>685</v>
      </c>
      <c r="V435" s="101"/>
      <c r="W435" s="109" t="s">
        <v>573</v>
      </c>
      <c r="X435" s="25"/>
      <c r="Y435" s="108" t="s">
        <v>567</v>
      </c>
      <c r="Z435" s="28"/>
      <c r="AA435" s="109" t="s">
        <v>577</v>
      </c>
      <c r="AB435" s="25"/>
      <c r="AC435" s="29" t="s">
        <v>1174</v>
      </c>
      <c r="AD435" s="101"/>
      <c r="AE435" s="22" t="s">
        <v>1177</v>
      </c>
      <c r="AF435" s="31"/>
      <c r="AG435" s="29" t="s">
        <v>695</v>
      </c>
      <c r="AH435" s="101"/>
      <c r="AI435" s="22" t="s">
        <v>698</v>
      </c>
      <c r="AJ435" s="31"/>
      <c r="AK435" s="22" t="s">
        <v>701</v>
      </c>
      <c r="AL435" s="31"/>
      <c r="AM435" s="22" t="s">
        <v>704</v>
      </c>
      <c r="AN435" s="31"/>
      <c r="AO435" s="129" t="s">
        <v>1490</v>
      </c>
      <c r="AP435" s="101"/>
      <c r="AQ435" s="101"/>
      <c r="AR435" s="101"/>
      <c r="AS435" s="31"/>
      <c r="AT435" s="129" t="s">
        <v>725</v>
      </c>
      <c r="AU435" s="101"/>
      <c r="AV435" s="101"/>
      <c r="AW435" s="101"/>
      <c r="AX435" s="31"/>
      <c r="AY435" s="22" t="s">
        <v>569</v>
      </c>
      <c r="AZ435" s="31"/>
      <c r="BA435" s="22" t="s">
        <v>1493</v>
      </c>
      <c r="BB435" s="31"/>
      <c r="BC435" s="22" t="s">
        <v>264</v>
      </c>
      <c r="BD435" s="35"/>
      <c r="BE435" s="96" t="s">
        <v>1031</v>
      </c>
      <c r="BF435" s="31"/>
      <c r="BG435" s="22" t="s">
        <v>779</v>
      </c>
      <c r="BH435" s="97">
        <f t="shared" si="237"/>
        <v>71</v>
      </c>
    </row>
    <row r="436" spans="1:62" ht="45.75" thickBot="1" x14ac:dyDescent="0.3">
      <c r="A436" s="406"/>
      <c r="B436" s="409"/>
      <c r="C436" s="22" t="s">
        <v>775</v>
      </c>
      <c r="D436" s="310"/>
      <c r="E436" s="22" t="s">
        <v>555</v>
      </c>
      <c r="F436" s="31"/>
      <c r="G436" s="109" t="s">
        <v>322</v>
      </c>
      <c r="H436" s="307"/>
      <c r="I436" s="209" t="s">
        <v>571</v>
      </c>
      <c r="J436" s="210"/>
      <c r="K436" s="22" t="s">
        <v>572</v>
      </c>
      <c r="L436" s="25"/>
      <c r="M436" s="109" t="s">
        <v>679</v>
      </c>
      <c r="N436" s="31"/>
      <c r="O436" s="109" t="s">
        <v>464</v>
      </c>
      <c r="P436" s="25"/>
      <c r="Q436" s="109" t="s">
        <v>677</v>
      </c>
      <c r="R436" s="25"/>
      <c r="S436" s="22" t="s">
        <v>686</v>
      </c>
      <c r="T436" s="31"/>
      <c r="U436" s="108" t="s">
        <v>566</v>
      </c>
      <c r="V436" s="28"/>
      <c r="W436" s="109" t="s">
        <v>688</v>
      </c>
      <c r="X436" s="31"/>
      <c r="Y436" s="108" t="s">
        <v>574</v>
      </c>
      <c r="Z436" s="28"/>
      <c r="AA436" s="109" t="s">
        <v>689</v>
      </c>
      <c r="AB436" s="31"/>
      <c r="AC436" s="29" t="s">
        <v>1175</v>
      </c>
      <c r="AD436" s="101"/>
      <c r="AE436" s="126"/>
      <c r="AF436" s="127"/>
      <c r="AG436" s="29" t="s">
        <v>696</v>
      </c>
      <c r="AH436" s="101"/>
      <c r="AI436" s="22" t="s">
        <v>699</v>
      </c>
      <c r="AJ436" s="31"/>
      <c r="AK436" s="22" t="s">
        <v>702</v>
      </c>
      <c r="AL436" s="31"/>
      <c r="AM436" s="22" t="s">
        <v>705</v>
      </c>
      <c r="AN436" s="31"/>
      <c r="AO436" s="129" t="s">
        <v>1491</v>
      </c>
      <c r="AP436" s="101"/>
      <c r="AQ436" s="101"/>
      <c r="AR436" s="101"/>
      <c r="AS436" s="31"/>
      <c r="AT436" s="126"/>
      <c r="AU436" s="22" t="s">
        <v>560</v>
      </c>
      <c r="AV436" s="31"/>
      <c r="AW436" s="22" t="s">
        <v>568</v>
      </c>
      <c r="AX436" s="31"/>
      <c r="AY436" s="96"/>
      <c r="AZ436" s="107"/>
      <c r="BA436" s="22" t="s">
        <v>1494</v>
      </c>
      <c r="BB436" s="31"/>
      <c r="BC436" s="128" t="s">
        <v>706</v>
      </c>
      <c r="BD436" s="98" t="str">
        <f t="shared" ref="BD436" si="266">IF(BD435=0,"ASS",+BD434/BD435)</f>
        <v>ASS</v>
      </c>
      <c r="BE436" s="96" t="s">
        <v>713</v>
      </c>
      <c r="BF436" s="31"/>
      <c r="BG436" s="22" t="s">
        <v>780</v>
      </c>
      <c r="BH436" s="97">
        <f>VLOOKUP(B434,'1. Elenco_edifici_ED'!$A:$S,15,FALSE)</f>
        <v>16</v>
      </c>
    </row>
    <row r="437" spans="1:62" ht="3.75" customHeight="1" x14ac:dyDescent="0.25">
      <c r="A437" s="193"/>
      <c r="B437" s="155"/>
      <c r="C437" s="77"/>
      <c r="D437" s="156"/>
      <c r="E437" s="77"/>
      <c r="F437" s="77"/>
      <c r="G437" s="77"/>
      <c r="H437" s="77"/>
      <c r="I437" s="77"/>
      <c r="J437" s="77"/>
      <c r="K437" s="77"/>
      <c r="L437" s="77"/>
      <c r="M437" s="77"/>
      <c r="N437" s="77"/>
      <c r="O437" s="77"/>
      <c r="P437" s="77"/>
      <c r="Q437" s="77"/>
      <c r="R437" s="77"/>
      <c r="S437" s="77"/>
      <c r="T437" s="77"/>
      <c r="U437" s="77"/>
      <c r="V437" s="77"/>
      <c r="W437" s="77"/>
      <c r="X437" s="77"/>
      <c r="Y437" s="77"/>
      <c r="Z437" s="77"/>
      <c r="AA437" s="77"/>
      <c r="AB437" s="77"/>
      <c r="AC437" s="77"/>
      <c r="AD437" s="77"/>
      <c r="AE437" s="77"/>
      <c r="AF437" s="77"/>
      <c r="AG437" s="77"/>
      <c r="AH437" s="77"/>
      <c r="AI437" s="77"/>
      <c r="AJ437" s="77"/>
      <c r="AK437" s="77"/>
      <c r="AL437" s="77"/>
      <c r="AM437" s="77"/>
      <c r="AN437" s="77"/>
      <c r="AO437" s="77"/>
      <c r="AP437" s="77"/>
      <c r="AQ437" s="77"/>
      <c r="AR437" s="77"/>
      <c r="AS437" s="77"/>
      <c r="AT437" s="77"/>
      <c r="AU437" s="77"/>
      <c r="AV437" s="77"/>
      <c r="AW437" s="77"/>
      <c r="AX437" s="77"/>
      <c r="AY437" s="77"/>
      <c r="AZ437" s="77"/>
      <c r="BA437" s="77"/>
      <c r="BB437" s="77"/>
      <c r="BC437" s="157"/>
      <c r="BD437" s="311"/>
      <c r="BE437" s="77"/>
      <c r="BF437" s="77"/>
      <c r="BG437" s="77"/>
      <c r="BH437" s="77"/>
    </row>
    <row r="438" spans="1:62" ht="3.75" customHeight="1" x14ac:dyDescent="0.25">
      <c r="A438" s="193"/>
      <c r="B438" s="155"/>
      <c r="C438" s="77"/>
      <c r="D438" s="156"/>
      <c r="E438" s="77"/>
      <c r="F438" s="77"/>
      <c r="G438" s="77"/>
      <c r="H438" s="77"/>
      <c r="I438" s="77"/>
      <c r="J438" s="77"/>
      <c r="K438" s="77"/>
      <c r="L438" s="77"/>
      <c r="M438" s="77"/>
      <c r="N438" s="77"/>
      <c r="O438" s="77"/>
      <c r="P438" s="77"/>
      <c r="Q438" s="77"/>
      <c r="R438" s="77"/>
      <c r="S438" s="77"/>
      <c r="T438" s="77"/>
      <c r="U438" s="77"/>
      <c r="V438" s="77"/>
      <c r="W438" s="77"/>
      <c r="X438" s="77"/>
      <c r="Y438" s="77"/>
      <c r="Z438" s="77"/>
      <c r="AA438" s="77"/>
      <c r="AB438" s="77"/>
      <c r="AC438" s="77"/>
      <c r="AD438" s="77"/>
      <c r="AE438" s="77"/>
      <c r="AF438" s="77"/>
      <c r="AG438" s="77"/>
      <c r="AH438" s="77"/>
      <c r="AI438" s="77"/>
      <c r="AJ438" s="77"/>
      <c r="AK438" s="77"/>
      <c r="AL438" s="77"/>
      <c r="AM438" s="77"/>
      <c r="AN438" s="77"/>
      <c r="AO438" s="77"/>
      <c r="AP438" s="77"/>
      <c r="AQ438" s="77"/>
      <c r="AR438" s="77"/>
      <c r="AS438" s="77"/>
      <c r="AT438" s="77"/>
      <c r="AU438" s="77"/>
      <c r="AV438" s="77"/>
      <c r="AW438" s="77"/>
      <c r="AX438" s="77"/>
      <c r="AY438" s="77"/>
      <c r="AZ438" s="77"/>
      <c r="BA438" s="77"/>
      <c r="BB438" s="77"/>
      <c r="BC438" s="157"/>
      <c r="BD438" s="311"/>
      <c r="BE438" s="77"/>
      <c r="BF438" s="77"/>
      <c r="BG438" s="77"/>
      <c r="BH438" s="77"/>
    </row>
    <row r="439" spans="1:62" ht="3.75" customHeight="1" collapsed="1" thickBot="1" x14ac:dyDescent="0.3">
      <c r="A439" s="194"/>
      <c r="B439" s="77"/>
      <c r="C439" s="77"/>
      <c r="D439" s="77"/>
      <c r="E439" s="77"/>
      <c r="F439" s="77"/>
      <c r="G439" s="77"/>
      <c r="H439" s="77"/>
      <c r="I439" s="77"/>
      <c r="J439" s="77"/>
      <c r="K439" s="77"/>
      <c r="L439" s="77"/>
      <c r="M439" s="77"/>
      <c r="N439" s="77"/>
      <c r="O439" s="77"/>
      <c r="P439" s="77"/>
      <c r="Q439" s="77"/>
      <c r="R439" s="77"/>
      <c r="S439" s="77"/>
      <c r="T439" s="77"/>
      <c r="U439" s="77"/>
      <c r="V439" s="77"/>
      <c r="W439" s="77"/>
      <c r="X439" s="77"/>
      <c r="Y439" s="77"/>
      <c r="Z439" s="77"/>
      <c r="AA439" s="77"/>
      <c r="AB439" s="77"/>
      <c r="AC439" s="77"/>
      <c r="AD439" s="77"/>
      <c r="AE439" s="77"/>
      <c r="AF439" s="77"/>
      <c r="AG439" s="77"/>
      <c r="AH439" s="77"/>
      <c r="AI439" s="77"/>
      <c r="AJ439" s="77"/>
      <c r="AK439" s="77"/>
      <c r="AL439" s="77"/>
      <c r="AM439" s="77"/>
      <c r="AN439" s="77"/>
      <c r="AO439" s="77"/>
      <c r="AP439" s="77"/>
      <c r="AQ439" s="77"/>
      <c r="AR439" s="77"/>
      <c r="AS439" s="77"/>
      <c r="AT439" s="77"/>
      <c r="AU439" s="77"/>
      <c r="AV439" s="77"/>
      <c r="AW439" s="77"/>
      <c r="AX439" s="77"/>
      <c r="AY439" s="77"/>
      <c r="AZ439" s="77"/>
      <c r="BA439" s="77"/>
      <c r="BB439" s="77"/>
      <c r="BC439" s="77"/>
      <c r="BD439" s="311"/>
      <c r="BE439" s="77"/>
      <c r="BF439" s="77"/>
      <c r="BG439" s="77"/>
      <c r="BH439" s="77"/>
    </row>
    <row r="440" spans="1:62" ht="60.75" thickBot="1" x14ac:dyDescent="0.3">
      <c r="A440" s="404" t="str">
        <f t="shared" ref="A440" si="267">CONCATENATE("IE_",RIGHT(B440,4),"_",D442)</f>
        <v>IE_B150_</v>
      </c>
      <c r="B440" s="407" t="str">
        <f t="shared" ref="B440" si="268">+B434</f>
        <v>PE_B150</v>
      </c>
      <c r="C440" s="22" t="s">
        <v>270</v>
      </c>
      <c r="D440" s="31"/>
      <c r="E440" s="22" t="s">
        <v>554</v>
      </c>
      <c r="F440" s="97" t="s">
        <v>467</v>
      </c>
      <c r="G440" s="109" t="s">
        <v>563</v>
      </c>
      <c r="H440" s="32"/>
      <c r="I440" s="22" t="s">
        <v>564</v>
      </c>
      <c r="J440" s="31"/>
      <c r="K440" s="22" t="s">
        <v>556</v>
      </c>
      <c r="L440" s="25"/>
      <c r="M440" s="109" t="s">
        <v>557</v>
      </c>
      <c r="N440" s="25"/>
      <c r="O440" s="22" t="s">
        <v>680</v>
      </c>
      <c r="P440" s="31"/>
      <c r="Q440" s="22" t="s">
        <v>682</v>
      </c>
      <c r="R440" s="31"/>
      <c r="S440" s="22" t="s">
        <v>684</v>
      </c>
      <c r="T440" s="31"/>
      <c r="U440" s="108" t="s">
        <v>558</v>
      </c>
      <c r="V440" s="28"/>
      <c r="W440" s="109" t="s">
        <v>687</v>
      </c>
      <c r="X440" s="31"/>
      <c r="Y440" s="108" t="s">
        <v>559</v>
      </c>
      <c r="Z440" s="28"/>
      <c r="AA440" s="109" t="s">
        <v>575</v>
      </c>
      <c r="AB440" s="25"/>
      <c r="AC440" s="106" t="s">
        <v>690</v>
      </c>
      <c r="AD440" s="28"/>
      <c r="AE440" s="22" t="s">
        <v>1176</v>
      </c>
      <c r="AF440" s="31"/>
      <c r="AG440" s="29" t="s">
        <v>694</v>
      </c>
      <c r="AH440" s="101"/>
      <c r="AI440" s="22" t="s">
        <v>697</v>
      </c>
      <c r="AJ440" s="31"/>
      <c r="AK440" s="22" t="s">
        <v>700</v>
      </c>
      <c r="AL440" s="31"/>
      <c r="AM440" s="22" t="s">
        <v>703</v>
      </c>
      <c r="AN440" s="31"/>
      <c r="AO440" s="154"/>
      <c r="AP440" s="158" t="s">
        <v>720</v>
      </c>
      <c r="AQ440" s="158" t="s">
        <v>721</v>
      </c>
      <c r="AR440" s="158" t="s">
        <v>722</v>
      </c>
      <c r="AS440" s="159" t="s">
        <v>723</v>
      </c>
      <c r="AT440" s="234"/>
      <c r="AU440" s="158" t="s">
        <v>720</v>
      </c>
      <c r="AV440" s="158" t="s">
        <v>721</v>
      </c>
      <c r="AW440" s="158" t="s">
        <v>722</v>
      </c>
      <c r="AX440" s="159" t="s">
        <v>723</v>
      </c>
      <c r="AY440" s="22" t="s">
        <v>561</v>
      </c>
      <c r="AZ440" s="31"/>
      <c r="BA440" s="22" t="s">
        <v>1492</v>
      </c>
      <c r="BB440" s="31"/>
      <c r="BC440" s="22" t="s">
        <v>562</v>
      </c>
      <c r="BD440" s="98">
        <f t="shared" ref="BD440" si="269">+AD441+AD442+AF440+AF441+AV442+AX442+AZ441+AZ440+BB440+BB441+BB442</f>
        <v>0</v>
      </c>
      <c r="BE440" s="96" t="s">
        <v>712</v>
      </c>
      <c r="BF440" s="25"/>
      <c r="BG440" s="106" t="s">
        <v>714</v>
      </c>
      <c r="BH440" s="25"/>
      <c r="BI440" s="22" t="s">
        <v>672</v>
      </c>
      <c r="BJ440" s="97">
        <f>+J441</f>
        <v>0</v>
      </c>
    </row>
    <row r="441" spans="1:62" ht="60.75" thickBot="1" x14ac:dyDescent="0.3">
      <c r="A441" s="405"/>
      <c r="B441" s="408"/>
      <c r="C441" s="22" t="s">
        <v>271</v>
      </c>
      <c r="D441" s="31"/>
      <c r="E441" s="22" t="s">
        <v>443</v>
      </c>
      <c r="F441" s="25"/>
      <c r="G441" s="109" t="s">
        <v>570</v>
      </c>
      <c r="H441" s="32"/>
      <c r="I441" s="22" t="s">
        <v>672</v>
      </c>
      <c r="J441" s="31"/>
      <c r="K441" s="22" t="s">
        <v>565</v>
      </c>
      <c r="L441" s="25"/>
      <c r="M441" s="109" t="s">
        <v>678</v>
      </c>
      <c r="N441" s="25"/>
      <c r="O441" s="22" t="s">
        <v>681</v>
      </c>
      <c r="P441" s="31"/>
      <c r="Q441" s="22" t="s">
        <v>683</v>
      </c>
      <c r="R441" s="31"/>
      <c r="S441" s="109" t="s">
        <v>576</v>
      </c>
      <c r="T441" s="25"/>
      <c r="U441" s="108" t="s">
        <v>685</v>
      </c>
      <c r="V441" s="101"/>
      <c r="W441" s="109" t="s">
        <v>573</v>
      </c>
      <c r="X441" s="25"/>
      <c r="Y441" s="108" t="s">
        <v>567</v>
      </c>
      <c r="Z441" s="28"/>
      <c r="AA441" s="109" t="s">
        <v>577</v>
      </c>
      <c r="AB441" s="25"/>
      <c r="AC441" s="29" t="s">
        <v>1174</v>
      </c>
      <c r="AD441" s="101"/>
      <c r="AE441" s="22" t="s">
        <v>1177</v>
      </c>
      <c r="AF441" s="31"/>
      <c r="AG441" s="29" t="s">
        <v>695</v>
      </c>
      <c r="AH441" s="101"/>
      <c r="AI441" s="22" t="s">
        <v>698</v>
      </c>
      <c r="AJ441" s="31"/>
      <c r="AK441" s="22" t="s">
        <v>701</v>
      </c>
      <c r="AL441" s="31"/>
      <c r="AM441" s="22" t="s">
        <v>704</v>
      </c>
      <c r="AN441" s="31"/>
      <c r="AO441" s="129" t="s">
        <v>1490</v>
      </c>
      <c r="AP441" s="101"/>
      <c r="AQ441" s="101"/>
      <c r="AR441" s="101"/>
      <c r="AS441" s="31"/>
      <c r="AT441" s="129" t="s">
        <v>725</v>
      </c>
      <c r="AU441" s="101"/>
      <c r="AV441" s="101"/>
      <c r="AW441" s="101"/>
      <c r="AX441" s="31"/>
      <c r="AY441" s="22" t="s">
        <v>569</v>
      </c>
      <c r="AZ441" s="31"/>
      <c r="BA441" s="22" t="s">
        <v>1493</v>
      </c>
      <c r="BB441" s="31"/>
      <c r="BC441" s="22" t="s">
        <v>264</v>
      </c>
      <c r="BD441" s="35"/>
      <c r="BE441" s="96" t="s">
        <v>1031</v>
      </c>
      <c r="BF441" s="31"/>
      <c r="BG441" s="22" t="s">
        <v>779</v>
      </c>
      <c r="BH441" s="97">
        <f t="shared" si="237"/>
        <v>72</v>
      </c>
    </row>
    <row r="442" spans="1:62" ht="45.75" thickBot="1" x14ac:dyDescent="0.3">
      <c r="A442" s="406"/>
      <c r="B442" s="409"/>
      <c r="C442" s="22" t="s">
        <v>775</v>
      </c>
      <c r="D442" s="310"/>
      <c r="E442" s="22" t="s">
        <v>555</v>
      </c>
      <c r="F442" s="31"/>
      <c r="G442" s="109" t="s">
        <v>322</v>
      </c>
      <c r="H442" s="307"/>
      <c r="I442" s="209" t="s">
        <v>571</v>
      </c>
      <c r="J442" s="210"/>
      <c r="K442" s="22" t="s">
        <v>572</v>
      </c>
      <c r="L442" s="25"/>
      <c r="M442" s="109" t="s">
        <v>679</v>
      </c>
      <c r="N442" s="31"/>
      <c r="O442" s="109" t="s">
        <v>464</v>
      </c>
      <c r="P442" s="25"/>
      <c r="Q442" s="109" t="s">
        <v>677</v>
      </c>
      <c r="R442" s="25"/>
      <c r="S442" s="22" t="s">
        <v>686</v>
      </c>
      <c r="T442" s="31"/>
      <c r="U442" s="108" t="s">
        <v>566</v>
      </c>
      <c r="V442" s="28"/>
      <c r="W442" s="109" t="s">
        <v>688</v>
      </c>
      <c r="X442" s="31"/>
      <c r="Y442" s="108" t="s">
        <v>574</v>
      </c>
      <c r="Z442" s="28"/>
      <c r="AA442" s="109" t="s">
        <v>689</v>
      </c>
      <c r="AB442" s="31"/>
      <c r="AC442" s="29" t="s">
        <v>1175</v>
      </c>
      <c r="AD442" s="101"/>
      <c r="AE442" s="126"/>
      <c r="AF442" s="127"/>
      <c r="AG442" s="29" t="s">
        <v>696</v>
      </c>
      <c r="AH442" s="101"/>
      <c r="AI442" s="22" t="s">
        <v>699</v>
      </c>
      <c r="AJ442" s="31"/>
      <c r="AK442" s="22" t="s">
        <v>702</v>
      </c>
      <c r="AL442" s="31"/>
      <c r="AM442" s="22" t="s">
        <v>705</v>
      </c>
      <c r="AN442" s="31"/>
      <c r="AO442" s="129" t="s">
        <v>1491</v>
      </c>
      <c r="AP442" s="101"/>
      <c r="AQ442" s="101"/>
      <c r="AR442" s="101"/>
      <c r="AS442" s="31"/>
      <c r="AT442" s="126"/>
      <c r="AU442" s="22" t="s">
        <v>560</v>
      </c>
      <c r="AV442" s="31"/>
      <c r="AW442" s="22" t="s">
        <v>568</v>
      </c>
      <c r="AX442" s="31"/>
      <c r="AY442" s="96"/>
      <c r="AZ442" s="107"/>
      <c r="BA442" s="22" t="s">
        <v>1494</v>
      </c>
      <c r="BB442" s="31"/>
      <c r="BC442" s="128" t="s">
        <v>706</v>
      </c>
      <c r="BD442" s="98" t="str">
        <f t="shared" ref="BD442" si="270">IF(BD441=0,"ASS",+BD440/BD441)</f>
        <v>ASS</v>
      </c>
      <c r="BE442" s="96" t="s">
        <v>713</v>
      </c>
      <c r="BF442" s="31"/>
      <c r="BG442" s="22" t="s">
        <v>780</v>
      </c>
      <c r="BH442" s="97">
        <f>VLOOKUP(B440,'1. Elenco_edifici_ED'!$A:$S,15,FALSE)</f>
        <v>16</v>
      </c>
    </row>
    <row r="443" spans="1:62" ht="3.75" customHeight="1" x14ac:dyDescent="0.25">
      <c r="A443" s="193"/>
      <c r="B443" s="155"/>
      <c r="C443" s="77"/>
      <c r="D443" s="156"/>
      <c r="E443" s="77"/>
      <c r="F443" s="77"/>
      <c r="G443" s="77"/>
      <c r="H443" s="77"/>
      <c r="I443" s="77"/>
      <c r="J443" s="77"/>
      <c r="K443" s="77"/>
      <c r="L443" s="77"/>
      <c r="M443" s="77"/>
      <c r="N443" s="77"/>
      <c r="O443" s="77"/>
      <c r="P443" s="77"/>
      <c r="Q443" s="77"/>
      <c r="R443" s="77"/>
      <c r="S443" s="77"/>
      <c r="T443" s="77"/>
      <c r="U443" s="77"/>
      <c r="V443" s="77"/>
      <c r="W443" s="77"/>
      <c r="X443" s="77"/>
      <c r="Y443" s="77"/>
      <c r="Z443" s="77"/>
      <c r="AA443" s="77"/>
      <c r="AB443" s="77"/>
      <c r="AC443" s="77"/>
      <c r="AD443" s="77"/>
      <c r="AE443" s="77"/>
      <c r="AF443" s="77"/>
      <c r="AG443" s="77"/>
      <c r="AH443" s="77"/>
      <c r="AI443" s="77"/>
      <c r="AJ443" s="77"/>
      <c r="AK443" s="77"/>
      <c r="AL443" s="77"/>
      <c r="AM443" s="77"/>
      <c r="AN443" s="77"/>
      <c r="AO443" s="77"/>
      <c r="AP443" s="77"/>
      <c r="AQ443" s="77"/>
      <c r="AR443" s="77"/>
      <c r="AS443" s="77"/>
      <c r="AT443" s="77"/>
      <c r="AU443" s="77"/>
      <c r="AV443" s="77"/>
      <c r="AW443" s="77"/>
      <c r="AX443" s="77"/>
      <c r="AY443" s="77"/>
      <c r="AZ443" s="77"/>
      <c r="BA443" s="77"/>
      <c r="BB443" s="77"/>
      <c r="BC443" s="157"/>
      <c r="BD443" s="311"/>
      <c r="BE443" s="77"/>
      <c r="BF443" s="77"/>
      <c r="BG443" s="77"/>
      <c r="BH443" s="77"/>
    </row>
    <row r="444" spans="1:62" ht="3.75" customHeight="1" x14ac:dyDescent="0.25">
      <c r="A444" s="193"/>
      <c r="B444" s="155"/>
      <c r="C444" s="77"/>
      <c r="D444" s="156"/>
      <c r="E444" s="77"/>
      <c r="F444" s="77"/>
      <c r="G444" s="77"/>
      <c r="H444" s="77"/>
      <c r="I444" s="77"/>
      <c r="J444" s="77"/>
      <c r="K444" s="77"/>
      <c r="L444" s="77"/>
      <c r="M444" s="77"/>
      <c r="N444" s="77"/>
      <c r="O444" s="77"/>
      <c r="P444" s="77"/>
      <c r="Q444" s="77"/>
      <c r="R444" s="77"/>
      <c r="S444" s="77"/>
      <c r="T444" s="77"/>
      <c r="U444" s="77"/>
      <c r="V444" s="77"/>
      <c r="W444" s="77"/>
      <c r="X444" s="77"/>
      <c r="Y444" s="77"/>
      <c r="Z444" s="77"/>
      <c r="AA444" s="77"/>
      <c r="AB444" s="77"/>
      <c r="AC444" s="77"/>
      <c r="AD444" s="77"/>
      <c r="AE444" s="77"/>
      <c r="AF444" s="77"/>
      <c r="AG444" s="77"/>
      <c r="AH444" s="77"/>
      <c r="AI444" s="77"/>
      <c r="AJ444" s="77"/>
      <c r="AK444" s="77"/>
      <c r="AL444" s="77"/>
      <c r="AM444" s="77"/>
      <c r="AN444" s="77"/>
      <c r="AO444" s="77"/>
      <c r="AP444" s="77"/>
      <c r="AQ444" s="77"/>
      <c r="AR444" s="77"/>
      <c r="AS444" s="77"/>
      <c r="AT444" s="77"/>
      <c r="AU444" s="77"/>
      <c r="AV444" s="77"/>
      <c r="AW444" s="77"/>
      <c r="AX444" s="77"/>
      <c r="AY444" s="77"/>
      <c r="AZ444" s="77"/>
      <c r="BA444" s="77"/>
      <c r="BB444" s="77"/>
      <c r="BC444" s="157"/>
      <c r="BD444" s="311"/>
      <c r="BE444" s="77"/>
      <c r="BF444" s="77"/>
      <c r="BG444" s="77"/>
      <c r="BH444" s="77"/>
    </row>
    <row r="445" spans="1:62" ht="3.75" customHeight="1" collapsed="1" thickBot="1" x14ac:dyDescent="0.3">
      <c r="A445" s="194"/>
      <c r="B445" s="77"/>
      <c r="C445" s="77"/>
      <c r="D445" s="77"/>
      <c r="E445" s="77"/>
      <c r="F445" s="77"/>
      <c r="G445" s="77"/>
      <c r="H445" s="77"/>
      <c r="I445" s="77"/>
      <c r="J445" s="77"/>
      <c r="K445" s="77"/>
      <c r="L445" s="77"/>
      <c r="M445" s="77"/>
      <c r="N445" s="77"/>
      <c r="O445" s="77"/>
      <c r="P445" s="77"/>
      <c r="Q445" s="77"/>
      <c r="R445" s="77"/>
      <c r="S445" s="77"/>
      <c r="T445" s="77"/>
      <c r="U445" s="77"/>
      <c r="V445" s="77"/>
      <c r="W445" s="77"/>
      <c r="X445" s="77"/>
      <c r="Y445" s="77"/>
      <c r="Z445" s="77"/>
      <c r="AA445" s="77"/>
      <c r="AB445" s="77"/>
      <c r="AC445" s="77"/>
      <c r="AD445" s="77"/>
      <c r="AE445" s="77"/>
      <c r="AF445" s="77"/>
      <c r="AG445" s="77"/>
      <c r="AH445" s="77"/>
      <c r="AI445" s="77"/>
      <c r="AJ445" s="77"/>
      <c r="AK445" s="77"/>
      <c r="AL445" s="77"/>
      <c r="AM445" s="77"/>
      <c r="AN445" s="77"/>
      <c r="AO445" s="77"/>
      <c r="AP445" s="77"/>
      <c r="AQ445" s="77"/>
      <c r="AR445" s="77"/>
      <c r="AS445" s="77"/>
      <c r="AT445" s="77"/>
      <c r="AU445" s="77"/>
      <c r="AV445" s="77"/>
      <c r="AW445" s="77"/>
      <c r="AX445" s="77"/>
      <c r="AY445" s="77"/>
      <c r="AZ445" s="77"/>
      <c r="BA445" s="77"/>
      <c r="BB445" s="77"/>
      <c r="BC445" s="77"/>
      <c r="BD445" s="311"/>
      <c r="BE445" s="77"/>
      <c r="BF445" s="77"/>
      <c r="BG445" s="77"/>
      <c r="BH445" s="77"/>
    </row>
    <row r="446" spans="1:62" ht="60.75" thickBot="1" x14ac:dyDescent="0.3">
      <c r="A446" s="404" t="str">
        <f t="shared" ref="A446" si="271">CONCATENATE("IE_",RIGHT(B446,4),"_",D448)</f>
        <v>IE_B150_</v>
      </c>
      <c r="B446" s="407" t="str">
        <f t="shared" ref="B446" si="272">+B440</f>
        <v>PE_B150</v>
      </c>
      <c r="C446" s="22" t="s">
        <v>270</v>
      </c>
      <c r="D446" s="31"/>
      <c r="E446" s="22" t="s">
        <v>554</v>
      </c>
      <c r="F446" s="97" t="s">
        <v>467</v>
      </c>
      <c r="G446" s="109" t="s">
        <v>563</v>
      </c>
      <c r="H446" s="32"/>
      <c r="I446" s="22" t="s">
        <v>564</v>
      </c>
      <c r="J446" s="31"/>
      <c r="K446" s="22" t="s">
        <v>556</v>
      </c>
      <c r="L446" s="25"/>
      <c r="M446" s="109" t="s">
        <v>557</v>
      </c>
      <c r="N446" s="25"/>
      <c r="O446" s="22" t="s">
        <v>680</v>
      </c>
      <c r="P446" s="31"/>
      <c r="Q446" s="22" t="s">
        <v>682</v>
      </c>
      <c r="R446" s="31"/>
      <c r="S446" s="22" t="s">
        <v>684</v>
      </c>
      <c r="T446" s="31"/>
      <c r="U446" s="108" t="s">
        <v>558</v>
      </c>
      <c r="V446" s="28"/>
      <c r="W446" s="109" t="s">
        <v>687</v>
      </c>
      <c r="X446" s="31"/>
      <c r="Y446" s="108" t="s">
        <v>559</v>
      </c>
      <c r="Z446" s="28"/>
      <c r="AA446" s="109" t="s">
        <v>575</v>
      </c>
      <c r="AB446" s="25"/>
      <c r="AC446" s="106" t="s">
        <v>690</v>
      </c>
      <c r="AD446" s="28"/>
      <c r="AE446" s="22" t="s">
        <v>1176</v>
      </c>
      <c r="AF446" s="31"/>
      <c r="AG446" s="29" t="s">
        <v>694</v>
      </c>
      <c r="AH446" s="101"/>
      <c r="AI446" s="22" t="s">
        <v>697</v>
      </c>
      <c r="AJ446" s="31"/>
      <c r="AK446" s="22" t="s">
        <v>700</v>
      </c>
      <c r="AL446" s="31"/>
      <c r="AM446" s="22" t="s">
        <v>703</v>
      </c>
      <c r="AN446" s="31"/>
      <c r="AO446" s="154"/>
      <c r="AP446" s="158" t="s">
        <v>720</v>
      </c>
      <c r="AQ446" s="158" t="s">
        <v>721</v>
      </c>
      <c r="AR446" s="158" t="s">
        <v>722</v>
      </c>
      <c r="AS446" s="159" t="s">
        <v>723</v>
      </c>
      <c r="AT446" s="234"/>
      <c r="AU446" s="158" t="s">
        <v>720</v>
      </c>
      <c r="AV446" s="158" t="s">
        <v>721</v>
      </c>
      <c r="AW446" s="158" t="s">
        <v>722</v>
      </c>
      <c r="AX446" s="159" t="s">
        <v>723</v>
      </c>
      <c r="AY446" s="22" t="s">
        <v>561</v>
      </c>
      <c r="AZ446" s="31"/>
      <c r="BA446" s="22" t="s">
        <v>1492</v>
      </c>
      <c r="BB446" s="31"/>
      <c r="BC446" s="22" t="s">
        <v>562</v>
      </c>
      <c r="BD446" s="98">
        <f t="shared" ref="BD446" si="273">+AD447+AD448+AF446+AF447+AV448+AX448+AZ447+AZ446+BB446+BB447+BB448</f>
        <v>0</v>
      </c>
      <c r="BE446" s="96" t="s">
        <v>712</v>
      </c>
      <c r="BF446" s="25"/>
      <c r="BG446" s="106" t="s">
        <v>714</v>
      </c>
      <c r="BH446" s="25"/>
      <c r="BI446" s="22" t="s">
        <v>672</v>
      </c>
      <c r="BJ446" s="97">
        <f>+J447</f>
        <v>0</v>
      </c>
    </row>
    <row r="447" spans="1:62" ht="60.75" thickBot="1" x14ac:dyDescent="0.3">
      <c r="A447" s="405"/>
      <c r="B447" s="408"/>
      <c r="C447" s="22" t="s">
        <v>271</v>
      </c>
      <c r="D447" s="31"/>
      <c r="E447" s="22" t="s">
        <v>443</v>
      </c>
      <c r="F447" s="25"/>
      <c r="G447" s="109" t="s">
        <v>570</v>
      </c>
      <c r="H447" s="32"/>
      <c r="I447" s="22" t="s">
        <v>672</v>
      </c>
      <c r="J447" s="31"/>
      <c r="K447" s="22" t="s">
        <v>565</v>
      </c>
      <c r="L447" s="25"/>
      <c r="M447" s="109" t="s">
        <v>678</v>
      </c>
      <c r="N447" s="25"/>
      <c r="O447" s="22" t="s">
        <v>681</v>
      </c>
      <c r="P447" s="31"/>
      <c r="Q447" s="22" t="s">
        <v>683</v>
      </c>
      <c r="R447" s="31"/>
      <c r="S447" s="109" t="s">
        <v>576</v>
      </c>
      <c r="T447" s="25"/>
      <c r="U447" s="108" t="s">
        <v>685</v>
      </c>
      <c r="V447" s="101"/>
      <c r="W447" s="109" t="s">
        <v>573</v>
      </c>
      <c r="X447" s="25"/>
      <c r="Y447" s="108" t="s">
        <v>567</v>
      </c>
      <c r="Z447" s="28"/>
      <c r="AA447" s="109" t="s">
        <v>577</v>
      </c>
      <c r="AB447" s="25"/>
      <c r="AC447" s="29" t="s">
        <v>1174</v>
      </c>
      <c r="AD447" s="101"/>
      <c r="AE447" s="22" t="s">
        <v>1177</v>
      </c>
      <c r="AF447" s="31"/>
      <c r="AG447" s="29" t="s">
        <v>695</v>
      </c>
      <c r="AH447" s="101"/>
      <c r="AI447" s="22" t="s">
        <v>698</v>
      </c>
      <c r="AJ447" s="31"/>
      <c r="AK447" s="22" t="s">
        <v>701</v>
      </c>
      <c r="AL447" s="31"/>
      <c r="AM447" s="22" t="s">
        <v>704</v>
      </c>
      <c r="AN447" s="31"/>
      <c r="AO447" s="129" t="s">
        <v>1490</v>
      </c>
      <c r="AP447" s="101"/>
      <c r="AQ447" s="101"/>
      <c r="AR447" s="101"/>
      <c r="AS447" s="31"/>
      <c r="AT447" s="129" t="s">
        <v>725</v>
      </c>
      <c r="AU447" s="101"/>
      <c r="AV447" s="101"/>
      <c r="AW447" s="101"/>
      <c r="AX447" s="31"/>
      <c r="AY447" s="22" t="s">
        <v>569</v>
      </c>
      <c r="AZ447" s="31"/>
      <c r="BA447" s="22" t="s">
        <v>1493</v>
      </c>
      <c r="BB447" s="31"/>
      <c r="BC447" s="22" t="s">
        <v>264</v>
      </c>
      <c r="BD447" s="35"/>
      <c r="BE447" s="96" t="s">
        <v>1031</v>
      </c>
      <c r="BF447" s="31"/>
      <c r="BG447" s="22" t="s">
        <v>779</v>
      </c>
      <c r="BH447" s="97">
        <f t="shared" si="237"/>
        <v>73</v>
      </c>
    </row>
    <row r="448" spans="1:62" ht="45.75" thickBot="1" x14ac:dyDescent="0.3">
      <c r="A448" s="406"/>
      <c r="B448" s="409"/>
      <c r="C448" s="22" t="s">
        <v>775</v>
      </c>
      <c r="D448" s="310"/>
      <c r="E448" s="22" t="s">
        <v>555</v>
      </c>
      <c r="F448" s="31"/>
      <c r="G448" s="109" t="s">
        <v>322</v>
      </c>
      <c r="H448" s="307"/>
      <c r="I448" s="209" t="s">
        <v>571</v>
      </c>
      <c r="J448" s="210"/>
      <c r="K448" s="22" t="s">
        <v>572</v>
      </c>
      <c r="L448" s="25"/>
      <c r="M448" s="109" t="s">
        <v>679</v>
      </c>
      <c r="N448" s="31"/>
      <c r="O448" s="109" t="s">
        <v>464</v>
      </c>
      <c r="P448" s="25"/>
      <c r="Q448" s="109" t="s">
        <v>677</v>
      </c>
      <c r="R448" s="25"/>
      <c r="S448" s="22" t="s">
        <v>686</v>
      </c>
      <c r="T448" s="31"/>
      <c r="U448" s="108" t="s">
        <v>566</v>
      </c>
      <c r="V448" s="28"/>
      <c r="W448" s="109" t="s">
        <v>688</v>
      </c>
      <c r="X448" s="31"/>
      <c r="Y448" s="108" t="s">
        <v>574</v>
      </c>
      <c r="Z448" s="28"/>
      <c r="AA448" s="109" t="s">
        <v>689</v>
      </c>
      <c r="AB448" s="31"/>
      <c r="AC448" s="29" t="s">
        <v>1175</v>
      </c>
      <c r="AD448" s="101"/>
      <c r="AE448" s="126"/>
      <c r="AF448" s="127"/>
      <c r="AG448" s="29" t="s">
        <v>696</v>
      </c>
      <c r="AH448" s="101"/>
      <c r="AI448" s="22" t="s">
        <v>699</v>
      </c>
      <c r="AJ448" s="31"/>
      <c r="AK448" s="22" t="s">
        <v>702</v>
      </c>
      <c r="AL448" s="31"/>
      <c r="AM448" s="22" t="s">
        <v>705</v>
      </c>
      <c r="AN448" s="31"/>
      <c r="AO448" s="129" t="s">
        <v>1491</v>
      </c>
      <c r="AP448" s="101"/>
      <c r="AQ448" s="101"/>
      <c r="AR448" s="101"/>
      <c r="AS448" s="31"/>
      <c r="AT448" s="126"/>
      <c r="AU448" s="22" t="s">
        <v>560</v>
      </c>
      <c r="AV448" s="31"/>
      <c r="AW448" s="22" t="s">
        <v>568</v>
      </c>
      <c r="AX448" s="31"/>
      <c r="AY448" s="96"/>
      <c r="AZ448" s="107"/>
      <c r="BA448" s="22" t="s">
        <v>1494</v>
      </c>
      <c r="BB448" s="31"/>
      <c r="BC448" s="128" t="s">
        <v>706</v>
      </c>
      <c r="BD448" s="98" t="str">
        <f t="shared" ref="BD448" si="274">IF(BD447=0,"ASS",+BD446/BD447)</f>
        <v>ASS</v>
      </c>
      <c r="BE448" s="96" t="s">
        <v>713</v>
      </c>
      <c r="BF448" s="31"/>
      <c r="BG448" s="22" t="s">
        <v>780</v>
      </c>
      <c r="BH448" s="97">
        <f>VLOOKUP(B446,'1. Elenco_edifici_ED'!$A:$S,15,FALSE)</f>
        <v>16</v>
      </c>
    </row>
    <row r="449" spans="1:62" ht="3.75" customHeight="1" x14ac:dyDescent="0.25">
      <c r="A449" s="193"/>
      <c r="B449" s="155"/>
      <c r="C449" s="77"/>
      <c r="D449" s="156"/>
      <c r="E449" s="77"/>
      <c r="F449" s="77"/>
      <c r="G449" s="77"/>
      <c r="H449" s="77"/>
      <c r="I449" s="77"/>
      <c r="J449" s="77"/>
      <c r="K449" s="77"/>
      <c r="L449" s="77"/>
      <c r="M449" s="77"/>
      <c r="N449" s="77"/>
      <c r="O449" s="77"/>
      <c r="P449" s="77"/>
      <c r="Q449" s="77"/>
      <c r="R449" s="77"/>
      <c r="S449" s="77"/>
      <c r="T449" s="77"/>
      <c r="U449" s="77"/>
      <c r="V449" s="77"/>
      <c r="W449" s="77"/>
      <c r="X449" s="77"/>
      <c r="Y449" s="77"/>
      <c r="Z449" s="77"/>
      <c r="AA449" s="77"/>
      <c r="AB449" s="77"/>
      <c r="AC449" s="77"/>
      <c r="AD449" s="77"/>
      <c r="AE449" s="77"/>
      <c r="AF449" s="77"/>
      <c r="AG449" s="77"/>
      <c r="AH449" s="77"/>
      <c r="AI449" s="77"/>
      <c r="AJ449" s="77"/>
      <c r="AK449" s="77"/>
      <c r="AL449" s="77"/>
      <c r="AM449" s="77"/>
      <c r="AN449" s="77"/>
      <c r="AO449" s="77"/>
      <c r="AP449" s="77"/>
      <c r="AQ449" s="77"/>
      <c r="AR449" s="77"/>
      <c r="AS449" s="77"/>
      <c r="AT449" s="77"/>
      <c r="AU449" s="77"/>
      <c r="AV449" s="77"/>
      <c r="AW449" s="77"/>
      <c r="AX449" s="77"/>
      <c r="AY449" s="77"/>
      <c r="AZ449" s="77"/>
      <c r="BA449" s="77"/>
      <c r="BB449" s="77"/>
      <c r="BC449" s="157"/>
      <c r="BD449" s="311"/>
      <c r="BE449" s="77"/>
      <c r="BF449" s="77"/>
      <c r="BG449" s="77"/>
      <c r="BH449" s="77"/>
    </row>
    <row r="450" spans="1:62" ht="3.75" customHeight="1" x14ac:dyDescent="0.25">
      <c r="A450" s="193"/>
      <c r="B450" s="155"/>
      <c r="C450" s="77"/>
      <c r="D450" s="156"/>
      <c r="E450" s="77"/>
      <c r="F450" s="77"/>
      <c r="G450" s="77"/>
      <c r="H450" s="77"/>
      <c r="I450" s="77"/>
      <c r="J450" s="77"/>
      <c r="K450" s="77"/>
      <c r="L450" s="77"/>
      <c r="M450" s="77"/>
      <c r="N450" s="77"/>
      <c r="O450" s="77"/>
      <c r="P450" s="77"/>
      <c r="Q450" s="77"/>
      <c r="R450" s="77"/>
      <c r="S450" s="77"/>
      <c r="T450" s="77"/>
      <c r="U450" s="77"/>
      <c r="V450" s="77"/>
      <c r="W450" s="77"/>
      <c r="X450" s="77"/>
      <c r="Y450" s="77"/>
      <c r="Z450" s="77"/>
      <c r="AA450" s="77"/>
      <c r="AB450" s="77"/>
      <c r="AC450" s="77"/>
      <c r="AD450" s="77"/>
      <c r="AE450" s="77"/>
      <c r="AF450" s="77"/>
      <c r="AG450" s="77"/>
      <c r="AH450" s="77"/>
      <c r="AI450" s="77"/>
      <c r="AJ450" s="77"/>
      <c r="AK450" s="77"/>
      <c r="AL450" s="77"/>
      <c r="AM450" s="77"/>
      <c r="AN450" s="77"/>
      <c r="AO450" s="77"/>
      <c r="AP450" s="77"/>
      <c r="AQ450" s="77"/>
      <c r="AR450" s="77"/>
      <c r="AS450" s="77"/>
      <c r="AT450" s="77"/>
      <c r="AU450" s="77"/>
      <c r="AV450" s="77"/>
      <c r="AW450" s="77"/>
      <c r="AX450" s="77"/>
      <c r="AY450" s="77"/>
      <c r="AZ450" s="77"/>
      <c r="BA450" s="77"/>
      <c r="BB450" s="77"/>
      <c r="BC450" s="157"/>
      <c r="BD450" s="311"/>
      <c r="BE450" s="77"/>
      <c r="BF450" s="77"/>
      <c r="BG450" s="77"/>
      <c r="BH450" s="77"/>
    </row>
    <row r="451" spans="1:62" ht="3.75" customHeight="1" collapsed="1" thickBot="1" x14ac:dyDescent="0.3">
      <c r="A451" s="194"/>
      <c r="B451" s="77"/>
      <c r="C451" s="77"/>
      <c r="D451" s="77"/>
      <c r="E451" s="77"/>
      <c r="F451" s="77"/>
      <c r="G451" s="77"/>
      <c r="H451" s="77"/>
      <c r="I451" s="77"/>
      <c r="J451" s="77"/>
      <c r="K451" s="77"/>
      <c r="L451" s="77"/>
      <c r="M451" s="77"/>
      <c r="N451" s="77"/>
      <c r="O451" s="77"/>
      <c r="P451" s="77"/>
      <c r="Q451" s="77"/>
      <c r="R451" s="77"/>
      <c r="S451" s="77"/>
      <c r="T451" s="77"/>
      <c r="U451" s="77"/>
      <c r="V451" s="77"/>
      <c r="W451" s="77"/>
      <c r="X451" s="77"/>
      <c r="Y451" s="77"/>
      <c r="Z451" s="77"/>
      <c r="AA451" s="77"/>
      <c r="AB451" s="77"/>
      <c r="AC451" s="77"/>
      <c r="AD451" s="77"/>
      <c r="AE451" s="77"/>
      <c r="AF451" s="77"/>
      <c r="AG451" s="77"/>
      <c r="AH451" s="77"/>
      <c r="AI451" s="77"/>
      <c r="AJ451" s="77"/>
      <c r="AK451" s="77"/>
      <c r="AL451" s="77"/>
      <c r="AM451" s="77"/>
      <c r="AN451" s="77"/>
      <c r="AO451" s="77"/>
      <c r="AP451" s="77"/>
      <c r="AQ451" s="77"/>
      <c r="AR451" s="77"/>
      <c r="AS451" s="77"/>
      <c r="AT451" s="77"/>
      <c r="AU451" s="77"/>
      <c r="AV451" s="77"/>
      <c r="AW451" s="77"/>
      <c r="AX451" s="77"/>
      <c r="AY451" s="77"/>
      <c r="AZ451" s="77"/>
      <c r="BA451" s="77"/>
      <c r="BB451" s="77"/>
      <c r="BC451" s="77"/>
      <c r="BD451" s="311"/>
      <c r="BE451" s="77"/>
      <c r="BF451" s="77"/>
      <c r="BG451" s="77"/>
      <c r="BH451" s="77"/>
    </row>
    <row r="452" spans="1:62" ht="60.75" thickBot="1" x14ac:dyDescent="0.3">
      <c r="A452" s="404" t="str">
        <f t="shared" ref="A452" si="275">CONCATENATE("IE_",RIGHT(B452,4),"_",D454)</f>
        <v>IE_B150_</v>
      </c>
      <c r="B452" s="407" t="str">
        <f t="shared" ref="B452" si="276">+B446</f>
        <v>PE_B150</v>
      </c>
      <c r="C452" s="22" t="s">
        <v>270</v>
      </c>
      <c r="D452" s="31"/>
      <c r="E452" s="22" t="s">
        <v>554</v>
      </c>
      <c r="F452" s="97" t="s">
        <v>467</v>
      </c>
      <c r="G452" s="109" t="s">
        <v>563</v>
      </c>
      <c r="H452" s="32"/>
      <c r="I452" s="22" t="s">
        <v>564</v>
      </c>
      <c r="J452" s="31"/>
      <c r="K452" s="22" t="s">
        <v>556</v>
      </c>
      <c r="L452" s="25"/>
      <c r="M452" s="109" t="s">
        <v>557</v>
      </c>
      <c r="N452" s="25"/>
      <c r="O452" s="22" t="s">
        <v>680</v>
      </c>
      <c r="P452" s="31"/>
      <c r="Q452" s="22" t="s">
        <v>682</v>
      </c>
      <c r="R452" s="31"/>
      <c r="S452" s="22" t="s">
        <v>684</v>
      </c>
      <c r="T452" s="31"/>
      <c r="U452" s="108" t="s">
        <v>558</v>
      </c>
      <c r="V452" s="28"/>
      <c r="W452" s="109" t="s">
        <v>687</v>
      </c>
      <c r="X452" s="31"/>
      <c r="Y452" s="108" t="s">
        <v>559</v>
      </c>
      <c r="Z452" s="28"/>
      <c r="AA452" s="109" t="s">
        <v>575</v>
      </c>
      <c r="AB452" s="25"/>
      <c r="AC452" s="106" t="s">
        <v>690</v>
      </c>
      <c r="AD452" s="28"/>
      <c r="AE452" s="22" t="s">
        <v>1176</v>
      </c>
      <c r="AF452" s="31"/>
      <c r="AG452" s="29" t="s">
        <v>694</v>
      </c>
      <c r="AH452" s="101"/>
      <c r="AI452" s="22" t="s">
        <v>697</v>
      </c>
      <c r="AJ452" s="31"/>
      <c r="AK452" s="22" t="s">
        <v>700</v>
      </c>
      <c r="AL452" s="31"/>
      <c r="AM452" s="22" t="s">
        <v>703</v>
      </c>
      <c r="AN452" s="31"/>
      <c r="AO452" s="154"/>
      <c r="AP452" s="158" t="s">
        <v>720</v>
      </c>
      <c r="AQ452" s="158" t="s">
        <v>721</v>
      </c>
      <c r="AR452" s="158" t="s">
        <v>722</v>
      </c>
      <c r="AS452" s="159" t="s">
        <v>723</v>
      </c>
      <c r="AT452" s="234"/>
      <c r="AU452" s="158" t="s">
        <v>720</v>
      </c>
      <c r="AV452" s="158" t="s">
        <v>721</v>
      </c>
      <c r="AW452" s="158" t="s">
        <v>722</v>
      </c>
      <c r="AX452" s="159" t="s">
        <v>723</v>
      </c>
      <c r="AY452" s="22" t="s">
        <v>561</v>
      </c>
      <c r="AZ452" s="31"/>
      <c r="BA452" s="22" t="s">
        <v>1492</v>
      </c>
      <c r="BB452" s="31"/>
      <c r="BC452" s="22" t="s">
        <v>562</v>
      </c>
      <c r="BD452" s="98">
        <f t="shared" ref="BD452" si="277">+AD453+AD454+AF452+AF453+AV454+AX454+AZ453+AZ452+BB452+BB453+BB454</f>
        <v>0</v>
      </c>
      <c r="BE452" s="96" t="s">
        <v>712</v>
      </c>
      <c r="BF452" s="25"/>
      <c r="BG452" s="106" t="s">
        <v>714</v>
      </c>
      <c r="BH452" s="25"/>
      <c r="BI452" s="22" t="s">
        <v>672</v>
      </c>
      <c r="BJ452" s="97">
        <f>+J453</f>
        <v>0</v>
      </c>
    </row>
    <row r="453" spans="1:62" ht="60.75" thickBot="1" x14ac:dyDescent="0.3">
      <c r="A453" s="405"/>
      <c r="B453" s="408"/>
      <c r="C453" s="22" t="s">
        <v>271</v>
      </c>
      <c r="D453" s="31"/>
      <c r="E453" s="22" t="s">
        <v>443</v>
      </c>
      <c r="F453" s="25"/>
      <c r="G453" s="109" t="s">
        <v>570</v>
      </c>
      <c r="H453" s="32"/>
      <c r="I453" s="22" t="s">
        <v>672</v>
      </c>
      <c r="J453" s="31"/>
      <c r="K453" s="22" t="s">
        <v>565</v>
      </c>
      <c r="L453" s="25"/>
      <c r="M453" s="109" t="s">
        <v>678</v>
      </c>
      <c r="N453" s="25"/>
      <c r="O453" s="22" t="s">
        <v>681</v>
      </c>
      <c r="P453" s="31"/>
      <c r="Q453" s="22" t="s">
        <v>683</v>
      </c>
      <c r="R453" s="31"/>
      <c r="S453" s="109" t="s">
        <v>576</v>
      </c>
      <c r="T453" s="25"/>
      <c r="U453" s="108" t="s">
        <v>685</v>
      </c>
      <c r="V453" s="101"/>
      <c r="W453" s="109" t="s">
        <v>573</v>
      </c>
      <c r="X453" s="25"/>
      <c r="Y453" s="108" t="s">
        <v>567</v>
      </c>
      <c r="Z453" s="28"/>
      <c r="AA453" s="109" t="s">
        <v>577</v>
      </c>
      <c r="AB453" s="25"/>
      <c r="AC453" s="29" t="s">
        <v>1174</v>
      </c>
      <c r="AD453" s="101"/>
      <c r="AE453" s="22" t="s">
        <v>1177</v>
      </c>
      <c r="AF453" s="31"/>
      <c r="AG453" s="29" t="s">
        <v>695</v>
      </c>
      <c r="AH453" s="101"/>
      <c r="AI453" s="22" t="s">
        <v>698</v>
      </c>
      <c r="AJ453" s="31"/>
      <c r="AK453" s="22" t="s">
        <v>701</v>
      </c>
      <c r="AL453" s="31"/>
      <c r="AM453" s="22" t="s">
        <v>704</v>
      </c>
      <c r="AN453" s="31"/>
      <c r="AO453" s="129" t="s">
        <v>1490</v>
      </c>
      <c r="AP453" s="101"/>
      <c r="AQ453" s="101"/>
      <c r="AR453" s="101"/>
      <c r="AS453" s="31"/>
      <c r="AT453" s="129" t="s">
        <v>725</v>
      </c>
      <c r="AU453" s="101"/>
      <c r="AV453" s="101"/>
      <c r="AW453" s="101"/>
      <c r="AX453" s="31"/>
      <c r="AY453" s="22" t="s">
        <v>569</v>
      </c>
      <c r="AZ453" s="31"/>
      <c r="BA453" s="22" t="s">
        <v>1493</v>
      </c>
      <c r="BB453" s="31"/>
      <c r="BC453" s="22" t="s">
        <v>264</v>
      </c>
      <c r="BD453" s="35"/>
      <c r="BE453" s="96" t="s">
        <v>1031</v>
      </c>
      <c r="BF453" s="31"/>
      <c r="BG453" s="22" t="s">
        <v>779</v>
      </c>
      <c r="BH453" s="97">
        <f t="shared" si="237"/>
        <v>74</v>
      </c>
    </row>
    <row r="454" spans="1:62" ht="45.75" thickBot="1" x14ac:dyDescent="0.3">
      <c r="A454" s="406"/>
      <c r="B454" s="409"/>
      <c r="C454" s="22" t="s">
        <v>775</v>
      </c>
      <c r="D454" s="310"/>
      <c r="E454" s="22" t="s">
        <v>555</v>
      </c>
      <c r="F454" s="31"/>
      <c r="G454" s="109" t="s">
        <v>322</v>
      </c>
      <c r="H454" s="307"/>
      <c r="I454" s="209" t="s">
        <v>571</v>
      </c>
      <c r="J454" s="210"/>
      <c r="K454" s="22" t="s">
        <v>572</v>
      </c>
      <c r="L454" s="25"/>
      <c r="M454" s="109" t="s">
        <v>679</v>
      </c>
      <c r="N454" s="31"/>
      <c r="O454" s="109" t="s">
        <v>464</v>
      </c>
      <c r="P454" s="25"/>
      <c r="Q454" s="109" t="s">
        <v>677</v>
      </c>
      <c r="R454" s="25"/>
      <c r="S454" s="22" t="s">
        <v>686</v>
      </c>
      <c r="T454" s="31"/>
      <c r="U454" s="108" t="s">
        <v>566</v>
      </c>
      <c r="V454" s="28"/>
      <c r="W454" s="109" t="s">
        <v>688</v>
      </c>
      <c r="X454" s="31"/>
      <c r="Y454" s="108" t="s">
        <v>574</v>
      </c>
      <c r="Z454" s="28"/>
      <c r="AA454" s="109" t="s">
        <v>689</v>
      </c>
      <c r="AB454" s="31"/>
      <c r="AC454" s="29" t="s">
        <v>1175</v>
      </c>
      <c r="AD454" s="101"/>
      <c r="AE454" s="126"/>
      <c r="AF454" s="127"/>
      <c r="AG454" s="29" t="s">
        <v>696</v>
      </c>
      <c r="AH454" s="101"/>
      <c r="AI454" s="22" t="s">
        <v>699</v>
      </c>
      <c r="AJ454" s="31"/>
      <c r="AK454" s="22" t="s">
        <v>702</v>
      </c>
      <c r="AL454" s="31"/>
      <c r="AM454" s="22" t="s">
        <v>705</v>
      </c>
      <c r="AN454" s="31"/>
      <c r="AO454" s="129" t="s">
        <v>1491</v>
      </c>
      <c r="AP454" s="101"/>
      <c r="AQ454" s="101"/>
      <c r="AR454" s="101"/>
      <c r="AS454" s="31"/>
      <c r="AT454" s="126"/>
      <c r="AU454" s="22" t="s">
        <v>560</v>
      </c>
      <c r="AV454" s="31"/>
      <c r="AW454" s="22" t="s">
        <v>568</v>
      </c>
      <c r="AX454" s="31"/>
      <c r="AY454" s="96"/>
      <c r="AZ454" s="107"/>
      <c r="BA454" s="22" t="s">
        <v>1494</v>
      </c>
      <c r="BB454" s="31"/>
      <c r="BC454" s="128" t="s">
        <v>706</v>
      </c>
      <c r="BD454" s="98" t="str">
        <f t="shared" ref="BD454" si="278">IF(BD453=0,"ASS",+BD452/BD453)</f>
        <v>ASS</v>
      </c>
      <c r="BE454" s="96" t="s">
        <v>713</v>
      </c>
      <c r="BF454" s="31"/>
      <c r="BG454" s="22" t="s">
        <v>780</v>
      </c>
      <c r="BH454" s="97">
        <f>VLOOKUP(B452,'1. Elenco_edifici_ED'!$A:$S,15,FALSE)</f>
        <v>16</v>
      </c>
    </row>
    <row r="455" spans="1:62" ht="3.75" customHeight="1" x14ac:dyDescent="0.25">
      <c r="A455" s="193"/>
      <c r="B455" s="155"/>
      <c r="C455" s="77"/>
      <c r="D455" s="156"/>
      <c r="E455" s="77"/>
      <c r="F455" s="77"/>
      <c r="G455" s="77"/>
      <c r="H455" s="77"/>
      <c r="I455" s="77"/>
      <c r="J455" s="77"/>
      <c r="K455" s="77"/>
      <c r="L455" s="77"/>
      <c r="M455" s="77"/>
      <c r="N455" s="77"/>
      <c r="O455" s="77"/>
      <c r="P455" s="77"/>
      <c r="Q455" s="77"/>
      <c r="R455" s="77"/>
      <c r="S455" s="77"/>
      <c r="T455" s="77"/>
      <c r="U455" s="77"/>
      <c r="V455" s="77"/>
      <c r="W455" s="77"/>
      <c r="X455" s="77"/>
      <c r="Y455" s="77"/>
      <c r="Z455" s="77"/>
      <c r="AA455" s="77"/>
      <c r="AB455" s="77"/>
      <c r="AC455" s="77"/>
      <c r="AD455" s="77"/>
      <c r="AE455" s="77"/>
      <c r="AF455" s="77"/>
      <c r="AG455" s="77"/>
      <c r="AH455" s="77"/>
      <c r="AI455" s="77"/>
      <c r="AJ455" s="77"/>
      <c r="AK455" s="77"/>
      <c r="AL455" s="77"/>
      <c r="AM455" s="77"/>
      <c r="AN455" s="77"/>
      <c r="AO455" s="77"/>
      <c r="AP455" s="77"/>
      <c r="AQ455" s="77"/>
      <c r="AR455" s="77"/>
      <c r="AS455" s="77"/>
      <c r="AT455" s="77"/>
      <c r="AU455" s="77"/>
      <c r="AV455" s="77"/>
      <c r="AW455" s="77"/>
      <c r="AX455" s="77"/>
      <c r="AY455" s="77"/>
      <c r="AZ455" s="77"/>
      <c r="BA455" s="77"/>
      <c r="BB455" s="77"/>
      <c r="BC455" s="157"/>
      <c r="BD455" s="311"/>
      <c r="BE455" s="77"/>
      <c r="BF455" s="77"/>
      <c r="BG455" s="77"/>
      <c r="BH455" s="77"/>
    </row>
    <row r="456" spans="1:62" ht="3.75" customHeight="1" x14ac:dyDescent="0.25">
      <c r="A456" s="193"/>
      <c r="B456" s="155"/>
      <c r="C456" s="77"/>
      <c r="D456" s="156"/>
      <c r="E456" s="77"/>
      <c r="F456" s="77"/>
      <c r="G456" s="77"/>
      <c r="H456" s="77"/>
      <c r="I456" s="77"/>
      <c r="J456" s="77"/>
      <c r="K456" s="77"/>
      <c r="L456" s="77"/>
      <c r="M456" s="77"/>
      <c r="N456" s="77"/>
      <c r="O456" s="77"/>
      <c r="P456" s="77"/>
      <c r="Q456" s="77"/>
      <c r="R456" s="77"/>
      <c r="S456" s="77"/>
      <c r="T456" s="77"/>
      <c r="U456" s="77"/>
      <c r="V456" s="77"/>
      <c r="W456" s="77"/>
      <c r="X456" s="77"/>
      <c r="Y456" s="77"/>
      <c r="Z456" s="77"/>
      <c r="AA456" s="77"/>
      <c r="AB456" s="77"/>
      <c r="AC456" s="77"/>
      <c r="AD456" s="77"/>
      <c r="AE456" s="77"/>
      <c r="AF456" s="77"/>
      <c r="AG456" s="77"/>
      <c r="AH456" s="77"/>
      <c r="AI456" s="77"/>
      <c r="AJ456" s="77"/>
      <c r="AK456" s="77"/>
      <c r="AL456" s="77"/>
      <c r="AM456" s="77"/>
      <c r="AN456" s="77"/>
      <c r="AO456" s="77"/>
      <c r="AP456" s="77"/>
      <c r="AQ456" s="77"/>
      <c r="AR456" s="77"/>
      <c r="AS456" s="77"/>
      <c r="AT456" s="77"/>
      <c r="AU456" s="77"/>
      <c r="AV456" s="77"/>
      <c r="AW456" s="77"/>
      <c r="AX456" s="77"/>
      <c r="AY456" s="77"/>
      <c r="AZ456" s="77"/>
      <c r="BA456" s="77"/>
      <c r="BB456" s="77"/>
      <c r="BC456" s="157"/>
      <c r="BD456" s="311"/>
      <c r="BE456" s="77"/>
      <c r="BF456" s="77"/>
      <c r="BG456" s="77"/>
      <c r="BH456" s="77"/>
    </row>
    <row r="457" spans="1:62" ht="3.75" customHeight="1" collapsed="1" thickBot="1" x14ac:dyDescent="0.3">
      <c r="A457" s="194"/>
      <c r="B457" s="77"/>
      <c r="C457" s="77"/>
      <c r="D457" s="77"/>
      <c r="E457" s="77"/>
      <c r="F457" s="77"/>
      <c r="G457" s="77"/>
      <c r="H457" s="77"/>
      <c r="I457" s="77"/>
      <c r="J457" s="77"/>
      <c r="K457" s="77"/>
      <c r="L457" s="77"/>
      <c r="M457" s="77"/>
      <c r="N457" s="77"/>
      <c r="O457" s="77"/>
      <c r="P457" s="77"/>
      <c r="Q457" s="77"/>
      <c r="R457" s="77"/>
      <c r="S457" s="77"/>
      <c r="T457" s="77"/>
      <c r="U457" s="77"/>
      <c r="V457" s="77"/>
      <c r="W457" s="77"/>
      <c r="X457" s="77"/>
      <c r="Y457" s="77"/>
      <c r="Z457" s="77"/>
      <c r="AA457" s="77"/>
      <c r="AB457" s="77"/>
      <c r="AC457" s="77"/>
      <c r="AD457" s="77"/>
      <c r="AE457" s="77"/>
      <c r="AF457" s="77"/>
      <c r="AG457" s="77"/>
      <c r="AH457" s="77"/>
      <c r="AI457" s="77"/>
      <c r="AJ457" s="77"/>
      <c r="AK457" s="77"/>
      <c r="AL457" s="77"/>
      <c r="AM457" s="77"/>
      <c r="AN457" s="77"/>
      <c r="AO457" s="77"/>
      <c r="AP457" s="77"/>
      <c r="AQ457" s="77"/>
      <c r="AR457" s="77"/>
      <c r="AS457" s="77"/>
      <c r="AT457" s="77"/>
      <c r="AU457" s="77"/>
      <c r="AV457" s="77"/>
      <c r="AW457" s="77"/>
      <c r="AX457" s="77"/>
      <c r="AY457" s="77"/>
      <c r="AZ457" s="77"/>
      <c r="BA457" s="77"/>
      <c r="BB457" s="77"/>
      <c r="BC457" s="77"/>
      <c r="BD457" s="311"/>
      <c r="BE457" s="77"/>
      <c r="BF457" s="77"/>
      <c r="BG457" s="77"/>
      <c r="BH457" s="77"/>
    </row>
    <row r="458" spans="1:62" ht="60.75" thickBot="1" x14ac:dyDescent="0.3">
      <c r="A458" s="404" t="str">
        <f t="shared" ref="A458" si="279">CONCATENATE("IE_",RIGHT(B458,4),"_",D460)</f>
        <v>IE_B150_</v>
      </c>
      <c r="B458" s="407" t="str">
        <f t="shared" ref="B458" si="280">+B452</f>
        <v>PE_B150</v>
      </c>
      <c r="C458" s="22" t="s">
        <v>270</v>
      </c>
      <c r="D458" s="31"/>
      <c r="E458" s="22" t="s">
        <v>554</v>
      </c>
      <c r="F458" s="97" t="s">
        <v>467</v>
      </c>
      <c r="G458" s="109" t="s">
        <v>563</v>
      </c>
      <c r="H458" s="32"/>
      <c r="I458" s="22" t="s">
        <v>564</v>
      </c>
      <c r="J458" s="31"/>
      <c r="K458" s="22" t="s">
        <v>556</v>
      </c>
      <c r="L458" s="25"/>
      <c r="M458" s="109" t="s">
        <v>557</v>
      </c>
      <c r="N458" s="25"/>
      <c r="O458" s="22" t="s">
        <v>680</v>
      </c>
      <c r="P458" s="31"/>
      <c r="Q458" s="22" t="s">
        <v>682</v>
      </c>
      <c r="R458" s="31"/>
      <c r="S458" s="22" t="s">
        <v>684</v>
      </c>
      <c r="T458" s="31"/>
      <c r="U458" s="108" t="s">
        <v>558</v>
      </c>
      <c r="V458" s="28"/>
      <c r="W458" s="109" t="s">
        <v>687</v>
      </c>
      <c r="X458" s="31"/>
      <c r="Y458" s="108" t="s">
        <v>559</v>
      </c>
      <c r="Z458" s="28"/>
      <c r="AA458" s="109" t="s">
        <v>575</v>
      </c>
      <c r="AB458" s="25"/>
      <c r="AC458" s="106" t="s">
        <v>690</v>
      </c>
      <c r="AD458" s="28"/>
      <c r="AE458" s="22" t="s">
        <v>1176</v>
      </c>
      <c r="AF458" s="31"/>
      <c r="AG458" s="29" t="s">
        <v>694</v>
      </c>
      <c r="AH458" s="101"/>
      <c r="AI458" s="22" t="s">
        <v>697</v>
      </c>
      <c r="AJ458" s="31"/>
      <c r="AK458" s="22" t="s">
        <v>700</v>
      </c>
      <c r="AL458" s="31"/>
      <c r="AM458" s="22" t="s">
        <v>703</v>
      </c>
      <c r="AN458" s="31"/>
      <c r="AO458" s="154"/>
      <c r="AP458" s="158" t="s">
        <v>720</v>
      </c>
      <c r="AQ458" s="158" t="s">
        <v>721</v>
      </c>
      <c r="AR458" s="158" t="s">
        <v>722</v>
      </c>
      <c r="AS458" s="159" t="s">
        <v>723</v>
      </c>
      <c r="AT458" s="234"/>
      <c r="AU458" s="158" t="s">
        <v>720</v>
      </c>
      <c r="AV458" s="158" t="s">
        <v>721</v>
      </c>
      <c r="AW458" s="158" t="s">
        <v>722</v>
      </c>
      <c r="AX458" s="159" t="s">
        <v>723</v>
      </c>
      <c r="AY458" s="22" t="s">
        <v>561</v>
      </c>
      <c r="AZ458" s="31"/>
      <c r="BA458" s="22" t="s">
        <v>1492</v>
      </c>
      <c r="BB458" s="31"/>
      <c r="BC458" s="22" t="s">
        <v>562</v>
      </c>
      <c r="BD458" s="98">
        <f t="shared" ref="BD458" si="281">+AD459+AD460+AF458+AF459+AV460+AX460+AZ459+AZ458+BB458+BB459+BB460</f>
        <v>0</v>
      </c>
      <c r="BE458" s="96" t="s">
        <v>712</v>
      </c>
      <c r="BF458" s="25"/>
      <c r="BG458" s="106" t="s">
        <v>714</v>
      </c>
      <c r="BH458" s="25"/>
      <c r="BI458" s="22" t="s">
        <v>672</v>
      </c>
      <c r="BJ458" s="97">
        <f>+J459</f>
        <v>0</v>
      </c>
    </row>
    <row r="459" spans="1:62" ht="60.75" thickBot="1" x14ac:dyDescent="0.3">
      <c r="A459" s="405"/>
      <c r="B459" s="408"/>
      <c r="C459" s="22" t="s">
        <v>271</v>
      </c>
      <c r="D459" s="31"/>
      <c r="E459" s="22" t="s">
        <v>443</v>
      </c>
      <c r="F459" s="25"/>
      <c r="G459" s="109" t="s">
        <v>570</v>
      </c>
      <c r="H459" s="32"/>
      <c r="I459" s="22" t="s">
        <v>672</v>
      </c>
      <c r="J459" s="31"/>
      <c r="K459" s="22" t="s">
        <v>565</v>
      </c>
      <c r="L459" s="25"/>
      <c r="M459" s="109" t="s">
        <v>678</v>
      </c>
      <c r="N459" s="25"/>
      <c r="O459" s="22" t="s">
        <v>681</v>
      </c>
      <c r="P459" s="31"/>
      <c r="Q459" s="22" t="s">
        <v>683</v>
      </c>
      <c r="R459" s="31"/>
      <c r="S459" s="109" t="s">
        <v>576</v>
      </c>
      <c r="T459" s="25"/>
      <c r="U459" s="108" t="s">
        <v>685</v>
      </c>
      <c r="V459" s="101"/>
      <c r="W459" s="109" t="s">
        <v>573</v>
      </c>
      <c r="X459" s="25"/>
      <c r="Y459" s="108" t="s">
        <v>567</v>
      </c>
      <c r="Z459" s="28"/>
      <c r="AA459" s="109" t="s">
        <v>577</v>
      </c>
      <c r="AB459" s="25"/>
      <c r="AC459" s="29" t="s">
        <v>1174</v>
      </c>
      <c r="AD459" s="101"/>
      <c r="AE459" s="22" t="s">
        <v>1177</v>
      </c>
      <c r="AF459" s="31"/>
      <c r="AG459" s="29" t="s">
        <v>695</v>
      </c>
      <c r="AH459" s="101"/>
      <c r="AI459" s="22" t="s">
        <v>698</v>
      </c>
      <c r="AJ459" s="31"/>
      <c r="AK459" s="22" t="s">
        <v>701</v>
      </c>
      <c r="AL459" s="31"/>
      <c r="AM459" s="22" t="s">
        <v>704</v>
      </c>
      <c r="AN459" s="31"/>
      <c r="AO459" s="129" t="s">
        <v>1490</v>
      </c>
      <c r="AP459" s="101"/>
      <c r="AQ459" s="101"/>
      <c r="AR459" s="101"/>
      <c r="AS459" s="31"/>
      <c r="AT459" s="129" t="s">
        <v>725</v>
      </c>
      <c r="AU459" s="101"/>
      <c r="AV459" s="101"/>
      <c r="AW459" s="101"/>
      <c r="AX459" s="31"/>
      <c r="AY459" s="22" t="s">
        <v>569</v>
      </c>
      <c r="AZ459" s="31"/>
      <c r="BA459" s="22" t="s">
        <v>1493</v>
      </c>
      <c r="BB459" s="31"/>
      <c r="BC459" s="22" t="s">
        <v>264</v>
      </c>
      <c r="BD459" s="35"/>
      <c r="BE459" s="96" t="s">
        <v>1031</v>
      </c>
      <c r="BF459" s="31"/>
      <c r="BG459" s="22" t="s">
        <v>779</v>
      </c>
      <c r="BH459" s="97">
        <f t="shared" ref="BH459:BH501" si="282">+BH453+1</f>
        <v>75</v>
      </c>
    </row>
    <row r="460" spans="1:62" ht="45.75" thickBot="1" x14ac:dyDescent="0.3">
      <c r="A460" s="406"/>
      <c r="B460" s="409"/>
      <c r="C460" s="22" t="s">
        <v>775</v>
      </c>
      <c r="D460" s="310"/>
      <c r="E460" s="22" t="s">
        <v>555</v>
      </c>
      <c r="F460" s="31"/>
      <c r="G460" s="109" t="s">
        <v>322</v>
      </c>
      <c r="H460" s="307"/>
      <c r="I460" s="209" t="s">
        <v>571</v>
      </c>
      <c r="J460" s="210"/>
      <c r="K460" s="22" t="s">
        <v>572</v>
      </c>
      <c r="L460" s="25"/>
      <c r="M460" s="109" t="s">
        <v>679</v>
      </c>
      <c r="N460" s="31"/>
      <c r="O460" s="109" t="s">
        <v>464</v>
      </c>
      <c r="P460" s="25"/>
      <c r="Q460" s="109" t="s">
        <v>677</v>
      </c>
      <c r="R460" s="25"/>
      <c r="S460" s="22" t="s">
        <v>686</v>
      </c>
      <c r="T460" s="31"/>
      <c r="U460" s="108" t="s">
        <v>566</v>
      </c>
      <c r="V460" s="28"/>
      <c r="W460" s="109" t="s">
        <v>688</v>
      </c>
      <c r="X460" s="31"/>
      <c r="Y460" s="108" t="s">
        <v>574</v>
      </c>
      <c r="Z460" s="28"/>
      <c r="AA460" s="109" t="s">
        <v>689</v>
      </c>
      <c r="AB460" s="31"/>
      <c r="AC460" s="29" t="s">
        <v>1175</v>
      </c>
      <c r="AD460" s="101"/>
      <c r="AE460" s="126"/>
      <c r="AF460" s="127"/>
      <c r="AG460" s="29" t="s">
        <v>696</v>
      </c>
      <c r="AH460" s="101"/>
      <c r="AI460" s="22" t="s">
        <v>699</v>
      </c>
      <c r="AJ460" s="31"/>
      <c r="AK460" s="22" t="s">
        <v>702</v>
      </c>
      <c r="AL460" s="31"/>
      <c r="AM460" s="22" t="s">
        <v>705</v>
      </c>
      <c r="AN460" s="31"/>
      <c r="AO460" s="129" t="s">
        <v>1491</v>
      </c>
      <c r="AP460" s="101"/>
      <c r="AQ460" s="101"/>
      <c r="AR460" s="101"/>
      <c r="AS460" s="31"/>
      <c r="AT460" s="126"/>
      <c r="AU460" s="22" t="s">
        <v>560</v>
      </c>
      <c r="AV460" s="31"/>
      <c r="AW460" s="22" t="s">
        <v>568</v>
      </c>
      <c r="AX460" s="31"/>
      <c r="AY460" s="96"/>
      <c r="AZ460" s="107"/>
      <c r="BA460" s="22" t="s">
        <v>1494</v>
      </c>
      <c r="BB460" s="31"/>
      <c r="BC460" s="128" t="s">
        <v>706</v>
      </c>
      <c r="BD460" s="98" t="str">
        <f t="shared" ref="BD460" si="283">IF(BD459=0,"ASS",+BD458/BD459)</f>
        <v>ASS</v>
      </c>
      <c r="BE460" s="96" t="s">
        <v>713</v>
      </c>
      <c r="BF460" s="31"/>
      <c r="BG460" s="22" t="s">
        <v>780</v>
      </c>
      <c r="BH460" s="97">
        <f>VLOOKUP(B458,'1. Elenco_edifici_ED'!$A:$S,15,FALSE)</f>
        <v>16</v>
      </c>
    </row>
    <row r="461" spans="1:62" ht="3.75" customHeight="1" x14ac:dyDescent="0.25">
      <c r="A461" s="193"/>
      <c r="B461" s="155"/>
      <c r="C461" s="77"/>
      <c r="D461" s="156"/>
      <c r="E461" s="77"/>
      <c r="F461" s="77"/>
      <c r="G461" s="77"/>
      <c r="H461" s="77"/>
      <c r="I461" s="77"/>
      <c r="J461" s="77"/>
      <c r="K461" s="77"/>
      <c r="L461" s="77"/>
      <c r="M461" s="77"/>
      <c r="N461" s="77"/>
      <c r="O461" s="77"/>
      <c r="P461" s="77"/>
      <c r="Q461" s="77"/>
      <c r="R461" s="77"/>
      <c r="S461" s="77"/>
      <c r="T461" s="77"/>
      <c r="U461" s="77"/>
      <c r="V461" s="77"/>
      <c r="W461" s="77"/>
      <c r="X461" s="77"/>
      <c r="Y461" s="77"/>
      <c r="Z461" s="77"/>
      <c r="AA461" s="77"/>
      <c r="AB461" s="77"/>
      <c r="AC461" s="77"/>
      <c r="AD461" s="77"/>
      <c r="AE461" s="77"/>
      <c r="AF461" s="77"/>
      <c r="AG461" s="77"/>
      <c r="AH461" s="77"/>
      <c r="AI461" s="77"/>
      <c r="AJ461" s="77"/>
      <c r="AK461" s="77"/>
      <c r="AL461" s="77"/>
      <c r="AM461" s="77"/>
      <c r="AN461" s="77"/>
      <c r="AO461" s="77"/>
      <c r="AP461" s="77"/>
      <c r="AQ461" s="77"/>
      <c r="AR461" s="77"/>
      <c r="AS461" s="77"/>
      <c r="AT461" s="77"/>
      <c r="AU461" s="77"/>
      <c r="AV461" s="77"/>
      <c r="AW461" s="77"/>
      <c r="AX461" s="77"/>
      <c r="AY461" s="77"/>
      <c r="AZ461" s="77"/>
      <c r="BA461" s="77"/>
      <c r="BB461" s="77"/>
      <c r="BC461" s="157"/>
      <c r="BD461" s="311"/>
      <c r="BE461" s="77"/>
      <c r="BF461" s="77"/>
      <c r="BG461" s="77"/>
      <c r="BH461" s="77"/>
    </row>
    <row r="462" spans="1:62" ht="3.75" customHeight="1" x14ac:dyDescent="0.25">
      <c r="A462" s="193"/>
      <c r="B462" s="155"/>
      <c r="C462" s="77"/>
      <c r="D462" s="156"/>
      <c r="E462" s="77"/>
      <c r="F462" s="77"/>
      <c r="G462" s="77"/>
      <c r="H462" s="77"/>
      <c r="I462" s="77"/>
      <c r="J462" s="77"/>
      <c r="K462" s="77"/>
      <c r="L462" s="77"/>
      <c r="M462" s="77"/>
      <c r="N462" s="77"/>
      <c r="O462" s="77"/>
      <c r="P462" s="77"/>
      <c r="Q462" s="77"/>
      <c r="R462" s="77"/>
      <c r="S462" s="77"/>
      <c r="T462" s="77"/>
      <c r="U462" s="77"/>
      <c r="V462" s="77"/>
      <c r="W462" s="77"/>
      <c r="X462" s="77"/>
      <c r="Y462" s="77"/>
      <c r="Z462" s="77"/>
      <c r="AA462" s="77"/>
      <c r="AB462" s="77"/>
      <c r="AC462" s="77"/>
      <c r="AD462" s="77"/>
      <c r="AE462" s="77"/>
      <c r="AF462" s="77"/>
      <c r="AG462" s="77"/>
      <c r="AH462" s="77"/>
      <c r="AI462" s="77"/>
      <c r="AJ462" s="77"/>
      <c r="AK462" s="77"/>
      <c r="AL462" s="77"/>
      <c r="AM462" s="77"/>
      <c r="AN462" s="77"/>
      <c r="AO462" s="77"/>
      <c r="AP462" s="77"/>
      <c r="AQ462" s="77"/>
      <c r="AR462" s="77"/>
      <c r="AS462" s="77"/>
      <c r="AT462" s="77"/>
      <c r="AU462" s="77"/>
      <c r="AV462" s="77"/>
      <c r="AW462" s="77"/>
      <c r="AX462" s="77"/>
      <c r="AY462" s="77"/>
      <c r="AZ462" s="77"/>
      <c r="BA462" s="77"/>
      <c r="BB462" s="77"/>
      <c r="BC462" s="157"/>
      <c r="BD462" s="311"/>
      <c r="BE462" s="77"/>
      <c r="BF462" s="77"/>
      <c r="BG462" s="77"/>
      <c r="BH462" s="77"/>
    </row>
    <row r="463" spans="1:62" ht="3.75" customHeight="1" collapsed="1" thickBot="1" x14ac:dyDescent="0.3">
      <c r="A463" s="194"/>
      <c r="B463" s="77"/>
      <c r="C463" s="77"/>
      <c r="D463" s="77"/>
      <c r="E463" s="77"/>
      <c r="F463" s="77"/>
      <c r="G463" s="77"/>
      <c r="H463" s="77"/>
      <c r="I463" s="77"/>
      <c r="J463" s="77"/>
      <c r="K463" s="77"/>
      <c r="L463" s="77"/>
      <c r="M463" s="77"/>
      <c r="N463" s="77"/>
      <c r="O463" s="77"/>
      <c r="P463" s="77"/>
      <c r="Q463" s="77"/>
      <c r="R463" s="77"/>
      <c r="S463" s="77"/>
      <c r="T463" s="77"/>
      <c r="U463" s="77"/>
      <c r="V463" s="77"/>
      <c r="W463" s="77"/>
      <c r="X463" s="77"/>
      <c r="Y463" s="77"/>
      <c r="Z463" s="77"/>
      <c r="AA463" s="77"/>
      <c r="AB463" s="77"/>
      <c r="AC463" s="77"/>
      <c r="AD463" s="77"/>
      <c r="AE463" s="77"/>
      <c r="AF463" s="77"/>
      <c r="AG463" s="77"/>
      <c r="AH463" s="77"/>
      <c r="AI463" s="77"/>
      <c r="AJ463" s="77"/>
      <c r="AK463" s="77"/>
      <c r="AL463" s="77"/>
      <c r="AM463" s="77"/>
      <c r="AN463" s="77"/>
      <c r="AO463" s="77"/>
      <c r="AP463" s="77"/>
      <c r="AQ463" s="77"/>
      <c r="AR463" s="77"/>
      <c r="AS463" s="77"/>
      <c r="AT463" s="77"/>
      <c r="AU463" s="77"/>
      <c r="AV463" s="77"/>
      <c r="AW463" s="77"/>
      <c r="AX463" s="77"/>
      <c r="AY463" s="77"/>
      <c r="AZ463" s="77"/>
      <c r="BA463" s="77"/>
      <c r="BB463" s="77"/>
      <c r="BC463" s="77"/>
      <c r="BD463" s="311"/>
      <c r="BE463" s="77"/>
      <c r="BF463" s="77"/>
      <c r="BG463" s="77"/>
      <c r="BH463" s="77"/>
    </row>
    <row r="464" spans="1:62" ht="60.75" thickBot="1" x14ac:dyDescent="0.3">
      <c r="A464" s="404" t="str">
        <f t="shared" ref="A464" si="284">CONCATENATE("IE_",RIGHT(B464,4),"_",D466)</f>
        <v>IE_B150_</v>
      </c>
      <c r="B464" s="407" t="str">
        <f t="shared" ref="B464" si="285">+B458</f>
        <v>PE_B150</v>
      </c>
      <c r="C464" s="22" t="s">
        <v>270</v>
      </c>
      <c r="D464" s="31"/>
      <c r="E464" s="22" t="s">
        <v>554</v>
      </c>
      <c r="F464" s="97" t="s">
        <v>467</v>
      </c>
      <c r="G464" s="109" t="s">
        <v>563</v>
      </c>
      <c r="H464" s="32"/>
      <c r="I464" s="22" t="s">
        <v>564</v>
      </c>
      <c r="J464" s="31"/>
      <c r="K464" s="22" t="s">
        <v>556</v>
      </c>
      <c r="L464" s="25"/>
      <c r="M464" s="109" t="s">
        <v>557</v>
      </c>
      <c r="N464" s="25"/>
      <c r="O464" s="22" t="s">
        <v>680</v>
      </c>
      <c r="P464" s="31"/>
      <c r="Q464" s="22" t="s">
        <v>682</v>
      </c>
      <c r="R464" s="31"/>
      <c r="S464" s="22" t="s">
        <v>684</v>
      </c>
      <c r="T464" s="31"/>
      <c r="U464" s="108" t="s">
        <v>558</v>
      </c>
      <c r="V464" s="28"/>
      <c r="W464" s="109" t="s">
        <v>687</v>
      </c>
      <c r="X464" s="31"/>
      <c r="Y464" s="108" t="s">
        <v>559</v>
      </c>
      <c r="Z464" s="28"/>
      <c r="AA464" s="109" t="s">
        <v>575</v>
      </c>
      <c r="AB464" s="25"/>
      <c r="AC464" s="106" t="s">
        <v>690</v>
      </c>
      <c r="AD464" s="28"/>
      <c r="AE464" s="22" t="s">
        <v>1176</v>
      </c>
      <c r="AF464" s="31"/>
      <c r="AG464" s="29" t="s">
        <v>694</v>
      </c>
      <c r="AH464" s="101"/>
      <c r="AI464" s="22" t="s">
        <v>697</v>
      </c>
      <c r="AJ464" s="31"/>
      <c r="AK464" s="22" t="s">
        <v>700</v>
      </c>
      <c r="AL464" s="31"/>
      <c r="AM464" s="22" t="s">
        <v>703</v>
      </c>
      <c r="AN464" s="31"/>
      <c r="AO464" s="154"/>
      <c r="AP464" s="158" t="s">
        <v>720</v>
      </c>
      <c r="AQ464" s="158" t="s">
        <v>721</v>
      </c>
      <c r="AR464" s="158" t="s">
        <v>722</v>
      </c>
      <c r="AS464" s="159" t="s">
        <v>723</v>
      </c>
      <c r="AT464" s="234"/>
      <c r="AU464" s="158" t="s">
        <v>720</v>
      </c>
      <c r="AV464" s="158" t="s">
        <v>721</v>
      </c>
      <c r="AW464" s="158" t="s">
        <v>722</v>
      </c>
      <c r="AX464" s="159" t="s">
        <v>723</v>
      </c>
      <c r="AY464" s="22" t="s">
        <v>561</v>
      </c>
      <c r="AZ464" s="31"/>
      <c r="BA464" s="22" t="s">
        <v>1492</v>
      </c>
      <c r="BB464" s="31"/>
      <c r="BC464" s="22" t="s">
        <v>562</v>
      </c>
      <c r="BD464" s="98">
        <f t="shared" ref="BD464" si="286">+AD465+AD466+AF464+AF465+AV466+AX466+AZ465+AZ464+BB464+BB465+BB466</f>
        <v>0</v>
      </c>
      <c r="BE464" s="96" t="s">
        <v>712</v>
      </c>
      <c r="BF464" s="25"/>
      <c r="BG464" s="106" t="s">
        <v>714</v>
      </c>
      <c r="BH464" s="25"/>
      <c r="BI464" s="22" t="s">
        <v>672</v>
      </c>
      <c r="BJ464" s="97">
        <f>+J465</f>
        <v>0</v>
      </c>
    </row>
    <row r="465" spans="1:62" ht="60.75" thickBot="1" x14ac:dyDescent="0.3">
      <c r="A465" s="405"/>
      <c r="B465" s="408"/>
      <c r="C465" s="22" t="s">
        <v>271</v>
      </c>
      <c r="D465" s="31"/>
      <c r="E465" s="22" t="s">
        <v>443</v>
      </c>
      <c r="F465" s="25"/>
      <c r="G465" s="109" t="s">
        <v>570</v>
      </c>
      <c r="H465" s="32"/>
      <c r="I465" s="22" t="s">
        <v>672</v>
      </c>
      <c r="J465" s="31"/>
      <c r="K465" s="22" t="s">
        <v>565</v>
      </c>
      <c r="L465" s="25"/>
      <c r="M465" s="109" t="s">
        <v>678</v>
      </c>
      <c r="N465" s="25"/>
      <c r="O465" s="22" t="s">
        <v>681</v>
      </c>
      <c r="P465" s="31"/>
      <c r="Q465" s="22" t="s">
        <v>683</v>
      </c>
      <c r="R465" s="31"/>
      <c r="S465" s="109" t="s">
        <v>576</v>
      </c>
      <c r="T465" s="25"/>
      <c r="U465" s="108" t="s">
        <v>685</v>
      </c>
      <c r="V465" s="101"/>
      <c r="W465" s="109" t="s">
        <v>573</v>
      </c>
      <c r="X465" s="25"/>
      <c r="Y465" s="108" t="s">
        <v>567</v>
      </c>
      <c r="Z465" s="28"/>
      <c r="AA465" s="109" t="s">
        <v>577</v>
      </c>
      <c r="AB465" s="25"/>
      <c r="AC465" s="29" t="s">
        <v>1174</v>
      </c>
      <c r="AD465" s="101"/>
      <c r="AE465" s="22" t="s">
        <v>1177</v>
      </c>
      <c r="AF465" s="31"/>
      <c r="AG465" s="29" t="s">
        <v>695</v>
      </c>
      <c r="AH465" s="101"/>
      <c r="AI465" s="22" t="s">
        <v>698</v>
      </c>
      <c r="AJ465" s="31"/>
      <c r="AK465" s="22" t="s">
        <v>701</v>
      </c>
      <c r="AL465" s="31"/>
      <c r="AM465" s="22" t="s">
        <v>704</v>
      </c>
      <c r="AN465" s="31"/>
      <c r="AO465" s="129" t="s">
        <v>1490</v>
      </c>
      <c r="AP465" s="101"/>
      <c r="AQ465" s="101"/>
      <c r="AR465" s="101"/>
      <c r="AS465" s="31"/>
      <c r="AT465" s="129" t="s">
        <v>725</v>
      </c>
      <c r="AU465" s="101"/>
      <c r="AV465" s="101"/>
      <c r="AW465" s="101"/>
      <c r="AX465" s="31"/>
      <c r="AY465" s="22" t="s">
        <v>569</v>
      </c>
      <c r="AZ465" s="31"/>
      <c r="BA465" s="22" t="s">
        <v>1493</v>
      </c>
      <c r="BB465" s="31"/>
      <c r="BC465" s="22" t="s">
        <v>264</v>
      </c>
      <c r="BD465" s="35"/>
      <c r="BE465" s="96" t="s">
        <v>1031</v>
      </c>
      <c r="BF465" s="31"/>
      <c r="BG465" s="22" t="s">
        <v>779</v>
      </c>
      <c r="BH465" s="97">
        <f t="shared" si="282"/>
        <v>76</v>
      </c>
    </row>
    <row r="466" spans="1:62" ht="45.75" thickBot="1" x14ac:dyDescent="0.3">
      <c r="A466" s="406"/>
      <c r="B466" s="409"/>
      <c r="C466" s="22" t="s">
        <v>775</v>
      </c>
      <c r="D466" s="310"/>
      <c r="E466" s="22" t="s">
        <v>555</v>
      </c>
      <c r="F466" s="31"/>
      <c r="G466" s="109" t="s">
        <v>322</v>
      </c>
      <c r="H466" s="307"/>
      <c r="I466" s="209" t="s">
        <v>571</v>
      </c>
      <c r="J466" s="210"/>
      <c r="K466" s="22" t="s">
        <v>572</v>
      </c>
      <c r="L466" s="25"/>
      <c r="M466" s="109" t="s">
        <v>679</v>
      </c>
      <c r="N466" s="31"/>
      <c r="O466" s="109" t="s">
        <v>464</v>
      </c>
      <c r="P466" s="25"/>
      <c r="Q466" s="109" t="s">
        <v>677</v>
      </c>
      <c r="R466" s="25"/>
      <c r="S466" s="22" t="s">
        <v>686</v>
      </c>
      <c r="T466" s="31"/>
      <c r="U466" s="108" t="s">
        <v>566</v>
      </c>
      <c r="V466" s="28"/>
      <c r="W466" s="109" t="s">
        <v>688</v>
      </c>
      <c r="X466" s="31"/>
      <c r="Y466" s="108" t="s">
        <v>574</v>
      </c>
      <c r="Z466" s="28"/>
      <c r="AA466" s="109" t="s">
        <v>689</v>
      </c>
      <c r="AB466" s="31"/>
      <c r="AC466" s="29" t="s">
        <v>1175</v>
      </c>
      <c r="AD466" s="101"/>
      <c r="AE466" s="126"/>
      <c r="AF466" s="127"/>
      <c r="AG466" s="29" t="s">
        <v>696</v>
      </c>
      <c r="AH466" s="101"/>
      <c r="AI466" s="22" t="s">
        <v>699</v>
      </c>
      <c r="AJ466" s="31"/>
      <c r="AK466" s="22" t="s">
        <v>702</v>
      </c>
      <c r="AL466" s="31"/>
      <c r="AM466" s="22" t="s">
        <v>705</v>
      </c>
      <c r="AN466" s="31"/>
      <c r="AO466" s="129" t="s">
        <v>1491</v>
      </c>
      <c r="AP466" s="101"/>
      <c r="AQ466" s="101"/>
      <c r="AR466" s="101"/>
      <c r="AS466" s="31"/>
      <c r="AT466" s="126"/>
      <c r="AU466" s="22" t="s">
        <v>560</v>
      </c>
      <c r="AV466" s="31"/>
      <c r="AW466" s="22" t="s">
        <v>568</v>
      </c>
      <c r="AX466" s="31"/>
      <c r="AY466" s="96"/>
      <c r="AZ466" s="107"/>
      <c r="BA466" s="22" t="s">
        <v>1494</v>
      </c>
      <c r="BB466" s="31"/>
      <c r="BC466" s="128" t="s">
        <v>706</v>
      </c>
      <c r="BD466" s="98" t="str">
        <f t="shared" ref="BD466" si="287">IF(BD465=0,"ASS",+BD464/BD465)</f>
        <v>ASS</v>
      </c>
      <c r="BE466" s="96" t="s">
        <v>713</v>
      </c>
      <c r="BF466" s="31"/>
      <c r="BG466" s="22" t="s">
        <v>780</v>
      </c>
      <c r="BH466" s="97">
        <f>VLOOKUP(B464,'1. Elenco_edifici_ED'!$A:$S,15,FALSE)</f>
        <v>16</v>
      </c>
    </row>
    <row r="467" spans="1:62" ht="3.75" customHeight="1" x14ac:dyDescent="0.25">
      <c r="A467" s="193"/>
      <c r="B467" s="155"/>
      <c r="C467" s="77"/>
      <c r="D467" s="156"/>
      <c r="E467" s="77"/>
      <c r="F467" s="77"/>
      <c r="G467" s="77"/>
      <c r="H467" s="77"/>
      <c r="I467" s="77"/>
      <c r="J467" s="77"/>
      <c r="K467" s="77"/>
      <c r="L467" s="77"/>
      <c r="M467" s="77"/>
      <c r="N467" s="77"/>
      <c r="O467" s="77"/>
      <c r="P467" s="77"/>
      <c r="Q467" s="77"/>
      <c r="R467" s="77"/>
      <c r="S467" s="77"/>
      <c r="T467" s="77"/>
      <c r="U467" s="77"/>
      <c r="V467" s="77"/>
      <c r="W467" s="77"/>
      <c r="X467" s="77"/>
      <c r="Y467" s="77"/>
      <c r="Z467" s="77"/>
      <c r="AA467" s="77"/>
      <c r="AB467" s="77"/>
      <c r="AC467" s="77"/>
      <c r="AD467" s="77"/>
      <c r="AE467" s="77"/>
      <c r="AF467" s="77"/>
      <c r="AG467" s="77"/>
      <c r="AH467" s="77"/>
      <c r="AI467" s="77"/>
      <c r="AJ467" s="77"/>
      <c r="AK467" s="77"/>
      <c r="AL467" s="77"/>
      <c r="AM467" s="77"/>
      <c r="AN467" s="77"/>
      <c r="AO467" s="77"/>
      <c r="AP467" s="77"/>
      <c r="AQ467" s="77"/>
      <c r="AR467" s="77"/>
      <c r="AS467" s="77"/>
      <c r="AT467" s="77"/>
      <c r="AU467" s="77"/>
      <c r="AV467" s="77"/>
      <c r="AW467" s="77"/>
      <c r="AX467" s="77"/>
      <c r="AY467" s="77"/>
      <c r="AZ467" s="77"/>
      <c r="BA467" s="77"/>
      <c r="BB467" s="77"/>
      <c r="BC467" s="157"/>
      <c r="BD467" s="311"/>
      <c r="BE467" s="77"/>
      <c r="BF467" s="77"/>
      <c r="BG467" s="77"/>
      <c r="BH467" s="77"/>
    </row>
    <row r="468" spans="1:62" ht="3.75" customHeight="1" x14ac:dyDescent="0.25">
      <c r="A468" s="193"/>
      <c r="B468" s="155"/>
      <c r="C468" s="77"/>
      <c r="D468" s="156"/>
      <c r="E468" s="77"/>
      <c r="F468" s="77"/>
      <c r="G468" s="77"/>
      <c r="H468" s="77"/>
      <c r="I468" s="77"/>
      <c r="J468" s="77"/>
      <c r="K468" s="77"/>
      <c r="L468" s="77"/>
      <c r="M468" s="77"/>
      <c r="N468" s="77"/>
      <c r="O468" s="77"/>
      <c r="P468" s="77"/>
      <c r="Q468" s="77"/>
      <c r="R468" s="77"/>
      <c r="S468" s="77"/>
      <c r="T468" s="77"/>
      <c r="U468" s="77"/>
      <c r="V468" s="77"/>
      <c r="W468" s="77"/>
      <c r="X468" s="77"/>
      <c r="Y468" s="77"/>
      <c r="Z468" s="77"/>
      <c r="AA468" s="77"/>
      <c r="AB468" s="77"/>
      <c r="AC468" s="77"/>
      <c r="AD468" s="77"/>
      <c r="AE468" s="77"/>
      <c r="AF468" s="77"/>
      <c r="AG468" s="77"/>
      <c r="AH468" s="77"/>
      <c r="AI468" s="77"/>
      <c r="AJ468" s="77"/>
      <c r="AK468" s="77"/>
      <c r="AL468" s="77"/>
      <c r="AM468" s="77"/>
      <c r="AN468" s="77"/>
      <c r="AO468" s="77"/>
      <c r="AP468" s="77"/>
      <c r="AQ468" s="77"/>
      <c r="AR468" s="77"/>
      <c r="AS468" s="77"/>
      <c r="AT468" s="77"/>
      <c r="AU468" s="77"/>
      <c r="AV468" s="77"/>
      <c r="AW468" s="77"/>
      <c r="AX468" s="77"/>
      <c r="AY468" s="77"/>
      <c r="AZ468" s="77"/>
      <c r="BA468" s="77"/>
      <c r="BB468" s="77"/>
      <c r="BC468" s="157"/>
      <c r="BD468" s="311"/>
      <c r="BE468" s="77"/>
      <c r="BF468" s="77"/>
      <c r="BG468" s="77"/>
      <c r="BH468" s="77"/>
    </row>
    <row r="469" spans="1:62" ht="3.75" customHeight="1" collapsed="1" thickBot="1" x14ac:dyDescent="0.3">
      <c r="A469" s="194"/>
      <c r="B469" s="77"/>
      <c r="C469" s="77"/>
      <c r="D469" s="77"/>
      <c r="E469" s="77"/>
      <c r="F469" s="77"/>
      <c r="G469" s="77"/>
      <c r="H469" s="77"/>
      <c r="I469" s="77"/>
      <c r="J469" s="77"/>
      <c r="K469" s="77"/>
      <c r="L469" s="77"/>
      <c r="M469" s="77"/>
      <c r="N469" s="77"/>
      <c r="O469" s="77"/>
      <c r="P469" s="77"/>
      <c r="Q469" s="77"/>
      <c r="R469" s="77"/>
      <c r="S469" s="77"/>
      <c r="T469" s="77"/>
      <c r="U469" s="77"/>
      <c r="V469" s="77"/>
      <c r="W469" s="77"/>
      <c r="X469" s="77"/>
      <c r="Y469" s="77"/>
      <c r="Z469" s="77"/>
      <c r="AA469" s="77"/>
      <c r="AB469" s="77"/>
      <c r="AC469" s="77"/>
      <c r="AD469" s="77"/>
      <c r="AE469" s="77"/>
      <c r="AF469" s="77"/>
      <c r="AG469" s="77"/>
      <c r="AH469" s="77"/>
      <c r="AI469" s="77"/>
      <c r="AJ469" s="77"/>
      <c r="AK469" s="77"/>
      <c r="AL469" s="77"/>
      <c r="AM469" s="77"/>
      <c r="AN469" s="77"/>
      <c r="AO469" s="77"/>
      <c r="AP469" s="77"/>
      <c r="AQ469" s="77"/>
      <c r="AR469" s="77"/>
      <c r="AS469" s="77"/>
      <c r="AT469" s="77"/>
      <c r="AU469" s="77"/>
      <c r="AV469" s="77"/>
      <c r="AW469" s="77"/>
      <c r="AX469" s="77"/>
      <c r="AY469" s="77"/>
      <c r="AZ469" s="77"/>
      <c r="BA469" s="77"/>
      <c r="BB469" s="77"/>
      <c r="BC469" s="77"/>
      <c r="BD469" s="311"/>
      <c r="BE469" s="77"/>
      <c r="BF469" s="77"/>
      <c r="BG469" s="77"/>
      <c r="BH469" s="77"/>
    </row>
    <row r="470" spans="1:62" ht="60.75" thickBot="1" x14ac:dyDescent="0.3">
      <c r="A470" s="404" t="str">
        <f t="shared" ref="A470" si="288">CONCATENATE("IE_",RIGHT(B470,4),"_",D472)</f>
        <v>IE_B150_</v>
      </c>
      <c r="B470" s="407" t="str">
        <f t="shared" ref="B470" si="289">+B464</f>
        <v>PE_B150</v>
      </c>
      <c r="C470" s="22" t="s">
        <v>270</v>
      </c>
      <c r="D470" s="31"/>
      <c r="E470" s="22" t="s">
        <v>554</v>
      </c>
      <c r="F470" s="97" t="s">
        <v>467</v>
      </c>
      <c r="G470" s="109" t="s">
        <v>563</v>
      </c>
      <c r="H470" s="32"/>
      <c r="I470" s="22" t="s">
        <v>564</v>
      </c>
      <c r="J470" s="31"/>
      <c r="K470" s="22" t="s">
        <v>556</v>
      </c>
      <c r="L470" s="25"/>
      <c r="M470" s="109" t="s">
        <v>557</v>
      </c>
      <c r="N470" s="25"/>
      <c r="O470" s="22" t="s">
        <v>680</v>
      </c>
      <c r="P470" s="31"/>
      <c r="Q470" s="22" t="s">
        <v>682</v>
      </c>
      <c r="R470" s="31"/>
      <c r="S470" s="22" t="s">
        <v>684</v>
      </c>
      <c r="T470" s="31"/>
      <c r="U470" s="108" t="s">
        <v>558</v>
      </c>
      <c r="V470" s="28"/>
      <c r="W470" s="109" t="s">
        <v>687</v>
      </c>
      <c r="X470" s="31"/>
      <c r="Y470" s="108" t="s">
        <v>559</v>
      </c>
      <c r="Z470" s="28"/>
      <c r="AA470" s="109" t="s">
        <v>575</v>
      </c>
      <c r="AB470" s="25"/>
      <c r="AC470" s="106" t="s">
        <v>690</v>
      </c>
      <c r="AD470" s="28"/>
      <c r="AE470" s="22" t="s">
        <v>1176</v>
      </c>
      <c r="AF470" s="31"/>
      <c r="AG470" s="29" t="s">
        <v>694</v>
      </c>
      <c r="AH470" s="101"/>
      <c r="AI470" s="22" t="s">
        <v>697</v>
      </c>
      <c r="AJ470" s="31"/>
      <c r="AK470" s="22" t="s">
        <v>700</v>
      </c>
      <c r="AL470" s="31"/>
      <c r="AM470" s="22" t="s">
        <v>703</v>
      </c>
      <c r="AN470" s="31"/>
      <c r="AO470" s="154"/>
      <c r="AP470" s="158" t="s">
        <v>720</v>
      </c>
      <c r="AQ470" s="158" t="s">
        <v>721</v>
      </c>
      <c r="AR470" s="158" t="s">
        <v>722</v>
      </c>
      <c r="AS470" s="159" t="s">
        <v>723</v>
      </c>
      <c r="AT470" s="234"/>
      <c r="AU470" s="158" t="s">
        <v>720</v>
      </c>
      <c r="AV470" s="158" t="s">
        <v>721</v>
      </c>
      <c r="AW470" s="158" t="s">
        <v>722</v>
      </c>
      <c r="AX470" s="159" t="s">
        <v>723</v>
      </c>
      <c r="AY470" s="22" t="s">
        <v>561</v>
      </c>
      <c r="AZ470" s="31"/>
      <c r="BA470" s="22" t="s">
        <v>1492</v>
      </c>
      <c r="BB470" s="31"/>
      <c r="BC470" s="22" t="s">
        <v>562</v>
      </c>
      <c r="BD470" s="98">
        <f t="shared" ref="BD470" si="290">+AD471+AD472+AF470+AF471+AV472+AX472+AZ471+AZ470+BB470+BB471+BB472</f>
        <v>0</v>
      </c>
      <c r="BE470" s="96" t="s">
        <v>712</v>
      </c>
      <c r="BF470" s="25"/>
      <c r="BG470" s="106" t="s">
        <v>714</v>
      </c>
      <c r="BH470" s="25"/>
      <c r="BI470" s="22" t="s">
        <v>672</v>
      </c>
      <c r="BJ470" s="97">
        <f>+J471</f>
        <v>0</v>
      </c>
    </row>
    <row r="471" spans="1:62" ht="60.75" thickBot="1" x14ac:dyDescent="0.3">
      <c r="A471" s="405"/>
      <c r="B471" s="408"/>
      <c r="C471" s="22" t="s">
        <v>271</v>
      </c>
      <c r="D471" s="31"/>
      <c r="E471" s="22" t="s">
        <v>443</v>
      </c>
      <c r="F471" s="25"/>
      <c r="G471" s="109" t="s">
        <v>570</v>
      </c>
      <c r="H471" s="32"/>
      <c r="I471" s="22" t="s">
        <v>672</v>
      </c>
      <c r="J471" s="31"/>
      <c r="K471" s="22" t="s">
        <v>565</v>
      </c>
      <c r="L471" s="25"/>
      <c r="M471" s="109" t="s">
        <v>678</v>
      </c>
      <c r="N471" s="25"/>
      <c r="O471" s="22" t="s">
        <v>681</v>
      </c>
      <c r="P471" s="31"/>
      <c r="Q471" s="22" t="s">
        <v>683</v>
      </c>
      <c r="R471" s="31"/>
      <c r="S471" s="109" t="s">
        <v>576</v>
      </c>
      <c r="T471" s="25"/>
      <c r="U471" s="108" t="s">
        <v>685</v>
      </c>
      <c r="V471" s="101"/>
      <c r="W471" s="109" t="s">
        <v>573</v>
      </c>
      <c r="X471" s="25"/>
      <c r="Y471" s="108" t="s">
        <v>567</v>
      </c>
      <c r="Z471" s="28"/>
      <c r="AA471" s="109" t="s">
        <v>577</v>
      </c>
      <c r="AB471" s="25"/>
      <c r="AC471" s="29" t="s">
        <v>1174</v>
      </c>
      <c r="AD471" s="101"/>
      <c r="AE471" s="22" t="s">
        <v>1177</v>
      </c>
      <c r="AF471" s="31"/>
      <c r="AG471" s="29" t="s">
        <v>695</v>
      </c>
      <c r="AH471" s="101"/>
      <c r="AI471" s="22" t="s">
        <v>698</v>
      </c>
      <c r="AJ471" s="31"/>
      <c r="AK471" s="22" t="s">
        <v>701</v>
      </c>
      <c r="AL471" s="31"/>
      <c r="AM471" s="22" t="s">
        <v>704</v>
      </c>
      <c r="AN471" s="31"/>
      <c r="AO471" s="129" t="s">
        <v>1490</v>
      </c>
      <c r="AP471" s="101"/>
      <c r="AQ471" s="101"/>
      <c r="AR471" s="101"/>
      <c r="AS471" s="31"/>
      <c r="AT471" s="129" t="s">
        <v>725</v>
      </c>
      <c r="AU471" s="101"/>
      <c r="AV471" s="101"/>
      <c r="AW471" s="101"/>
      <c r="AX471" s="31"/>
      <c r="AY471" s="22" t="s">
        <v>569</v>
      </c>
      <c r="AZ471" s="31"/>
      <c r="BA471" s="22" t="s">
        <v>1493</v>
      </c>
      <c r="BB471" s="31"/>
      <c r="BC471" s="22" t="s">
        <v>264</v>
      </c>
      <c r="BD471" s="35"/>
      <c r="BE471" s="96" t="s">
        <v>1031</v>
      </c>
      <c r="BF471" s="31"/>
      <c r="BG471" s="22" t="s">
        <v>779</v>
      </c>
      <c r="BH471" s="97">
        <f t="shared" si="282"/>
        <v>77</v>
      </c>
    </row>
    <row r="472" spans="1:62" ht="45.75" thickBot="1" x14ac:dyDescent="0.3">
      <c r="A472" s="406"/>
      <c r="B472" s="409"/>
      <c r="C472" s="22" t="s">
        <v>775</v>
      </c>
      <c r="D472" s="310"/>
      <c r="E472" s="22" t="s">
        <v>555</v>
      </c>
      <c r="F472" s="31"/>
      <c r="G472" s="109" t="s">
        <v>322</v>
      </c>
      <c r="H472" s="307"/>
      <c r="I472" s="209" t="s">
        <v>571</v>
      </c>
      <c r="J472" s="210"/>
      <c r="K472" s="22" t="s">
        <v>572</v>
      </c>
      <c r="L472" s="25"/>
      <c r="M472" s="109" t="s">
        <v>679</v>
      </c>
      <c r="N472" s="31"/>
      <c r="O472" s="109" t="s">
        <v>464</v>
      </c>
      <c r="P472" s="25"/>
      <c r="Q472" s="109" t="s">
        <v>677</v>
      </c>
      <c r="R472" s="25"/>
      <c r="S472" s="22" t="s">
        <v>686</v>
      </c>
      <c r="T472" s="31"/>
      <c r="U472" s="108" t="s">
        <v>566</v>
      </c>
      <c r="V472" s="28"/>
      <c r="W472" s="109" t="s">
        <v>688</v>
      </c>
      <c r="X472" s="31"/>
      <c r="Y472" s="108" t="s">
        <v>574</v>
      </c>
      <c r="Z472" s="28"/>
      <c r="AA472" s="109" t="s">
        <v>689</v>
      </c>
      <c r="AB472" s="31"/>
      <c r="AC472" s="29" t="s">
        <v>1175</v>
      </c>
      <c r="AD472" s="101"/>
      <c r="AE472" s="126"/>
      <c r="AF472" s="127"/>
      <c r="AG472" s="29" t="s">
        <v>696</v>
      </c>
      <c r="AH472" s="101"/>
      <c r="AI472" s="22" t="s">
        <v>699</v>
      </c>
      <c r="AJ472" s="31"/>
      <c r="AK472" s="22" t="s">
        <v>702</v>
      </c>
      <c r="AL472" s="31"/>
      <c r="AM472" s="22" t="s">
        <v>705</v>
      </c>
      <c r="AN472" s="31"/>
      <c r="AO472" s="129" t="s">
        <v>1491</v>
      </c>
      <c r="AP472" s="101"/>
      <c r="AQ472" s="101"/>
      <c r="AR472" s="101"/>
      <c r="AS472" s="31"/>
      <c r="AT472" s="126"/>
      <c r="AU472" s="22" t="s">
        <v>560</v>
      </c>
      <c r="AV472" s="31"/>
      <c r="AW472" s="22" t="s">
        <v>568</v>
      </c>
      <c r="AX472" s="31"/>
      <c r="AY472" s="96"/>
      <c r="AZ472" s="107"/>
      <c r="BA472" s="22" t="s">
        <v>1494</v>
      </c>
      <c r="BB472" s="31"/>
      <c r="BC472" s="128" t="s">
        <v>706</v>
      </c>
      <c r="BD472" s="98" t="str">
        <f t="shared" ref="BD472" si="291">IF(BD471=0,"ASS",+BD470/BD471)</f>
        <v>ASS</v>
      </c>
      <c r="BE472" s="96" t="s">
        <v>713</v>
      </c>
      <c r="BF472" s="31"/>
      <c r="BG472" s="22" t="s">
        <v>780</v>
      </c>
      <c r="BH472" s="97">
        <f>VLOOKUP(B470,'1. Elenco_edifici_ED'!$A:$S,15,FALSE)</f>
        <v>16</v>
      </c>
    </row>
    <row r="473" spans="1:62" ht="3.75" customHeight="1" x14ac:dyDescent="0.25">
      <c r="A473" s="193"/>
      <c r="B473" s="155"/>
      <c r="C473" s="77"/>
      <c r="D473" s="156"/>
      <c r="E473" s="77"/>
      <c r="F473" s="77"/>
      <c r="G473" s="77"/>
      <c r="H473" s="77"/>
      <c r="I473" s="77"/>
      <c r="J473" s="77"/>
      <c r="K473" s="77"/>
      <c r="L473" s="77"/>
      <c r="M473" s="77"/>
      <c r="N473" s="77"/>
      <c r="O473" s="77"/>
      <c r="P473" s="77"/>
      <c r="Q473" s="77"/>
      <c r="R473" s="77"/>
      <c r="S473" s="77"/>
      <c r="T473" s="77"/>
      <c r="U473" s="77"/>
      <c r="V473" s="77"/>
      <c r="W473" s="77"/>
      <c r="X473" s="77"/>
      <c r="Y473" s="77"/>
      <c r="Z473" s="77"/>
      <c r="AA473" s="77"/>
      <c r="AB473" s="77"/>
      <c r="AC473" s="77"/>
      <c r="AD473" s="77"/>
      <c r="AE473" s="77"/>
      <c r="AF473" s="77"/>
      <c r="AG473" s="77"/>
      <c r="AH473" s="77"/>
      <c r="AI473" s="77"/>
      <c r="AJ473" s="77"/>
      <c r="AK473" s="77"/>
      <c r="AL473" s="77"/>
      <c r="AM473" s="77"/>
      <c r="AN473" s="77"/>
      <c r="AO473" s="77"/>
      <c r="AP473" s="77"/>
      <c r="AQ473" s="77"/>
      <c r="AR473" s="77"/>
      <c r="AS473" s="77"/>
      <c r="AT473" s="77"/>
      <c r="AU473" s="77"/>
      <c r="AV473" s="77"/>
      <c r="AW473" s="77"/>
      <c r="AX473" s="77"/>
      <c r="AY473" s="77"/>
      <c r="AZ473" s="77"/>
      <c r="BA473" s="77"/>
      <c r="BB473" s="77"/>
      <c r="BC473" s="157"/>
      <c r="BD473" s="311"/>
      <c r="BE473" s="77"/>
      <c r="BF473" s="77"/>
      <c r="BG473" s="77"/>
      <c r="BH473" s="77"/>
    </row>
    <row r="474" spans="1:62" ht="3.75" customHeight="1" x14ac:dyDescent="0.25">
      <c r="A474" s="193"/>
      <c r="B474" s="155"/>
      <c r="C474" s="77"/>
      <c r="D474" s="156"/>
      <c r="E474" s="77"/>
      <c r="F474" s="77"/>
      <c r="G474" s="77"/>
      <c r="H474" s="77"/>
      <c r="I474" s="77"/>
      <c r="J474" s="77"/>
      <c r="K474" s="77"/>
      <c r="L474" s="77"/>
      <c r="M474" s="77"/>
      <c r="N474" s="77"/>
      <c r="O474" s="77"/>
      <c r="P474" s="77"/>
      <c r="Q474" s="77"/>
      <c r="R474" s="77"/>
      <c r="S474" s="77"/>
      <c r="T474" s="77"/>
      <c r="U474" s="77"/>
      <c r="V474" s="77"/>
      <c r="W474" s="77"/>
      <c r="X474" s="77"/>
      <c r="Y474" s="77"/>
      <c r="Z474" s="77"/>
      <c r="AA474" s="77"/>
      <c r="AB474" s="77"/>
      <c r="AC474" s="77"/>
      <c r="AD474" s="77"/>
      <c r="AE474" s="77"/>
      <c r="AF474" s="77"/>
      <c r="AG474" s="77"/>
      <c r="AH474" s="77"/>
      <c r="AI474" s="77"/>
      <c r="AJ474" s="77"/>
      <c r="AK474" s="77"/>
      <c r="AL474" s="77"/>
      <c r="AM474" s="77"/>
      <c r="AN474" s="77"/>
      <c r="AO474" s="77"/>
      <c r="AP474" s="77"/>
      <c r="AQ474" s="77"/>
      <c r="AR474" s="77"/>
      <c r="AS474" s="77"/>
      <c r="AT474" s="77"/>
      <c r="AU474" s="77"/>
      <c r="AV474" s="77"/>
      <c r="AW474" s="77"/>
      <c r="AX474" s="77"/>
      <c r="AY474" s="77"/>
      <c r="AZ474" s="77"/>
      <c r="BA474" s="77"/>
      <c r="BB474" s="77"/>
      <c r="BC474" s="157"/>
      <c r="BD474" s="311"/>
      <c r="BE474" s="77"/>
      <c r="BF474" s="77"/>
      <c r="BG474" s="77"/>
      <c r="BH474" s="77"/>
    </row>
    <row r="475" spans="1:62" ht="3.75" customHeight="1" collapsed="1" thickBot="1" x14ac:dyDescent="0.3">
      <c r="A475" s="194"/>
      <c r="B475" s="77"/>
      <c r="C475" s="77"/>
      <c r="D475" s="77"/>
      <c r="E475" s="77"/>
      <c r="F475" s="77"/>
      <c r="G475" s="77"/>
      <c r="H475" s="77"/>
      <c r="I475" s="77"/>
      <c r="J475" s="77"/>
      <c r="K475" s="77"/>
      <c r="L475" s="77"/>
      <c r="M475" s="77"/>
      <c r="N475" s="77"/>
      <c r="O475" s="77"/>
      <c r="P475" s="77"/>
      <c r="Q475" s="77"/>
      <c r="R475" s="77"/>
      <c r="S475" s="77"/>
      <c r="T475" s="77"/>
      <c r="U475" s="77"/>
      <c r="V475" s="77"/>
      <c r="W475" s="77"/>
      <c r="X475" s="77"/>
      <c r="Y475" s="77"/>
      <c r="Z475" s="77"/>
      <c r="AA475" s="77"/>
      <c r="AB475" s="77"/>
      <c r="AC475" s="77"/>
      <c r="AD475" s="77"/>
      <c r="AE475" s="77"/>
      <c r="AF475" s="77"/>
      <c r="AG475" s="77"/>
      <c r="AH475" s="77"/>
      <c r="AI475" s="77"/>
      <c r="AJ475" s="77"/>
      <c r="AK475" s="77"/>
      <c r="AL475" s="77"/>
      <c r="AM475" s="77"/>
      <c r="AN475" s="77"/>
      <c r="AO475" s="77"/>
      <c r="AP475" s="77"/>
      <c r="AQ475" s="77"/>
      <c r="AR475" s="77"/>
      <c r="AS475" s="77"/>
      <c r="AT475" s="77"/>
      <c r="AU475" s="77"/>
      <c r="AV475" s="77"/>
      <c r="AW475" s="77"/>
      <c r="AX475" s="77"/>
      <c r="AY475" s="77"/>
      <c r="AZ475" s="77"/>
      <c r="BA475" s="77"/>
      <c r="BB475" s="77"/>
      <c r="BC475" s="77"/>
      <c r="BD475" s="311"/>
      <c r="BE475" s="77"/>
      <c r="BF475" s="77"/>
      <c r="BG475" s="77"/>
      <c r="BH475" s="77"/>
    </row>
    <row r="476" spans="1:62" ht="60.75" thickBot="1" x14ac:dyDescent="0.3">
      <c r="A476" s="404" t="str">
        <f t="shared" ref="A476" si="292">CONCATENATE("IE_",RIGHT(B476,4),"_",D478)</f>
        <v>IE_B150_</v>
      </c>
      <c r="B476" s="407" t="str">
        <f t="shared" ref="B476" si="293">+B470</f>
        <v>PE_B150</v>
      </c>
      <c r="C476" s="22" t="s">
        <v>270</v>
      </c>
      <c r="D476" s="31"/>
      <c r="E476" s="22" t="s">
        <v>554</v>
      </c>
      <c r="F476" s="97" t="s">
        <v>467</v>
      </c>
      <c r="G476" s="109" t="s">
        <v>563</v>
      </c>
      <c r="H476" s="32"/>
      <c r="I476" s="22" t="s">
        <v>564</v>
      </c>
      <c r="J476" s="31"/>
      <c r="K476" s="22" t="s">
        <v>556</v>
      </c>
      <c r="L476" s="25"/>
      <c r="M476" s="109" t="s">
        <v>557</v>
      </c>
      <c r="N476" s="25"/>
      <c r="O476" s="22" t="s">
        <v>680</v>
      </c>
      <c r="P476" s="31"/>
      <c r="Q476" s="22" t="s">
        <v>682</v>
      </c>
      <c r="R476" s="31"/>
      <c r="S476" s="22" t="s">
        <v>684</v>
      </c>
      <c r="T476" s="31"/>
      <c r="U476" s="108" t="s">
        <v>558</v>
      </c>
      <c r="V476" s="28"/>
      <c r="W476" s="109" t="s">
        <v>687</v>
      </c>
      <c r="X476" s="31"/>
      <c r="Y476" s="108" t="s">
        <v>559</v>
      </c>
      <c r="Z476" s="28"/>
      <c r="AA476" s="109" t="s">
        <v>575</v>
      </c>
      <c r="AB476" s="25"/>
      <c r="AC476" s="106" t="s">
        <v>690</v>
      </c>
      <c r="AD476" s="28"/>
      <c r="AE476" s="22" t="s">
        <v>1176</v>
      </c>
      <c r="AF476" s="31"/>
      <c r="AG476" s="29" t="s">
        <v>694</v>
      </c>
      <c r="AH476" s="101"/>
      <c r="AI476" s="22" t="s">
        <v>697</v>
      </c>
      <c r="AJ476" s="31"/>
      <c r="AK476" s="22" t="s">
        <v>700</v>
      </c>
      <c r="AL476" s="31"/>
      <c r="AM476" s="22" t="s">
        <v>703</v>
      </c>
      <c r="AN476" s="31"/>
      <c r="AO476" s="154"/>
      <c r="AP476" s="158" t="s">
        <v>720</v>
      </c>
      <c r="AQ476" s="158" t="s">
        <v>721</v>
      </c>
      <c r="AR476" s="158" t="s">
        <v>722</v>
      </c>
      <c r="AS476" s="159" t="s">
        <v>723</v>
      </c>
      <c r="AT476" s="234"/>
      <c r="AU476" s="158" t="s">
        <v>720</v>
      </c>
      <c r="AV476" s="158" t="s">
        <v>721</v>
      </c>
      <c r="AW476" s="158" t="s">
        <v>722</v>
      </c>
      <c r="AX476" s="159" t="s">
        <v>723</v>
      </c>
      <c r="AY476" s="22" t="s">
        <v>561</v>
      </c>
      <c r="AZ476" s="31"/>
      <c r="BA476" s="22" t="s">
        <v>1492</v>
      </c>
      <c r="BB476" s="31"/>
      <c r="BC476" s="22" t="s">
        <v>562</v>
      </c>
      <c r="BD476" s="98">
        <f t="shared" ref="BD476" si="294">+AD477+AD478+AF476+AF477+AV478+AX478+AZ477+AZ476+BB476+BB477+BB478</f>
        <v>0</v>
      </c>
      <c r="BE476" s="96" t="s">
        <v>712</v>
      </c>
      <c r="BF476" s="25"/>
      <c r="BG476" s="106" t="s">
        <v>714</v>
      </c>
      <c r="BH476" s="25"/>
      <c r="BI476" s="22" t="s">
        <v>672</v>
      </c>
      <c r="BJ476" s="97">
        <f>+J477</f>
        <v>0</v>
      </c>
    </row>
    <row r="477" spans="1:62" ht="60.75" thickBot="1" x14ac:dyDescent="0.3">
      <c r="A477" s="405"/>
      <c r="B477" s="408"/>
      <c r="C477" s="22" t="s">
        <v>271</v>
      </c>
      <c r="D477" s="31"/>
      <c r="E477" s="22" t="s">
        <v>443</v>
      </c>
      <c r="F477" s="25"/>
      <c r="G477" s="109" t="s">
        <v>570</v>
      </c>
      <c r="H477" s="32"/>
      <c r="I477" s="22" t="s">
        <v>672</v>
      </c>
      <c r="J477" s="31"/>
      <c r="K477" s="22" t="s">
        <v>565</v>
      </c>
      <c r="L477" s="25"/>
      <c r="M477" s="109" t="s">
        <v>678</v>
      </c>
      <c r="N477" s="25"/>
      <c r="O477" s="22" t="s">
        <v>681</v>
      </c>
      <c r="P477" s="31"/>
      <c r="Q477" s="22" t="s">
        <v>683</v>
      </c>
      <c r="R477" s="31"/>
      <c r="S477" s="109" t="s">
        <v>576</v>
      </c>
      <c r="T477" s="25"/>
      <c r="U477" s="108" t="s">
        <v>685</v>
      </c>
      <c r="V477" s="101"/>
      <c r="W477" s="109" t="s">
        <v>573</v>
      </c>
      <c r="X477" s="25"/>
      <c r="Y477" s="108" t="s">
        <v>567</v>
      </c>
      <c r="Z477" s="28"/>
      <c r="AA477" s="109" t="s">
        <v>577</v>
      </c>
      <c r="AB477" s="25"/>
      <c r="AC477" s="29" t="s">
        <v>1174</v>
      </c>
      <c r="AD477" s="101"/>
      <c r="AE477" s="22" t="s">
        <v>1177</v>
      </c>
      <c r="AF477" s="31"/>
      <c r="AG477" s="29" t="s">
        <v>695</v>
      </c>
      <c r="AH477" s="101"/>
      <c r="AI477" s="22" t="s">
        <v>698</v>
      </c>
      <c r="AJ477" s="31"/>
      <c r="AK477" s="22" t="s">
        <v>701</v>
      </c>
      <c r="AL477" s="31"/>
      <c r="AM477" s="22" t="s">
        <v>704</v>
      </c>
      <c r="AN477" s="31"/>
      <c r="AO477" s="129" t="s">
        <v>1490</v>
      </c>
      <c r="AP477" s="101"/>
      <c r="AQ477" s="101"/>
      <c r="AR477" s="101"/>
      <c r="AS477" s="31"/>
      <c r="AT477" s="129" t="s">
        <v>725</v>
      </c>
      <c r="AU477" s="101"/>
      <c r="AV477" s="101"/>
      <c r="AW477" s="101"/>
      <c r="AX477" s="31"/>
      <c r="AY477" s="22" t="s">
        <v>569</v>
      </c>
      <c r="AZ477" s="31"/>
      <c r="BA477" s="22" t="s">
        <v>1493</v>
      </c>
      <c r="BB477" s="31"/>
      <c r="BC477" s="22" t="s">
        <v>264</v>
      </c>
      <c r="BD477" s="35"/>
      <c r="BE477" s="96" t="s">
        <v>1031</v>
      </c>
      <c r="BF477" s="31"/>
      <c r="BG477" s="22" t="s">
        <v>779</v>
      </c>
      <c r="BH477" s="97">
        <f t="shared" si="282"/>
        <v>78</v>
      </c>
    </row>
    <row r="478" spans="1:62" ht="45.75" thickBot="1" x14ac:dyDescent="0.3">
      <c r="A478" s="406"/>
      <c r="B478" s="409"/>
      <c r="C478" s="22" t="s">
        <v>775</v>
      </c>
      <c r="D478" s="310"/>
      <c r="E478" s="22" t="s">
        <v>555</v>
      </c>
      <c r="F478" s="31"/>
      <c r="G478" s="109" t="s">
        <v>322</v>
      </c>
      <c r="H478" s="307"/>
      <c r="I478" s="209" t="s">
        <v>571</v>
      </c>
      <c r="J478" s="210"/>
      <c r="K478" s="22" t="s">
        <v>572</v>
      </c>
      <c r="L478" s="25"/>
      <c r="M478" s="109" t="s">
        <v>679</v>
      </c>
      <c r="N478" s="31"/>
      <c r="O478" s="109" t="s">
        <v>464</v>
      </c>
      <c r="P478" s="25"/>
      <c r="Q478" s="109" t="s">
        <v>677</v>
      </c>
      <c r="R478" s="25"/>
      <c r="S478" s="22" t="s">
        <v>686</v>
      </c>
      <c r="T478" s="31"/>
      <c r="U478" s="108" t="s">
        <v>566</v>
      </c>
      <c r="V478" s="28"/>
      <c r="W478" s="109" t="s">
        <v>688</v>
      </c>
      <c r="X478" s="31"/>
      <c r="Y478" s="108" t="s">
        <v>574</v>
      </c>
      <c r="Z478" s="28"/>
      <c r="AA478" s="109" t="s">
        <v>689</v>
      </c>
      <c r="AB478" s="31"/>
      <c r="AC478" s="29" t="s">
        <v>1175</v>
      </c>
      <c r="AD478" s="101"/>
      <c r="AE478" s="126"/>
      <c r="AF478" s="127"/>
      <c r="AG478" s="29" t="s">
        <v>696</v>
      </c>
      <c r="AH478" s="101"/>
      <c r="AI478" s="22" t="s">
        <v>699</v>
      </c>
      <c r="AJ478" s="31"/>
      <c r="AK478" s="22" t="s">
        <v>702</v>
      </c>
      <c r="AL478" s="31"/>
      <c r="AM478" s="22" t="s">
        <v>705</v>
      </c>
      <c r="AN478" s="31"/>
      <c r="AO478" s="129" t="s">
        <v>1491</v>
      </c>
      <c r="AP478" s="101"/>
      <c r="AQ478" s="101"/>
      <c r="AR478" s="101"/>
      <c r="AS478" s="31"/>
      <c r="AT478" s="126"/>
      <c r="AU478" s="22" t="s">
        <v>560</v>
      </c>
      <c r="AV478" s="31"/>
      <c r="AW478" s="22" t="s">
        <v>568</v>
      </c>
      <c r="AX478" s="31"/>
      <c r="AY478" s="96"/>
      <c r="AZ478" s="107"/>
      <c r="BA478" s="22" t="s">
        <v>1494</v>
      </c>
      <c r="BB478" s="31"/>
      <c r="BC478" s="128" t="s">
        <v>706</v>
      </c>
      <c r="BD478" s="98" t="str">
        <f t="shared" ref="BD478" si="295">IF(BD477=0,"ASS",+BD476/BD477)</f>
        <v>ASS</v>
      </c>
      <c r="BE478" s="96" t="s">
        <v>713</v>
      </c>
      <c r="BF478" s="31"/>
      <c r="BG478" s="22" t="s">
        <v>780</v>
      </c>
      <c r="BH478" s="97">
        <f>VLOOKUP(B476,'1. Elenco_edifici_ED'!$A:$S,15,FALSE)</f>
        <v>16</v>
      </c>
    </row>
    <row r="479" spans="1:62" ht="3.75" customHeight="1" x14ac:dyDescent="0.25">
      <c r="A479" s="193"/>
      <c r="B479" s="155"/>
      <c r="C479" s="77"/>
      <c r="D479" s="156"/>
      <c r="E479" s="77"/>
      <c r="F479" s="77"/>
      <c r="G479" s="77"/>
      <c r="H479" s="77"/>
      <c r="I479" s="77"/>
      <c r="J479" s="77"/>
      <c r="K479" s="77"/>
      <c r="L479" s="77"/>
      <c r="M479" s="77"/>
      <c r="N479" s="77"/>
      <c r="O479" s="77"/>
      <c r="P479" s="77"/>
      <c r="Q479" s="77"/>
      <c r="R479" s="77"/>
      <c r="S479" s="77"/>
      <c r="T479" s="77"/>
      <c r="U479" s="77"/>
      <c r="V479" s="77"/>
      <c r="W479" s="77"/>
      <c r="X479" s="77"/>
      <c r="Y479" s="77"/>
      <c r="Z479" s="77"/>
      <c r="AA479" s="77"/>
      <c r="AB479" s="77"/>
      <c r="AC479" s="77"/>
      <c r="AD479" s="77"/>
      <c r="AE479" s="77"/>
      <c r="AF479" s="77"/>
      <c r="AG479" s="77"/>
      <c r="AH479" s="77"/>
      <c r="AI479" s="77"/>
      <c r="AJ479" s="77"/>
      <c r="AK479" s="77"/>
      <c r="AL479" s="77"/>
      <c r="AM479" s="77"/>
      <c r="AN479" s="77"/>
      <c r="AO479" s="77"/>
      <c r="AP479" s="77"/>
      <c r="AQ479" s="77"/>
      <c r="AR479" s="77"/>
      <c r="AS479" s="77"/>
      <c r="AT479" s="77"/>
      <c r="AU479" s="77"/>
      <c r="AV479" s="77"/>
      <c r="AW479" s="77"/>
      <c r="AX479" s="77"/>
      <c r="AY479" s="77"/>
      <c r="AZ479" s="77"/>
      <c r="BA479" s="77"/>
      <c r="BB479" s="77"/>
      <c r="BC479" s="157"/>
      <c r="BD479" s="311"/>
      <c r="BE479" s="77"/>
      <c r="BF479" s="77"/>
      <c r="BG479" s="77"/>
      <c r="BH479" s="77"/>
    </row>
    <row r="480" spans="1:62" ht="3.75" customHeight="1" x14ac:dyDescent="0.25">
      <c r="A480" s="193"/>
      <c r="B480" s="155"/>
      <c r="C480" s="77"/>
      <c r="D480" s="156"/>
      <c r="E480" s="77"/>
      <c r="F480" s="77"/>
      <c r="G480" s="77"/>
      <c r="H480" s="77"/>
      <c r="I480" s="77"/>
      <c r="J480" s="77"/>
      <c r="K480" s="77"/>
      <c r="L480" s="77"/>
      <c r="M480" s="77"/>
      <c r="N480" s="77"/>
      <c r="O480" s="77"/>
      <c r="P480" s="77"/>
      <c r="Q480" s="77"/>
      <c r="R480" s="77"/>
      <c r="S480" s="77"/>
      <c r="T480" s="77"/>
      <c r="U480" s="77"/>
      <c r="V480" s="77"/>
      <c r="W480" s="77"/>
      <c r="X480" s="77"/>
      <c r="Y480" s="77"/>
      <c r="Z480" s="77"/>
      <c r="AA480" s="77"/>
      <c r="AB480" s="77"/>
      <c r="AC480" s="77"/>
      <c r="AD480" s="77"/>
      <c r="AE480" s="77"/>
      <c r="AF480" s="77"/>
      <c r="AG480" s="77"/>
      <c r="AH480" s="77"/>
      <c r="AI480" s="77"/>
      <c r="AJ480" s="77"/>
      <c r="AK480" s="77"/>
      <c r="AL480" s="77"/>
      <c r="AM480" s="77"/>
      <c r="AN480" s="77"/>
      <c r="AO480" s="77"/>
      <c r="AP480" s="77"/>
      <c r="AQ480" s="77"/>
      <c r="AR480" s="77"/>
      <c r="AS480" s="77"/>
      <c r="AT480" s="77"/>
      <c r="AU480" s="77"/>
      <c r="AV480" s="77"/>
      <c r="AW480" s="77"/>
      <c r="AX480" s="77"/>
      <c r="AY480" s="77"/>
      <c r="AZ480" s="77"/>
      <c r="BA480" s="77"/>
      <c r="BB480" s="77"/>
      <c r="BC480" s="157"/>
      <c r="BD480" s="311"/>
      <c r="BE480" s="77"/>
      <c r="BF480" s="77"/>
      <c r="BG480" s="77"/>
      <c r="BH480" s="77"/>
    </row>
    <row r="481" spans="1:62" ht="3.75" customHeight="1" collapsed="1" thickBot="1" x14ac:dyDescent="0.3">
      <c r="A481" s="194"/>
      <c r="B481" s="77"/>
      <c r="C481" s="77"/>
      <c r="D481" s="77"/>
      <c r="E481" s="77"/>
      <c r="F481" s="77"/>
      <c r="G481" s="77"/>
      <c r="H481" s="77"/>
      <c r="I481" s="77"/>
      <c r="J481" s="77"/>
      <c r="K481" s="77"/>
      <c r="L481" s="77"/>
      <c r="M481" s="77"/>
      <c r="N481" s="77"/>
      <c r="O481" s="77"/>
      <c r="P481" s="77"/>
      <c r="Q481" s="77"/>
      <c r="R481" s="77"/>
      <c r="S481" s="77"/>
      <c r="T481" s="77"/>
      <c r="U481" s="77"/>
      <c r="V481" s="77"/>
      <c r="W481" s="77"/>
      <c r="X481" s="77"/>
      <c r="Y481" s="77"/>
      <c r="Z481" s="77"/>
      <c r="AA481" s="77"/>
      <c r="AB481" s="77"/>
      <c r="AC481" s="77"/>
      <c r="AD481" s="77"/>
      <c r="AE481" s="77"/>
      <c r="AF481" s="77"/>
      <c r="AG481" s="77"/>
      <c r="AH481" s="77"/>
      <c r="AI481" s="77"/>
      <c r="AJ481" s="77"/>
      <c r="AK481" s="77"/>
      <c r="AL481" s="77"/>
      <c r="AM481" s="77"/>
      <c r="AN481" s="77"/>
      <c r="AO481" s="77"/>
      <c r="AP481" s="77"/>
      <c r="AQ481" s="77"/>
      <c r="AR481" s="77"/>
      <c r="AS481" s="77"/>
      <c r="AT481" s="77"/>
      <c r="AU481" s="77"/>
      <c r="AV481" s="77"/>
      <c r="AW481" s="77"/>
      <c r="AX481" s="77"/>
      <c r="AY481" s="77"/>
      <c r="AZ481" s="77"/>
      <c r="BA481" s="77"/>
      <c r="BB481" s="77"/>
      <c r="BC481" s="77"/>
      <c r="BD481" s="311"/>
      <c r="BE481" s="77"/>
      <c r="BF481" s="77"/>
      <c r="BG481" s="77"/>
      <c r="BH481" s="77"/>
    </row>
    <row r="482" spans="1:62" ht="60.75" thickBot="1" x14ac:dyDescent="0.3">
      <c r="A482" s="404" t="str">
        <f t="shared" ref="A482" si="296">CONCATENATE("IE_",RIGHT(B482,4),"_",D484)</f>
        <v>IE_B150_</v>
      </c>
      <c r="B482" s="407" t="str">
        <f t="shared" ref="B482" si="297">+B476</f>
        <v>PE_B150</v>
      </c>
      <c r="C482" s="22" t="s">
        <v>270</v>
      </c>
      <c r="D482" s="31"/>
      <c r="E482" s="22" t="s">
        <v>554</v>
      </c>
      <c r="F482" s="97" t="s">
        <v>467</v>
      </c>
      <c r="G482" s="109" t="s">
        <v>563</v>
      </c>
      <c r="H482" s="32"/>
      <c r="I482" s="22" t="s">
        <v>564</v>
      </c>
      <c r="J482" s="31"/>
      <c r="K482" s="22" t="s">
        <v>556</v>
      </c>
      <c r="L482" s="25"/>
      <c r="M482" s="109" t="s">
        <v>557</v>
      </c>
      <c r="N482" s="25"/>
      <c r="O482" s="22" t="s">
        <v>680</v>
      </c>
      <c r="P482" s="31"/>
      <c r="Q482" s="22" t="s">
        <v>682</v>
      </c>
      <c r="R482" s="31"/>
      <c r="S482" s="22" t="s">
        <v>684</v>
      </c>
      <c r="T482" s="31"/>
      <c r="U482" s="108" t="s">
        <v>558</v>
      </c>
      <c r="V482" s="28"/>
      <c r="W482" s="109" t="s">
        <v>687</v>
      </c>
      <c r="X482" s="31"/>
      <c r="Y482" s="108" t="s">
        <v>559</v>
      </c>
      <c r="Z482" s="28"/>
      <c r="AA482" s="109" t="s">
        <v>575</v>
      </c>
      <c r="AB482" s="25"/>
      <c r="AC482" s="106" t="s">
        <v>690</v>
      </c>
      <c r="AD482" s="28"/>
      <c r="AE482" s="22" t="s">
        <v>1176</v>
      </c>
      <c r="AF482" s="31"/>
      <c r="AG482" s="29" t="s">
        <v>694</v>
      </c>
      <c r="AH482" s="101"/>
      <c r="AI482" s="22" t="s">
        <v>697</v>
      </c>
      <c r="AJ482" s="31"/>
      <c r="AK482" s="22" t="s">
        <v>700</v>
      </c>
      <c r="AL482" s="31"/>
      <c r="AM482" s="22" t="s">
        <v>703</v>
      </c>
      <c r="AN482" s="31"/>
      <c r="AO482" s="154"/>
      <c r="AP482" s="158" t="s">
        <v>720</v>
      </c>
      <c r="AQ482" s="158" t="s">
        <v>721</v>
      </c>
      <c r="AR482" s="158" t="s">
        <v>722</v>
      </c>
      <c r="AS482" s="159" t="s">
        <v>723</v>
      </c>
      <c r="AT482" s="234"/>
      <c r="AU482" s="158" t="s">
        <v>720</v>
      </c>
      <c r="AV482" s="158" t="s">
        <v>721</v>
      </c>
      <c r="AW482" s="158" t="s">
        <v>722</v>
      </c>
      <c r="AX482" s="159" t="s">
        <v>723</v>
      </c>
      <c r="AY482" s="22" t="s">
        <v>561</v>
      </c>
      <c r="AZ482" s="31"/>
      <c r="BA482" s="22" t="s">
        <v>1492</v>
      </c>
      <c r="BB482" s="31"/>
      <c r="BC482" s="22" t="s">
        <v>562</v>
      </c>
      <c r="BD482" s="98">
        <f t="shared" ref="BD482" si="298">+AD483+AD484+AF482+AF483+AV484+AX484+AZ483+AZ482+BB482+BB483+BB484</f>
        <v>0</v>
      </c>
      <c r="BE482" s="96" t="s">
        <v>712</v>
      </c>
      <c r="BF482" s="25"/>
      <c r="BG482" s="106" t="s">
        <v>714</v>
      </c>
      <c r="BH482" s="25"/>
      <c r="BI482" s="22" t="s">
        <v>672</v>
      </c>
      <c r="BJ482" s="97">
        <f>+J483</f>
        <v>0</v>
      </c>
    </row>
    <row r="483" spans="1:62" ht="60.75" thickBot="1" x14ac:dyDescent="0.3">
      <c r="A483" s="405"/>
      <c r="B483" s="408"/>
      <c r="C483" s="22" t="s">
        <v>271</v>
      </c>
      <c r="D483" s="31"/>
      <c r="E483" s="22" t="s">
        <v>443</v>
      </c>
      <c r="F483" s="25"/>
      <c r="G483" s="109" t="s">
        <v>570</v>
      </c>
      <c r="H483" s="32"/>
      <c r="I483" s="22" t="s">
        <v>672</v>
      </c>
      <c r="J483" s="31"/>
      <c r="K483" s="22" t="s">
        <v>565</v>
      </c>
      <c r="L483" s="25"/>
      <c r="M483" s="109" t="s">
        <v>678</v>
      </c>
      <c r="N483" s="25"/>
      <c r="O483" s="22" t="s">
        <v>681</v>
      </c>
      <c r="P483" s="31"/>
      <c r="Q483" s="22" t="s">
        <v>683</v>
      </c>
      <c r="R483" s="31"/>
      <c r="S483" s="109" t="s">
        <v>576</v>
      </c>
      <c r="T483" s="25"/>
      <c r="U483" s="108" t="s">
        <v>685</v>
      </c>
      <c r="V483" s="101"/>
      <c r="W483" s="109" t="s">
        <v>573</v>
      </c>
      <c r="X483" s="25"/>
      <c r="Y483" s="108" t="s">
        <v>567</v>
      </c>
      <c r="Z483" s="28"/>
      <c r="AA483" s="109" t="s">
        <v>577</v>
      </c>
      <c r="AB483" s="25"/>
      <c r="AC483" s="29" t="s">
        <v>1174</v>
      </c>
      <c r="AD483" s="101"/>
      <c r="AE483" s="22" t="s">
        <v>1177</v>
      </c>
      <c r="AF483" s="31"/>
      <c r="AG483" s="29" t="s">
        <v>695</v>
      </c>
      <c r="AH483" s="101"/>
      <c r="AI483" s="22" t="s">
        <v>698</v>
      </c>
      <c r="AJ483" s="31"/>
      <c r="AK483" s="22" t="s">
        <v>701</v>
      </c>
      <c r="AL483" s="31"/>
      <c r="AM483" s="22" t="s">
        <v>704</v>
      </c>
      <c r="AN483" s="31"/>
      <c r="AO483" s="129" t="s">
        <v>1490</v>
      </c>
      <c r="AP483" s="101"/>
      <c r="AQ483" s="101"/>
      <c r="AR483" s="101"/>
      <c r="AS483" s="31"/>
      <c r="AT483" s="129" t="s">
        <v>725</v>
      </c>
      <c r="AU483" s="101"/>
      <c r="AV483" s="101"/>
      <c r="AW483" s="101"/>
      <c r="AX483" s="31"/>
      <c r="AY483" s="22" t="s">
        <v>569</v>
      </c>
      <c r="AZ483" s="31"/>
      <c r="BA483" s="22" t="s">
        <v>1493</v>
      </c>
      <c r="BB483" s="31"/>
      <c r="BC483" s="22" t="s">
        <v>264</v>
      </c>
      <c r="BD483" s="35"/>
      <c r="BE483" s="96" t="s">
        <v>1031</v>
      </c>
      <c r="BF483" s="31"/>
      <c r="BG483" s="22" t="s">
        <v>779</v>
      </c>
      <c r="BH483" s="97">
        <f t="shared" si="282"/>
        <v>79</v>
      </c>
    </row>
    <row r="484" spans="1:62" ht="45.75" thickBot="1" x14ac:dyDescent="0.3">
      <c r="A484" s="406"/>
      <c r="B484" s="409"/>
      <c r="C484" s="22" t="s">
        <v>775</v>
      </c>
      <c r="D484" s="310"/>
      <c r="E484" s="22" t="s">
        <v>555</v>
      </c>
      <c r="F484" s="31"/>
      <c r="G484" s="109" t="s">
        <v>322</v>
      </c>
      <c r="H484" s="307"/>
      <c r="I484" s="209" t="s">
        <v>571</v>
      </c>
      <c r="J484" s="210"/>
      <c r="K484" s="22" t="s">
        <v>572</v>
      </c>
      <c r="L484" s="25"/>
      <c r="M484" s="109" t="s">
        <v>679</v>
      </c>
      <c r="N484" s="31"/>
      <c r="O484" s="109" t="s">
        <v>464</v>
      </c>
      <c r="P484" s="25"/>
      <c r="Q484" s="109" t="s">
        <v>677</v>
      </c>
      <c r="R484" s="25"/>
      <c r="S484" s="22" t="s">
        <v>686</v>
      </c>
      <c r="T484" s="31"/>
      <c r="U484" s="108" t="s">
        <v>566</v>
      </c>
      <c r="V484" s="28"/>
      <c r="W484" s="109" t="s">
        <v>688</v>
      </c>
      <c r="X484" s="31"/>
      <c r="Y484" s="108" t="s">
        <v>574</v>
      </c>
      <c r="Z484" s="28"/>
      <c r="AA484" s="109" t="s">
        <v>689</v>
      </c>
      <c r="AB484" s="31"/>
      <c r="AC484" s="29" t="s">
        <v>1175</v>
      </c>
      <c r="AD484" s="101"/>
      <c r="AE484" s="126"/>
      <c r="AF484" s="127"/>
      <c r="AG484" s="29" t="s">
        <v>696</v>
      </c>
      <c r="AH484" s="101"/>
      <c r="AI484" s="22" t="s">
        <v>699</v>
      </c>
      <c r="AJ484" s="31"/>
      <c r="AK484" s="22" t="s">
        <v>702</v>
      </c>
      <c r="AL484" s="31"/>
      <c r="AM484" s="22" t="s">
        <v>705</v>
      </c>
      <c r="AN484" s="31"/>
      <c r="AO484" s="129" t="s">
        <v>1491</v>
      </c>
      <c r="AP484" s="101"/>
      <c r="AQ484" s="101"/>
      <c r="AR484" s="101"/>
      <c r="AS484" s="31"/>
      <c r="AT484" s="126"/>
      <c r="AU484" s="22" t="s">
        <v>560</v>
      </c>
      <c r="AV484" s="31"/>
      <c r="AW484" s="22" t="s">
        <v>568</v>
      </c>
      <c r="AX484" s="31"/>
      <c r="AY484" s="96"/>
      <c r="AZ484" s="107"/>
      <c r="BA484" s="22" t="s">
        <v>1494</v>
      </c>
      <c r="BB484" s="31"/>
      <c r="BC484" s="128" t="s">
        <v>706</v>
      </c>
      <c r="BD484" s="98" t="str">
        <f t="shared" ref="BD484" si="299">IF(BD483=0,"ASS",+BD482/BD483)</f>
        <v>ASS</v>
      </c>
      <c r="BE484" s="96" t="s">
        <v>713</v>
      </c>
      <c r="BF484" s="31"/>
      <c r="BG484" s="22" t="s">
        <v>780</v>
      </c>
      <c r="BH484" s="97">
        <f>VLOOKUP(B482,'1. Elenco_edifici_ED'!$A:$S,15,FALSE)</f>
        <v>16</v>
      </c>
    </row>
    <row r="485" spans="1:62" ht="3.75" customHeight="1" x14ac:dyDescent="0.25">
      <c r="A485" s="193"/>
      <c r="B485" s="155"/>
      <c r="C485" s="77"/>
      <c r="D485" s="156"/>
      <c r="E485" s="77"/>
      <c r="F485" s="77"/>
      <c r="G485" s="77"/>
      <c r="H485" s="77"/>
      <c r="I485" s="77"/>
      <c r="J485" s="77"/>
      <c r="K485" s="77"/>
      <c r="L485" s="77"/>
      <c r="M485" s="77"/>
      <c r="N485" s="77"/>
      <c r="O485" s="77"/>
      <c r="P485" s="77"/>
      <c r="Q485" s="77"/>
      <c r="R485" s="77"/>
      <c r="S485" s="77"/>
      <c r="T485" s="77"/>
      <c r="U485" s="77"/>
      <c r="V485" s="77"/>
      <c r="W485" s="77"/>
      <c r="X485" s="77"/>
      <c r="Y485" s="77"/>
      <c r="Z485" s="77"/>
      <c r="AA485" s="77"/>
      <c r="AB485" s="77"/>
      <c r="AC485" s="77"/>
      <c r="AD485" s="77"/>
      <c r="AE485" s="77"/>
      <c r="AF485" s="77"/>
      <c r="AG485" s="77"/>
      <c r="AH485" s="77"/>
      <c r="AI485" s="77"/>
      <c r="AJ485" s="77"/>
      <c r="AK485" s="77"/>
      <c r="AL485" s="77"/>
      <c r="AM485" s="77"/>
      <c r="AN485" s="77"/>
      <c r="AO485" s="77"/>
      <c r="AP485" s="77"/>
      <c r="AQ485" s="77"/>
      <c r="AR485" s="77"/>
      <c r="AS485" s="77"/>
      <c r="AT485" s="77"/>
      <c r="AU485" s="77"/>
      <c r="AV485" s="77"/>
      <c r="AW485" s="77"/>
      <c r="AX485" s="77"/>
      <c r="AY485" s="77"/>
      <c r="AZ485" s="77"/>
      <c r="BA485" s="77"/>
      <c r="BB485" s="77"/>
      <c r="BC485" s="157"/>
      <c r="BD485" s="311"/>
      <c r="BE485" s="77"/>
      <c r="BF485" s="77"/>
      <c r="BG485" s="77"/>
      <c r="BH485" s="77"/>
    </row>
    <row r="486" spans="1:62" ht="3.75" customHeight="1" x14ac:dyDescent="0.25">
      <c r="A486" s="193"/>
      <c r="B486" s="155"/>
      <c r="C486" s="77"/>
      <c r="D486" s="156"/>
      <c r="E486" s="77"/>
      <c r="F486" s="77"/>
      <c r="G486" s="77"/>
      <c r="H486" s="77"/>
      <c r="I486" s="77"/>
      <c r="J486" s="77"/>
      <c r="K486" s="77"/>
      <c r="L486" s="77"/>
      <c r="M486" s="77"/>
      <c r="N486" s="77"/>
      <c r="O486" s="77"/>
      <c r="P486" s="77"/>
      <c r="Q486" s="77"/>
      <c r="R486" s="77"/>
      <c r="S486" s="77"/>
      <c r="T486" s="77"/>
      <c r="U486" s="77"/>
      <c r="V486" s="77"/>
      <c r="W486" s="77"/>
      <c r="X486" s="77"/>
      <c r="Y486" s="77"/>
      <c r="Z486" s="77"/>
      <c r="AA486" s="77"/>
      <c r="AB486" s="77"/>
      <c r="AC486" s="77"/>
      <c r="AD486" s="77"/>
      <c r="AE486" s="77"/>
      <c r="AF486" s="77"/>
      <c r="AG486" s="77"/>
      <c r="AH486" s="77"/>
      <c r="AI486" s="77"/>
      <c r="AJ486" s="77"/>
      <c r="AK486" s="77"/>
      <c r="AL486" s="77"/>
      <c r="AM486" s="77"/>
      <c r="AN486" s="77"/>
      <c r="AO486" s="77"/>
      <c r="AP486" s="77"/>
      <c r="AQ486" s="77"/>
      <c r="AR486" s="77"/>
      <c r="AS486" s="77"/>
      <c r="AT486" s="77"/>
      <c r="AU486" s="77"/>
      <c r="AV486" s="77"/>
      <c r="AW486" s="77"/>
      <c r="AX486" s="77"/>
      <c r="AY486" s="77"/>
      <c r="AZ486" s="77"/>
      <c r="BA486" s="77"/>
      <c r="BB486" s="77"/>
      <c r="BC486" s="157"/>
      <c r="BD486" s="311"/>
      <c r="BE486" s="77"/>
      <c r="BF486" s="77"/>
      <c r="BG486" s="77"/>
      <c r="BH486" s="77"/>
    </row>
    <row r="487" spans="1:62" ht="3.75" customHeight="1" collapsed="1" thickBot="1" x14ac:dyDescent="0.3">
      <c r="A487" s="194"/>
      <c r="B487" s="77"/>
      <c r="C487" s="77"/>
      <c r="D487" s="77"/>
      <c r="E487" s="77"/>
      <c r="F487" s="77"/>
      <c r="G487" s="77"/>
      <c r="H487" s="77"/>
      <c r="I487" s="77"/>
      <c r="J487" s="77"/>
      <c r="K487" s="77"/>
      <c r="L487" s="77"/>
      <c r="M487" s="77"/>
      <c r="N487" s="77"/>
      <c r="O487" s="77"/>
      <c r="P487" s="77"/>
      <c r="Q487" s="77"/>
      <c r="R487" s="77"/>
      <c r="S487" s="77"/>
      <c r="T487" s="77"/>
      <c r="U487" s="77"/>
      <c r="V487" s="77"/>
      <c r="W487" s="77"/>
      <c r="X487" s="77"/>
      <c r="Y487" s="77"/>
      <c r="Z487" s="77"/>
      <c r="AA487" s="77"/>
      <c r="AB487" s="77"/>
      <c r="AC487" s="77"/>
      <c r="AD487" s="77"/>
      <c r="AE487" s="77"/>
      <c r="AF487" s="77"/>
      <c r="AG487" s="77"/>
      <c r="AH487" s="77"/>
      <c r="AI487" s="77"/>
      <c r="AJ487" s="77"/>
      <c r="AK487" s="77"/>
      <c r="AL487" s="77"/>
      <c r="AM487" s="77"/>
      <c r="AN487" s="77"/>
      <c r="AO487" s="77"/>
      <c r="AP487" s="77"/>
      <c r="AQ487" s="77"/>
      <c r="AR487" s="77"/>
      <c r="AS487" s="77"/>
      <c r="AT487" s="77"/>
      <c r="AU487" s="77"/>
      <c r="AV487" s="77"/>
      <c r="AW487" s="77"/>
      <c r="AX487" s="77"/>
      <c r="AY487" s="77"/>
      <c r="AZ487" s="77"/>
      <c r="BA487" s="77"/>
      <c r="BB487" s="77"/>
      <c r="BC487" s="77"/>
      <c r="BD487" s="311"/>
      <c r="BE487" s="77"/>
      <c r="BF487" s="77"/>
      <c r="BG487" s="77"/>
      <c r="BH487" s="77"/>
    </row>
    <row r="488" spans="1:62" ht="60.75" thickBot="1" x14ac:dyDescent="0.3">
      <c r="A488" s="404" t="str">
        <f t="shared" ref="A488" si="300">CONCATENATE("IE_",RIGHT(B488,4),"_",D490)</f>
        <v>IE_B150_</v>
      </c>
      <c r="B488" s="407" t="str">
        <f t="shared" ref="B488" si="301">+B482</f>
        <v>PE_B150</v>
      </c>
      <c r="C488" s="22" t="s">
        <v>270</v>
      </c>
      <c r="D488" s="31"/>
      <c r="E488" s="22" t="s">
        <v>554</v>
      </c>
      <c r="F488" s="97" t="s">
        <v>467</v>
      </c>
      <c r="G488" s="109" t="s">
        <v>563</v>
      </c>
      <c r="H488" s="32"/>
      <c r="I488" s="22" t="s">
        <v>564</v>
      </c>
      <c r="J488" s="31"/>
      <c r="K488" s="22" t="s">
        <v>556</v>
      </c>
      <c r="L488" s="25"/>
      <c r="M488" s="109" t="s">
        <v>557</v>
      </c>
      <c r="N488" s="25"/>
      <c r="O488" s="22" t="s">
        <v>680</v>
      </c>
      <c r="P488" s="31"/>
      <c r="Q488" s="22" t="s">
        <v>682</v>
      </c>
      <c r="R488" s="31"/>
      <c r="S488" s="22" t="s">
        <v>684</v>
      </c>
      <c r="T488" s="31"/>
      <c r="U488" s="108" t="s">
        <v>558</v>
      </c>
      <c r="V488" s="28"/>
      <c r="W488" s="109" t="s">
        <v>687</v>
      </c>
      <c r="X488" s="31"/>
      <c r="Y488" s="108" t="s">
        <v>559</v>
      </c>
      <c r="Z488" s="28"/>
      <c r="AA488" s="109" t="s">
        <v>575</v>
      </c>
      <c r="AB488" s="25"/>
      <c r="AC488" s="106" t="s">
        <v>690</v>
      </c>
      <c r="AD488" s="28"/>
      <c r="AE488" s="22" t="s">
        <v>1176</v>
      </c>
      <c r="AF488" s="31"/>
      <c r="AG488" s="29" t="s">
        <v>694</v>
      </c>
      <c r="AH488" s="101"/>
      <c r="AI488" s="22" t="s">
        <v>697</v>
      </c>
      <c r="AJ488" s="31"/>
      <c r="AK488" s="22" t="s">
        <v>700</v>
      </c>
      <c r="AL488" s="31"/>
      <c r="AM488" s="22" t="s">
        <v>703</v>
      </c>
      <c r="AN488" s="31"/>
      <c r="AO488" s="154"/>
      <c r="AP488" s="158" t="s">
        <v>720</v>
      </c>
      <c r="AQ488" s="158" t="s">
        <v>721</v>
      </c>
      <c r="AR488" s="158" t="s">
        <v>722</v>
      </c>
      <c r="AS488" s="159" t="s">
        <v>723</v>
      </c>
      <c r="AT488" s="234"/>
      <c r="AU488" s="158" t="s">
        <v>720</v>
      </c>
      <c r="AV488" s="158" t="s">
        <v>721</v>
      </c>
      <c r="AW488" s="158" t="s">
        <v>722</v>
      </c>
      <c r="AX488" s="159" t="s">
        <v>723</v>
      </c>
      <c r="AY488" s="22" t="s">
        <v>561</v>
      </c>
      <c r="AZ488" s="31"/>
      <c r="BA488" s="22" t="s">
        <v>1492</v>
      </c>
      <c r="BB488" s="31"/>
      <c r="BC488" s="22" t="s">
        <v>562</v>
      </c>
      <c r="BD488" s="98">
        <f t="shared" ref="BD488" si="302">+AD489+AD490+AF488+AF489+AV490+AX490+AZ489+AZ488+BB488+BB489+BB490</f>
        <v>0</v>
      </c>
      <c r="BE488" s="96" t="s">
        <v>712</v>
      </c>
      <c r="BF488" s="25"/>
      <c r="BG488" s="106" t="s">
        <v>714</v>
      </c>
      <c r="BH488" s="25"/>
      <c r="BI488" s="22" t="s">
        <v>672</v>
      </c>
      <c r="BJ488" s="97">
        <f>+J489</f>
        <v>0</v>
      </c>
    </row>
    <row r="489" spans="1:62" ht="60.75" thickBot="1" x14ac:dyDescent="0.3">
      <c r="A489" s="405"/>
      <c r="B489" s="408"/>
      <c r="C489" s="22" t="s">
        <v>271</v>
      </c>
      <c r="D489" s="31"/>
      <c r="E489" s="22" t="s">
        <v>443</v>
      </c>
      <c r="F489" s="25"/>
      <c r="G489" s="109" t="s">
        <v>570</v>
      </c>
      <c r="H489" s="32"/>
      <c r="I489" s="22" t="s">
        <v>672</v>
      </c>
      <c r="J489" s="31"/>
      <c r="K489" s="22" t="s">
        <v>565</v>
      </c>
      <c r="L489" s="25"/>
      <c r="M489" s="109" t="s">
        <v>678</v>
      </c>
      <c r="N489" s="25"/>
      <c r="O489" s="22" t="s">
        <v>681</v>
      </c>
      <c r="P489" s="31"/>
      <c r="Q489" s="22" t="s">
        <v>683</v>
      </c>
      <c r="R489" s="31"/>
      <c r="S489" s="109" t="s">
        <v>576</v>
      </c>
      <c r="T489" s="25"/>
      <c r="U489" s="108" t="s">
        <v>685</v>
      </c>
      <c r="V489" s="101"/>
      <c r="W489" s="109" t="s">
        <v>573</v>
      </c>
      <c r="X489" s="25"/>
      <c r="Y489" s="108" t="s">
        <v>567</v>
      </c>
      <c r="Z489" s="28"/>
      <c r="AA489" s="109" t="s">
        <v>577</v>
      </c>
      <c r="AB489" s="25"/>
      <c r="AC489" s="29" t="s">
        <v>1174</v>
      </c>
      <c r="AD489" s="101"/>
      <c r="AE489" s="22" t="s">
        <v>1177</v>
      </c>
      <c r="AF489" s="31"/>
      <c r="AG489" s="29" t="s">
        <v>695</v>
      </c>
      <c r="AH489" s="101"/>
      <c r="AI489" s="22" t="s">
        <v>698</v>
      </c>
      <c r="AJ489" s="31"/>
      <c r="AK489" s="22" t="s">
        <v>701</v>
      </c>
      <c r="AL489" s="31"/>
      <c r="AM489" s="22" t="s">
        <v>704</v>
      </c>
      <c r="AN489" s="31"/>
      <c r="AO489" s="129" t="s">
        <v>1490</v>
      </c>
      <c r="AP489" s="101"/>
      <c r="AQ489" s="101"/>
      <c r="AR489" s="101"/>
      <c r="AS489" s="31"/>
      <c r="AT489" s="129" t="s">
        <v>725</v>
      </c>
      <c r="AU489" s="101"/>
      <c r="AV489" s="101"/>
      <c r="AW489" s="101"/>
      <c r="AX489" s="31"/>
      <c r="AY489" s="22" t="s">
        <v>569</v>
      </c>
      <c r="AZ489" s="31"/>
      <c r="BA489" s="22" t="s">
        <v>1493</v>
      </c>
      <c r="BB489" s="31"/>
      <c r="BC489" s="22" t="s">
        <v>264</v>
      </c>
      <c r="BD489" s="35"/>
      <c r="BE489" s="96" t="s">
        <v>1031</v>
      </c>
      <c r="BF489" s="31"/>
      <c r="BG489" s="22" t="s">
        <v>779</v>
      </c>
      <c r="BH489" s="97">
        <f t="shared" si="282"/>
        <v>80</v>
      </c>
    </row>
    <row r="490" spans="1:62" ht="45.75" thickBot="1" x14ac:dyDescent="0.3">
      <c r="A490" s="406"/>
      <c r="B490" s="409"/>
      <c r="C490" s="22" t="s">
        <v>775</v>
      </c>
      <c r="D490" s="310"/>
      <c r="E490" s="22" t="s">
        <v>555</v>
      </c>
      <c r="F490" s="31"/>
      <c r="G490" s="109" t="s">
        <v>322</v>
      </c>
      <c r="H490" s="307"/>
      <c r="I490" s="209" t="s">
        <v>571</v>
      </c>
      <c r="J490" s="210"/>
      <c r="K490" s="22" t="s">
        <v>572</v>
      </c>
      <c r="L490" s="25"/>
      <c r="M490" s="109" t="s">
        <v>679</v>
      </c>
      <c r="N490" s="31"/>
      <c r="O490" s="109" t="s">
        <v>464</v>
      </c>
      <c r="P490" s="25"/>
      <c r="Q490" s="109" t="s">
        <v>677</v>
      </c>
      <c r="R490" s="25"/>
      <c r="S490" s="22" t="s">
        <v>686</v>
      </c>
      <c r="T490" s="31"/>
      <c r="U490" s="108" t="s">
        <v>566</v>
      </c>
      <c r="V490" s="28"/>
      <c r="W490" s="109" t="s">
        <v>688</v>
      </c>
      <c r="X490" s="31"/>
      <c r="Y490" s="108" t="s">
        <v>574</v>
      </c>
      <c r="Z490" s="28"/>
      <c r="AA490" s="109" t="s">
        <v>689</v>
      </c>
      <c r="AB490" s="31"/>
      <c r="AC490" s="29" t="s">
        <v>1175</v>
      </c>
      <c r="AD490" s="101"/>
      <c r="AE490" s="126"/>
      <c r="AF490" s="127"/>
      <c r="AG490" s="29" t="s">
        <v>696</v>
      </c>
      <c r="AH490" s="101"/>
      <c r="AI490" s="22" t="s">
        <v>699</v>
      </c>
      <c r="AJ490" s="31"/>
      <c r="AK490" s="22" t="s">
        <v>702</v>
      </c>
      <c r="AL490" s="31"/>
      <c r="AM490" s="22" t="s">
        <v>705</v>
      </c>
      <c r="AN490" s="31"/>
      <c r="AO490" s="129" t="s">
        <v>1491</v>
      </c>
      <c r="AP490" s="101"/>
      <c r="AQ490" s="101"/>
      <c r="AR490" s="101"/>
      <c r="AS490" s="31"/>
      <c r="AT490" s="126"/>
      <c r="AU490" s="22" t="s">
        <v>560</v>
      </c>
      <c r="AV490" s="31"/>
      <c r="AW490" s="22" t="s">
        <v>568</v>
      </c>
      <c r="AX490" s="31"/>
      <c r="AY490" s="96"/>
      <c r="AZ490" s="107"/>
      <c r="BA490" s="22" t="s">
        <v>1494</v>
      </c>
      <c r="BB490" s="31"/>
      <c r="BC490" s="128" t="s">
        <v>706</v>
      </c>
      <c r="BD490" s="98" t="str">
        <f t="shared" ref="BD490" si="303">IF(BD489=0,"ASS",+BD488/BD489)</f>
        <v>ASS</v>
      </c>
      <c r="BE490" s="96" t="s">
        <v>713</v>
      </c>
      <c r="BF490" s="31"/>
      <c r="BG490" s="22" t="s">
        <v>780</v>
      </c>
      <c r="BH490" s="97">
        <f>VLOOKUP(B488,'1. Elenco_edifici_ED'!$A:$S,15,FALSE)</f>
        <v>16</v>
      </c>
    </row>
    <row r="491" spans="1:62" ht="3.75" customHeight="1" x14ac:dyDescent="0.25">
      <c r="A491" s="193"/>
      <c r="B491" s="155"/>
      <c r="C491" s="77"/>
      <c r="D491" s="156"/>
      <c r="E491" s="77"/>
      <c r="F491" s="77"/>
      <c r="G491" s="77"/>
      <c r="H491" s="77"/>
      <c r="I491" s="77"/>
      <c r="J491" s="77"/>
      <c r="K491" s="77"/>
      <c r="L491" s="77"/>
      <c r="M491" s="77"/>
      <c r="N491" s="77"/>
      <c r="O491" s="77"/>
      <c r="P491" s="77"/>
      <c r="Q491" s="77"/>
      <c r="R491" s="77"/>
      <c r="S491" s="77"/>
      <c r="T491" s="77"/>
      <c r="U491" s="77"/>
      <c r="V491" s="77"/>
      <c r="W491" s="77"/>
      <c r="X491" s="77"/>
      <c r="Y491" s="77"/>
      <c r="Z491" s="77"/>
      <c r="AA491" s="77"/>
      <c r="AB491" s="77"/>
      <c r="AC491" s="77"/>
      <c r="AD491" s="77"/>
      <c r="AE491" s="77"/>
      <c r="AF491" s="77"/>
      <c r="AG491" s="77"/>
      <c r="AH491" s="77"/>
      <c r="AI491" s="77"/>
      <c r="AJ491" s="77"/>
      <c r="AK491" s="77"/>
      <c r="AL491" s="77"/>
      <c r="AM491" s="77"/>
      <c r="AN491" s="77"/>
      <c r="AO491" s="77"/>
      <c r="AP491" s="77"/>
      <c r="AQ491" s="77"/>
      <c r="AR491" s="77"/>
      <c r="AS491" s="77"/>
      <c r="AT491" s="77"/>
      <c r="AU491" s="77"/>
      <c r="AV491" s="77"/>
      <c r="AW491" s="77"/>
      <c r="AX491" s="77"/>
      <c r="AY491" s="77"/>
      <c r="AZ491" s="77"/>
      <c r="BA491" s="77"/>
      <c r="BB491" s="77"/>
      <c r="BC491" s="157"/>
      <c r="BD491" s="311"/>
      <c r="BE491" s="77"/>
      <c r="BF491" s="77"/>
      <c r="BG491" s="77"/>
      <c r="BH491" s="77"/>
    </row>
    <row r="492" spans="1:62" ht="3.75" customHeight="1" x14ac:dyDescent="0.25">
      <c r="A492" s="193"/>
      <c r="B492" s="155"/>
      <c r="C492" s="77"/>
      <c r="D492" s="156"/>
      <c r="E492" s="77"/>
      <c r="F492" s="77"/>
      <c r="G492" s="77"/>
      <c r="H492" s="77"/>
      <c r="I492" s="77"/>
      <c r="J492" s="77"/>
      <c r="K492" s="77"/>
      <c r="L492" s="77"/>
      <c r="M492" s="77"/>
      <c r="N492" s="77"/>
      <c r="O492" s="77"/>
      <c r="P492" s="77"/>
      <c r="Q492" s="77"/>
      <c r="R492" s="77"/>
      <c r="S492" s="77"/>
      <c r="T492" s="77"/>
      <c r="U492" s="77"/>
      <c r="V492" s="77"/>
      <c r="W492" s="77"/>
      <c r="X492" s="77"/>
      <c r="Y492" s="77"/>
      <c r="Z492" s="77"/>
      <c r="AA492" s="77"/>
      <c r="AB492" s="77"/>
      <c r="AC492" s="77"/>
      <c r="AD492" s="77"/>
      <c r="AE492" s="77"/>
      <c r="AF492" s="77"/>
      <c r="AG492" s="77"/>
      <c r="AH492" s="77"/>
      <c r="AI492" s="77"/>
      <c r="AJ492" s="77"/>
      <c r="AK492" s="77"/>
      <c r="AL492" s="77"/>
      <c r="AM492" s="77"/>
      <c r="AN492" s="77"/>
      <c r="AO492" s="77"/>
      <c r="AP492" s="77"/>
      <c r="AQ492" s="77"/>
      <c r="AR492" s="77"/>
      <c r="AS492" s="77"/>
      <c r="AT492" s="77"/>
      <c r="AU492" s="77"/>
      <c r="AV492" s="77"/>
      <c r="AW492" s="77"/>
      <c r="AX492" s="77"/>
      <c r="AY492" s="77"/>
      <c r="AZ492" s="77"/>
      <c r="BA492" s="77"/>
      <c r="BB492" s="77"/>
      <c r="BC492" s="157"/>
      <c r="BD492" s="311"/>
      <c r="BE492" s="77"/>
      <c r="BF492" s="77"/>
      <c r="BG492" s="77"/>
      <c r="BH492" s="77"/>
    </row>
    <row r="493" spans="1:62" ht="3.75" customHeight="1" collapsed="1" thickBot="1" x14ac:dyDescent="0.3">
      <c r="A493" s="194"/>
      <c r="B493" s="77"/>
      <c r="C493" s="77"/>
      <c r="D493" s="77"/>
      <c r="E493" s="77"/>
      <c r="F493" s="77"/>
      <c r="G493" s="77"/>
      <c r="H493" s="77"/>
      <c r="I493" s="77"/>
      <c r="J493" s="77"/>
      <c r="K493" s="77"/>
      <c r="L493" s="77"/>
      <c r="M493" s="77"/>
      <c r="N493" s="77"/>
      <c r="O493" s="77"/>
      <c r="P493" s="77"/>
      <c r="Q493" s="77"/>
      <c r="R493" s="77"/>
      <c r="S493" s="77"/>
      <c r="T493" s="77"/>
      <c r="U493" s="77"/>
      <c r="V493" s="77"/>
      <c r="W493" s="77"/>
      <c r="X493" s="77"/>
      <c r="Y493" s="77"/>
      <c r="Z493" s="77"/>
      <c r="AA493" s="77"/>
      <c r="AB493" s="77"/>
      <c r="AC493" s="77"/>
      <c r="AD493" s="77"/>
      <c r="AE493" s="77"/>
      <c r="AF493" s="77"/>
      <c r="AG493" s="77"/>
      <c r="AH493" s="77"/>
      <c r="AI493" s="77"/>
      <c r="AJ493" s="77"/>
      <c r="AK493" s="77"/>
      <c r="AL493" s="77"/>
      <c r="AM493" s="77"/>
      <c r="AN493" s="77"/>
      <c r="AO493" s="77"/>
      <c r="AP493" s="77"/>
      <c r="AQ493" s="77"/>
      <c r="AR493" s="77"/>
      <c r="AS493" s="77"/>
      <c r="AT493" s="77"/>
      <c r="AU493" s="77"/>
      <c r="AV493" s="77"/>
      <c r="AW493" s="77"/>
      <c r="AX493" s="77"/>
      <c r="AY493" s="77"/>
      <c r="AZ493" s="77"/>
      <c r="BA493" s="77"/>
      <c r="BB493" s="77"/>
      <c r="BC493" s="77"/>
      <c r="BD493" s="311"/>
      <c r="BE493" s="77"/>
      <c r="BF493" s="77"/>
      <c r="BG493" s="77"/>
      <c r="BH493" s="77"/>
    </row>
    <row r="494" spans="1:62" ht="60.75" thickBot="1" x14ac:dyDescent="0.3">
      <c r="A494" s="404" t="str">
        <f t="shared" ref="A494" si="304">CONCATENATE("IE_",RIGHT(B494,4),"_",D496)</f>
        <v>IE_B150_</v>
      </c>
      <c r="B494" s="407" t="str">
        <f t="shared" ref="B494" si="305">+B488</f>
        <v>PE_B150</v>
      </c>
      <c r="C494" s="22" t="s">
        <v>270</v>
      </c>
      <c r="D494" s="31"/>
      <c r="E494" s="22" t="s">
        <v>554</v>
      </c>
      <c r="F494" s="97" t="s">
        <v>467</v>
      </c>
      <c r="G494" s="109" t="s">
        <v>563</v>
      </c>
      <c r="H494" s="32"/>
      <c r="I494" s="22" t="s">
        <v>564</v>
      </c>
      <c r="J494" s="31"/>
      <c r="K494" s="22" t="s">
        <v>556</v>
      </c>
      <c r="L494" s="25"/>
      <c r="M494" s="109" t="s">
        <v>557</v>
      </c>
      <c r="N494" s="25"/>
      <c r="O494" s="22" t="s">
        <v>680</v>
      </c>
      <c r="P494" s="31"/>
      <c r="Q494" s="22" t="s">
        <v>682</v>
      </c>
      <c r="R494" s="31"/>
      <c r="S494" s="22" t="s">
        <v>684</v>
      </c>
      <c r="T494" s="31"/>
      <c r="U494" s="108" t="s">
        <v>558</v>
      </c>
      <c r="V494" s="28"/>
      <c r="W494" s="109" t="s">
        <v>687</v>
      </c>
      <c r="X494" s="31"/>
      <c r="Y494" s="108" t="s">
        <v>559</v>
      </c>
      <c r="Z494" s="28"/>
      <c r="AA494" s="109" t="s">
        <v>575</v>
      </c>
      <c r="AB494" s="25"/>
      <c r="AC494" s="106" t="s">
        <v>690</v>
      </c>
      <c r="AD494" s="28"/>
      <c r="AE494" s="22" t="s">
        <v>1176</v>
      </c>
      <c r="AF494" s="31"/>
      <c r="AG494" s="29" t="s">
        <v>694</v>
      </c>
      <c r="AH494" s="101"/>
      <c r="AI494" s="22" t="s">
        <v>697</v>
      </c>
      <c r="AJ494" s="31"/>
      <c r="AK494" s="22" t="s">
        <v>700</v>
      </c>
      <c r="AL494" s="31"/>
      <c r="AM494" s="22" t="s">
        <v>703</v>
      </c>
      <c r="AN494" s="31"/>
      <c r="AO494" s="154"/>
      <c r="AP494" s="158" t="s">
        <v>720</v>
      </c>
      <c r="AQ494" s="158" t="s">
        <v>721</v>
      </c>
      <c r="AR494" s="158" t="s">
        <v>722</v>
      </c>
      <c r="AS494" s="159" t="s">
        <v>723</v>
      </c>
      <c r="AT494" s="234"/>
      <c r="AU494" s="158" t="s">
        <v>720</v>
      </c>
      <c r="AV494" s="158" t="s">
        <v>721</v>
      </c>
      <c r="AW494" s="158" t="s">
        <v>722</v>
      </c>
      <c r="AX494" s="159" t="s">
        <v>723</v>
      </c>
      <c r="AY494" s="22" t="s">
        <v>561</v>
      </c>
      <c r="AZ494" s="31"/>
      <c r="BA494" s="22" t="s">
        <v>1492</v>
      </c>
      <c r="BB494" s="31"/>
      <c r="BC494" s="22" t="s">
        <v>562</v>
      </c>
      <c r="BD494" s="98">
        <f t="shared" ref="BD494" si="306">+AD495+AD496+AF494+AF495+AV496+AX496+AZ495+AZ494+BB494+BB495+BB496</f>
        <v>0</v>
      </c>
      <c r="BE494" s="96" t="s">
        <v>712</v>
      </c>
      <c r="BF494" s="25"/>
      <c r="BG494" s="106" t="s">
        <v>714</v>
      </c>
      <c r="BH494" s="25"/>
      <c r="BI494" s="22" t="s">
        <v>672</v>
      </c>
      <c r="BJ494" s="97">
        <f>+J495</f>
        <v>0</v>
      </c>
    </row>
    <row r="495" spans="1:62" ht="60.75" thickBot="1" x14ac:dyDescent="0.3">
      <c r="A495" s="405"/>
      <c r="B495" s="408"/>
      <c r="C495" s="22" t="s">
        <v>271</v>
      </c>
      <c r="D495" s="31"/>
      <c r="E495" s="22" t="s">
        <v>443</v>
      </c>
      <c r="F495" s="25"/>
      <c r="G495" s="109" t="s">
        <v>570</v>
      </c>
      <c r="H495" s="32"/>
      <c r="I495" s="22" t="s">
        <v>672</v>
      </c>
      <c r="J495" s="31"/>
      <c r="K495" s="22" t="s">
        <v>565</v>
      </c>
      <c r="L495" s="25"/>
      <c r="M495" s="109" t="s">
        <v>678</v>
      </c>
      <c r="N495" s="25"/>
      <c r="O495" s="22" t="s">
        <v>681</v>
      </c>
      <c r="P495" s="31"/>
      <c r="Q495" s="22" t="s">
        <v>683</v>
      </c>
      <c r="R495" s="31"/>
      <c r="S495" s="109" t="s">
        <v>576</v>
      </c>
      <c r="T495" s="25"/>
      <c r="U495" s="108" t="s">
        <v>685</v>
      </c>
      <c r="V495" s="101"/>
      <c r="W495" s="109" t="s">
        <v>573</v>
      </c>
      <c r="X495" s="25"/>
      <c r="Y495" s="108" t="s">
        <v>567</v>
      </c>
      <c r="Z495" s="28"/>
      <c r="AA495" s="109" t="s">
        <v>577</v>
      </c>
      <c r="AB495" s="25"/>
      <c r="AC495" s="29" t="s">
        <v>1174</v>
      </c>
      <c r="AD495" s="101"/>
      <c r="AE495" s="22" t="s">
        <v>1177</v>
      </c>
      <c r="AF495" s="31"/>
      <c r="AG495" s="29" t="s">
        <v>695</v>
      </c>
      <c r="AH495" s="101"/>
      <c r="AI495" s="22" t="s">
        <v>698</v>
      </c>
      <c r="AJ495" s="31"/>
      <c r="AK495" s="22" t="s">
        <v>701</v>
      </c>
      <c r="AL495" s="31"/>
      <c r="AM495" s="22" t="s">
        <v>704</v>
      </c>
      <c r="AN495" s="31"/>
      <c r="AO495" s="129" t="s">
        <v>1490</v>
      </c>
      <c r="AP495" s="101"/>
      <c r="AQ495" s="101"/>
      <c r="AR495" s="101"/>
      <c r="AS495" s="31"/>
      <c r="AT495" s="129" t="s">
        <v>725</v>
      </c>
      <c r="AU495" s="101"/>
      <c r="AV495" s="101"/>
      <c r="AW495" s="101"/>
      <c r="AX495" s="31"/>
      <c r="AY495" s="22" t="s">
        <v>569</v>
      </c>
      <c r="AZ495" s="31"/>
      <c r="BA495" s="22" t="s">
        <v>1493</v>
      </c>
      <c r="BB495" s="31"/>
      <c r="BC495" s="22" t="s">
        <v>264</v>
      </c>
      <c r="BD495" s="35"/>
      <c r="BE495" s="96" t="s">
        <v>1031</v>
      </c>
      <c r="BF495" s="31"/>
      <c r="BG495" s="22" t="s">
        <v>779</v>
      </c>
      <c r="BH495" s="97">
        <f t="shared" si="282"/>
        <v>81</v>
      </c>
    </row>
    <row r="496" spans="1:62" ht="45.75" thickBot="1" x14ac:dyDescent="0.3">
      <c r="A496" s="406"/>
      <c r="B496" s="409"/>
      <c r="C496" s="22" t="s">
        <v>775</v>
      </c>
      <c r="D496" s="310"/>
      <c r="E496" s="22" t="s">
        <v>555</v>
      </c>
      <c r="F496" s="31"/>
      <c r="G496" s="109" t="s">
        <v>322</v>
      </c>
      <c r="H496" s="307"/>
      <c r="I496" s="209" t="s">
        <v>571</v>
      </c>
      <c r="J496" s="210"/>
      <c r="K496" s="22" t="s">
        <v>572</v>
      </c>
      <c r="L496" s="25"/>
      <c r="M496" s="109" t="s">
        <v>679</v>
      </c>
      <c r="N496" s="31"/>
      <c r="O496" s="109" t="s">
        <v>464</v>
      </c>
      <c r="P496" s="25"/>
      <c r="Q496" s="109" t="s">
        <v>677</v>
      </c>
      <c r="R496" s="25"/>
      <c r="S496" s="22" t="s">
        <v>686</v>
      </c>
      <c r="T496" s="31"/>
      <c r="U496" s="108" t="s">
        <v>566</v>
      </c>
      <c r="V496" s="28"/>
      <c r="W496" s="109" t="s">
        <v>688</v>
      </c>
      <c r="X496" s="31"/>
      <c r="Y496" s="108" t="s">
        <v>574</v>
      </c>
      <c r="Z496" s="28"/>
      <c r="AA496" s="109" t="s">
        <v>689</v>
      </c>
      <c r="AB496" s="31"/>
      <c r="AC496" s="29" t="s">
        <v>1175</v>
      </c>
      <c r="AD496" s="101"/>
      <c r="AE496" s="126"/>
      <c r="AF496" s="127"/>
      <c r="AG496" s="29" t="s">
        <v>696</v>
      </c>
      <c r="AH496" s="101"/>
      <c r="AI496" s="22" t="s">
        <v>699</v>
      </c>
      <c r="AJ496" s="31"/>
      <c r="AK496" s="22" t="s">
        <v>702</v>
      </c>
      <c r="AL496" s="31"/>
      <c r="AM496" s="22" t="s">
        <v>705</v>
      </c>
      <c r="AN496" s="31"/>
      <c r="AO496" s="129" t="s">
        <v>1491</v>
      </c>
      <c r="AP496" s="101"/>
      <c r="AQ496" s="101"/>
      <c r="AR496" s="101"/>
      <c r="AS496" s="31"/>
      <c r="AT496" s="126"/>
      <c r="AU496" s="22" t="s">
        <v>560</v>
      </c>
      <c r="AV496" s="31"/>
      <c r="AW496" s="22" t="s">
        <v>568</v>
      </c>
      <c r="AX496" s="31"/>
      <c r="AY496" s="96"/>
      <c r="AZ496" s="107"/>
      <c r="BA496" s="22" t="s">
        <v>1494</v>
      </c>
      <c r="BB496" s="31"/>
      <c r="BC496" s="128" t="s">
        <v>706</v>
      </c>
      <c r="BD496" s="98" t="str">
        <f t="shared" ref="BD496" si="307">IF(BD495=0,"ASS",+BD494/BD495)</f>
        <v>ASS</v>
      </c>
      <c r="BE496" s="96" t="s">
        <v>713</v>
      </c>
      <c r="BF496" s="31"/>
      <c r="BG496" s="22" t="s">
        <v>780</v>
      </c>
      <c r="BH496" s="97">
        <f>VLOOKUP(B494,'1. Elenco_edifici_ED'!$A:$S,15,FALSE)</f>
        <v>16</v>
      </c>
    </row>
    <row r="497" spans="1:62" ht="3.75" customHeight="1" x14ac:dyDescent="0.25">
      <c r="A497" s="193"/>
      <c r="B497" s="155"/>
      <c r="C497" s="77"/>
      <c r="D497" s="156"/>
      <c r="E497" s="77"/>
      <c r="F497" s="77"/>
      <c r="G497" s="77"/>
      <c r="H497" s="77"/>
      <c r="I497" s="77"/>
      <c r="J497" s="77"/>
      <c r="K497" s="77"/>
      <c r="L497" s="77"/>
      <c r="M497" s="77"/>
      <c r="N497" s="77"/>
      <c r="O497" s="77"/>
      <c r="P497" s="77"/>
      <c r="Q497" s="77"/>
      <c r="R497" s="77"/>
      <c r="S497" s="77"/>
      <c r="T497" s="77"/>
      <c r="U497" s="77"/>
      <c r="V497" s="77"/>
      <c r="W497" s="77"/>
      <c r="X497" s="77"/>
      <c r="Y497" s="77"/>
      <c r="Z497" s="77"/>
      <c r="AA497" s="77"/>
      <c r="AB497" s="77"/>
      <c r="AC497" s="77"/>
      <c r="AD497" s="77"/>
      <c r="AE497" s="77"/>
      <c r="AF497" s="77"/>
      <c r="AG497" s="77"/>
      <c r="AH497" s="77"/>
      <c r="AI497" s="77"/>
      <c r="AJ497" s="77"/>
      <c r="AK497" s="77"/>
      <c r="AL497" s="77"/>
      <c r="AM497" s="77"/>
      <c r="AN497" s="77"/>
      <c r="AO497" s="77"/>
      <c r="AP497" s="77"/>
      <c r="AQ497" s="77"/>
      <c r="AR497" s="77"/>
      <c r="AS497" s="77"/>
      <c r="AT497" s="77"/>
      <c r="AU497" s="77"/>
      <c r="AV497" s="77"/>
      <c r="AW497" s="77"/>
      <c r="AX497" s="77"/>
      <c r="AY497" s="77"/>
      <c r="AZ497" s="77"/>
      <c r="BA497" s="77"/>
      <c r="BB497" s="77"/>
      <c r="BC497" s="157"/>
      <c r="BD497" s="311"/>
      <c r="BE497" s="77"/>
      <c r="BF497" s="77"/>
      <c r="BG497" s="77"/>
      <c r="BH497" s="77"/>
    </row>
    <row r="498" spans="1:62" ht="3.75" customHeight="1" x14ac:dyDescent="0.25">
      <c r="A498" s="193"/>
      <c r="B498" s="155"/>
      <c r="C498" s="77"/>
      <c r="D498" s="156"/>
      <c r="E498" s="77"/>
      <c r="F498" s="77"/>
      <c r="G498" s="77"/>
      <c r="H498" s="77"/>
      <c r="I498" s="77"/>
      <c r="J498" s="77"/>
      <c r="K498" s="77"/>
      <c r="L498" s="77"/>
      <c r="M498" s="77"/>
      <c r="N498" s="77"/>
      <c r="O498" s="77"/>
      <c r="P498" s="77"/>
      <c r="Q498" s="77"/>
      <c r="R498" s="77"/>
      <c r="S498" s="77"/>
      <c r="T498" s="77"/>
      <c r="U498" s="77"/>
      <c r="V498" s="77"/>
      <c r="W498" s="77"/>
      <c r="X498" s="77"/>
      <c r="Y498" s="77"/>
      <c r="Z498" s="77"/>
      <c r="AA498" s="77"/>
      <c r="AB498" s="77"/>
      <c r="AC498" s="77"/>
      <c r="AD498" s="77"/>
      <c r="AE498" s="77"/>
      <c r="AF498" s="77"/>
      <c r="AG498" s="77"/>
      <c r="AH498" s="77"/>
      <c r="AI498" s="77"/>
      <c r="AJ498" s="77"/>
      <c r="AK498" s="77"/>
      <c r="AL498" s="77"/>
      <c r="AM498" s="77"/>
      <c r="AN498" s="77"/>
      <c r="AO498" s="77"/>
      <c r="AP498" s="77"/>
      <c r="AQ498" s="77"/>
      <c r="AR498" s="77"/>
      <c r="AS498" s="77"/>
      <c r="AT498" s="77"/>
      <c r="AU498" s="77"/>
      <c r="AV498" s="77"/>
      <c r="AW498" s="77"/>
      <c r="AX498" s="77"/>
      <c r="AY498" s="77"/>
      <c r="AZ498" s="77"/>
      <c r="BA498" s="77"/>
      <c r="BB498" s="77"/>
      <c r="BC498" s="157"/>
      <c r="BD498" s="311"/>
      <c r="BE498" s="77"/>
      <c r="BF498" s="77"/>
      <c r="BG498" s="77"/>
      <c r="BH498" s="77"/>
    </row>
    <row r="499" spans="1:62" ht="3.75" customHeight="1" thickBot="1" x14ac:dyDescent="0.3">
      <c r="A499" s="194"/>
      <c r="B499" s="77"/>
      <c r="C499" s="77"/>
      <c r="D499" s="77"/>
      <c r="E499" s="77"/>
      <c r="F499" s="77"/>
      <c r="G499" s="77"/>
      <c r="H499" s="77"/>
      <c r="I499" s="77"/>
      <c r="J499" s="77"/>
      <c r="K499" s="77"/>
      <c r="L499" s="77"/>
      <c r="M499" s="77"/>
      <c r="N499" s="77"/>
      <c r="O499" s="77"/>
      <c r="P499" s="77"/>
      <c r="Q499" s="77"/>
      <c r="R499" s="77"/>
      <c r="S499" s="77"/>
      <c r="T499" s="77"/>
      <c r="U499" s="77"/>
      <c r="V499" s="77"/>
      <c r="W499" s="77"/>
      <c r="X499" s="77"/>
      <c r="Y499" s="77"/>
      <c r="Z499" s="77"/>
      <c r="AA499" s="77"/>
      <c r="AB499" s="77"/>
      <c r="AC499" s="77"/>
      <c r="AD499" s="77"/>
      <c r="AE499" s="77"/>
      <c r="AF499" s="77"/>
      <c r="AG499" s="77"/>
      <c r="AH499" s="77"/>
      <c r="AI499" s="77"/>
      <c r="AJ499" s="77"/>
      <c r="AK499" s="77"/>
      <c r="AL499" s="77"/>
      <c r="AM499" s="77"/>
      <c r="AN499" s="77"/>
      <c r="AO499" s="77"/>
      <c r="AP499" s="77"/>
      <c r="AQ499" s="77"/>
      <c r="AR499" s="77"/>
      <c r="AS499" s="77"/>
      <c r="AT499" s="77"/>
      <c r="AU499" s="77"/>
      <c r="AV499" s="77"/>
      <c r="AW499" s="77"/>
      <c r="AX499" s="77"/>
      <c r="AY499" s="77"/>
      <c r="AZ499" s="77"/>
      <c r="BA499" s="77"/>
      <c r="BB499" s="77"/>
      <c r="BC499" s="77"/>
      <c r="BD499" s="311"/>
      <c r="BE499" s="77"/>
      <c r="BF499" s="77"/>
      <c r="BG499" s="77"/>
      <c r="BH499" s="77"/>
    </row>
    <row r="500" spans="1:62" ht="60.75" thickBot="1" x14ac:dyDescent="0.3">
      <c r="A500" s="404" t="str">
        <f t="shared" ref="A500" si="308">CONCATENATE("IE_",RIGHT(B500,4),"_",D502)</f>
        <v>IE_B150_</v>
      </c>
      <c r="B500" s="407" t="str">
        <f t="shared" ref="B500" si="309">+B494</f>
        <v>PE_B150</v>
      </c>
      <c r="C500" s="22" t="s">
        <v>270</v>
      </c>
      <c r="D500" s="31"/>
      <c r="E500" s="22" t="s">
        <v>554</v>
      </c>
      <c r="F500" s="97" t="s">
        <v>467</v>
      </c>
      <c r="G500" s="109" t="s">
        <v>563</v>
      </c>
      <c r="H500" s="32"/>
      <c r="I500" s="22" t="s">
        <v>564</v>
      </c>
      <c r="J500" s="31"/>
      <c r="K500" s="22" t="s">
        <v>556</v>
      </c>
      <c r="L500" s="25"/>
      <c r="M500" s="109" t="s">
        <v>557</v>
      </c>
      <c r="N500" s="25"/>
      <c r="O500" s="22" t="s">
        <v>680</v>
      </c>
      <c r="P500" s="31"/>
      <c r="Q500" s="22" t="s">
        <v>682</v>
      </c>
      <c r="R500" s="31"/>
      <c r="S500" s="22" t="s">
        <v>684</v>
      </c>
      <c r="T500" s="31"/>
      <c r="U500" s="108" t="s">
        <v>558</v>
      </c>
      <c r="V500" s="28"/>
      <c r="W500" s="109" t="s">
        <v>687</v>
      </c>
      <c r="X500" s="31"/>
      <c r="Y500" s="108" t="s">
        <v>559</v>
      </c>
      <c r="Z500" s="28"/>
      <c r="AA500" s="109" t="s">
        <v>575</v>
      </c>
      <c r="AB500" s="25"/>
      <c r="AC500" s="106" t="s">
        <v>690</v>
      </c>
      <c r="AD500" s="28"/>
      <c r="AE500" s="22" t="s">
        <v>1176</v>
      </c>
      <c r="AF500" s="31"/>
      <c r="AG500" s="29" t="s">
        <v>694</v>
      </c>
      <c r="AH500" s="101"/>
      <c r="AI500" s="22" t="s">
        <v>697</v>
      </c>
      <c r="AJ500" s="31"/>
      <c r="AK500" s="22" t="s">
        <v>700</v>
      </c>
      <c r="AL500" s="31"/>
      <c r="AM500" s="22" t="s">
        <v>703</v>
      </c>
      <c r="AN500" s="31"/>
      <c r="AO500" s="154"/>
      <c r="AP500" s="158" t="s">
        <v>720</v>
      </c>
      <c r="AQ500" s="158" t="s">
        <v>721</v>
      </c>
      <c r="AR500" s="158" t="s">
        <v>722</v>
      </c>
      <c r="AS500" s="159" t="s">
        <v>723</v>
      </c>
      <c r="AT500" s="234"/>
      <c r="AU500" s="158" t="s">
        <v>720</v>
      </c>
      <c r="AV500" s="158" t="s">
        <v>721</v>
      </c>
      <c r="AW500" s="158" t="s">
        <v>722</v>
      </c>
      <c r="AX500" s="159" t="s">
        <v>723</v>
      </c>
      <c r="AY500" s="22" t="s">
        <v>561</v>
      </c>
      <c r="AZ500" s="31"/>
      <c r="BA500" s="22" t="s">
        <v>1492</v>
      </c>
      <c r="BB500" s="31"/>
      <c r="BC500" s="22" t="s">
        <v>562</v>
      </c>
      <c r="BD500" s="98">
        <f t="shared" ref="BD500" si="310">+AD501+AD502+AF500+AF501+AV502+AX502+AZ501+AZ500+BB500+BB501+BB502</f>
        <v>0</v>
      </c>
      <c r="BE500" s="96" t="s">
        <v>712</v>
      </c>
      <c r="BF500" s="25"/>
      <c r="BG500" s="106" t="s">
        <v>714</v>
      </c>
      <c r="BH500" s="25"/>
      <c r="BI500" s="22" t="s">
        <v>672</v>
      </c>
      <c r="BJ500" s="97">
        <f>+J501</f>
        <v>0</v>
      </c>
    </row>
    <row r="501" spans="1:62" ht="60.75" thickBot="1" x14ac:dyDescent="0.3">
      <c r="A501" s="405"/>
      <c r="B501" s="408"/>
      <c r="C501" s="22" t="s">
        <v>271</v>
      </c>
      <c r="D501" s="31"/>
      <c r="E501" s="22" t="s">
        <v>443</v>
      </c>
      <c r="F501" s="25"/>
      <c r="G501" s="109" t="s">
        <v>570</v>
      </c>
      <c r="H501" s="32"/>
      <c r="I501" s="22" t="s">
        <v>672</v>
      </c>
      <c r="J501" s="31"/>
      <c r="K501" s="22" t="s">
        <v>565</v>
      </c>
      <c r="L501" s="25"/>
      <c r="M501" s="109" t="s">
        <v>678</v>
      </c>
      <c r="N501" s="25"/>
      <c r="O501" s="22" t="s">
        <v>681</v>
      </c>
      <c r="P501" s="31"/>
      <c r="Q501" s="22" t="s">
        <v>683</v>
      </c>
      <c r="R501" s="31"/>
      <c r="S501" s="109" t="s">
        <v>576</v>
      </c>
      <c r="T501" s="25"/>
      <c r="U501" s="108" t="s">
        <v>685</v>
      </c>
      <c r="V501" s="101"/>
      <c r="W501" s="109" t="s">
        <v>573</v>
      </c>
      <c r="X501" s="25"/>
      <c r="Y501" s="108" t="s">
        <v>567</v>
      </c>
      <c r="Z501" s="28"/>
      <c r="AA501" s="109" t="s">
        <v>577</v>
      </c>
      <c r="AB501" s="25"/>
      <c r="AC501" s="29" t="s">
        <v>1174</v>
      </c>
      <c r="AD501" s="101"/>
      <c r="AE501" s="22" t="s">
        <v>1177</v>
      </c>
      <c r="AF501" s="31"/>
      <c r="AG501" s="29" t="s">
        <v>695</v>
      </c>
      <c r="AH501" s="101"/>
      <c r="AI501" s="22" t="s">
        <v>698</v>
      </c>
      <c r="AJ501" s="31"/>
      <c r="AK501" s="22" t="s">
        <v>701</v>
      </c>
      <c r="AL501" s="31"/>
      <c r="AM501" s="22" t="s">
        <v>704</v>
      </c>
      <c r="AN501" s="31"/>
      <c r="AO501" s="129" t="s">
        <v>1490</v>
      </c>
      <c r="AP501" s="101"/>
      <c r="AQ501" s="101"/>
      <c r="AR501" s="101"/>
      <c r="AS501" s="31"/>
      <c r="AT501" s="129" t="s">
        <v>725</v>
      </c>
      <c r="AU501" s="101"/>
      <c r="AV501" s="101"/>
      <c r="AW501" s="101"/>
      <c r="AX501" s="31"/>
      <c r="AY501" s="22" t="s">
        <v>569</v>
      </c>
      <c r="AZ501" s="31"/>
      <c r="BA501" s="22" t="s">
        <v>1493</v>
      </c>
      <c r="BB501" s="31"/>
      <c r="BC501" s="22" t="s">
        <v>264</v>
      </c>
      <c r="BD501" s="35"/>
      <c r="BE501" s="96" t="s">
        <v>1031</v>
      </c>
      <c r="BF501" s="31"/>
      <c r="BG501" s="22" t="s">
        <v>779</v>
      </c>
      <c r="BH501" s="97">
        <f t="shared" si="282"/>
        <v>82</v>
      </c>
    </row>
    <row r="502" spans="1:62" ht="45.75" thickBot="1" x14ac:dyDescent="0.3">
      <c r="A502" s="406"/>
      <c r="B502" s="409"/>
      <c r="C502" s="22" t="s">
        <v>775</v>
      </c>
      <c r="D502" s="310"/>
      <c r="E502" s="22" t="s">
        <v>555</v>
      </c>
      <c r="F502" s="31"/>
      <c r="G502" s="109" t="s">
        <v>322</v>
      </c>
      <c r="H502" s="307"/>
      <c r="I502" s="209" t="s">
        <v>571</v>
      </c>
      <c r="J502" s="210"/>
      <c r="K502" s="22" t="s">
        <v>572</v>
      </c>
      <c r="L502" s="25"/>
      <c r="M502" s="109" t="s">
        <v>679</v>
      </c>
      <c r="N502" s="31"/>
      <c r="O502" s="109" t="s">
        <v>464</v>
      </c>
      <c r="P502" s="25"/>
      <c r="Q502" s="109" t="s">
        <v>677</v>
      </c>
      <c r="R502" s="25"/>
      <c r="S502" s="22" t="s">
        <v>686</v>
      </c>
      <c r="T502" s="31"/>
      <c r="U502" s="108" t="s">
        <v>566</v>
      </c>
      <c r="V502" s="28"/>
      <c r="W502" s="109" t="s">
        <v>688</v>
      </c>
      <c r="X502" s="31"/>
      <c r="Y502" s="108" t="s">
        <v>574</v>
      </c>
      <c r="Z502" s="28"/>
      <c r="AA502" s="109" t="s">
        <v>689</v>
      </c>
      <c r="AB502" s="31"/>
      <c r="AC502" s="29" t="s">
        <v>1175</v>
      </c>
      <c r="AD502" s="101"/>
      <c r="AE502" s="126"/>
      <c r="AF502" s="127"/>
      <c r="AG502" s="29" t="s">
        <v>696</v>
      </c>
      <c r="AH502" s="101"/>
      <c r="AI502" s="22" t="s">
        <v>699</v>
      </c>
      <c r="AJ502" s="31"/>
      <c r="AK502" s="22" t="s">
        <v>702</v>
      </c>
      <c r="AL502" s="31"/>
      <c r="AM502" s="22" t="s">
        <v>705</v>
      </c>
      <c r="AN502" s="31"/>
      <c r="AO502" s="129" t="s">
        <v>1491</v>
      </c>
      <c r="AP502" s="101"/>
      <c r="AQ502" s="101"/>
      <c r="AR502" s="101"/>
      <c r="AS502" s="31"/>
      <c r="AT502" s="126"/>
      <c r="AU502" s="22" t="s">
        <v>560</v>
      </c>
      <c r="AV502" s="31"/>
      <c r="AW502" s="22" t="s">
        <v>568</v>
      </c>
      <c r="AX502" s="31"/>
      <c r="AY502" s="96"/>
      <c r="AZ502" s="107"/>
      <c r="BA502" s="22" t="s">
        <v>1494</v>
      </c>
      <c r="BB502" s="31"/>
      <c r="BC502" s="128" t="s">
        <v>706</v>
      </c>
      <c r="BD502" s="98" t="str">
        <f t="shared" ref="BD502" si="311">IF(BD501=0,"ASS",+BD500/BD501)</f>
        <v>ASS</v>
      </c>
      <c r="BE502" s="96" t="s">
        <v>713</v>
      </c>
      <c r="BF502" s="31"/>
      <c r="BG502" s="22" t="s">
        <v>780</v>
      </c>
      <c r="BH502" s="97">
        <f>VLOOKUP(B500,'1. Elenco_edifici_ED'!$A:$S,15,FALSE)</f>
        <v>16</v>
      </c>
    </row>
  </sheetData>
  <mergeCells count="173">
    <mergeCell ref="A500:A502"/>
    <mergeCell ref="B500:B502"/>
    <mergeCell ref="A482:A484"/>
    <mergeCell ref="B482:B484"/>
    <mergeCell ref="A488:A490"/>
    <mergeCell ref="B488:B490"/>
    <mergeCell ref="A494:A496"/>
    <mergeCell ref="B494:B496"/>
    <mergeCell ref="A464:A466"/>
    <mergeCell ref="B464:B466"/>
    <mergeCell ref="A470:A472"/>
    <mergeCell ref="B470:B472"/>
    <mergeCell ref="A476:A478"/>
    <mergeCell ref="B476:B478"/>
    <mergeCell ref="A446:A448"/>
    <mergeCell ref="B446:B448"/>
    <mergeCell ref="A452:A454"/>
    <mergeCell ref="B452:B454"/>
    <mergeCell ref="A458:A460"/>
    <mergeCell ref="B458:B460"/>
    <mergeCell ref="A428:A430"/>
    <mergeCell ref="B428:B430"/>
    <mergeCell ref="A434:A436"/>
    <mergeCell ref="B434:B436"/>
    <mergeCell ref="A440:A442"/>
    <mergeCell ref="B440:B442"/>
    <mergeCell ref="A410:A412"/>
    <mergeCell ref="B410:B412"/>
    <mergeCell ref="A416:A418"/>
    <mergeCell ref="B416:B418"/>
    <mergeCell ref="A422:A424"/>
    <mergeCell ref="B422:B424"/>
    <mergeCell ref="A392:A394"/>
    <mergeCell ref="B392:B394"/>
    <mergeCell ref="A398:A400"/>
    <mergeCell ref="B398:B400"/>
    <mergeCell ref="A404:A406"/>
    <mergeCell ref="B404:B406"/>
    <mergeCell ref="A374:A376"/>
    <mergeCell ref="B374:B376"/>
    <mergeCell ref="A380:A382"/>
    <mergeCell ref="B380:B382"/>
    <mergeCell ref="A386:A388"/>
    <mergeCell ref="B386:B388"/>
    <mergeCell ref="A356:A358"/>
    <mergeCell ref="B356:B358"/>
    <mergeCell ref="A362:A364"/>
    <mergeCell ref="B362:B364"/>
    <mergeCell ref="A368:A370"/>
    <mergeCell ref="B368:B370"/>
    <mergeCell ref="A338:A340"/>
    <mergeCell ref="B338:B340"/>
    <mergeCell ref="A344:A346"/>
    <mergeCell ref="B344:B346"/>
    <mergeCell ref="A350:A352"/>
    <mergeCell ref="B350:B352"/>
    <mergeCell ref="A320:A322"/>
    <mergeCell ref="B320:B322"/>
    <mergeCell ref="A326:A328"/>
    <mergeCell ref="B326:B328"/>
    <mergeCell ref="A332:A334"/>
    <mergeCell ref="B332:B334"/>
    <mergeCell ref="A302:A304"/>
    <mergeCell ref="B302:B304"/>
    <mergeCell ref="A308:A310"/>
    <mergeCell ref="B308:B310"/>
    <mergeCell ref="A314:A316"/>
    <mergeCell ref="B314:B316"/>
    <mergeCell ref="A284:A286"/>
    <mergeCell ref="B284:B286"/>
    <mergeCell ref="A290:A292"/>
    <mergeCell ref="B290:B292"/>
    <mergeCell ref="A296:A298"/>
    <mergeCell ref="B296:B298"/>
    <mergeCell ref="A266:A268"/>
    <mergeCell ref="B266:B268"/>
    <mergeCell ref="A272:A274"/>
    <mergeCell ref="B272:B274"/>
    <mergeCell ref="A278:A280"/>
    <mergeCell ref="B278:B280"/>
    <mergeCell ref="A248:A250"/>
    <mergeCell ref="B248:B250"/>
    <mergeCell ref="A254:A256"/>
    <mergeCell ref="B254:B256"/>
    <mergeCell ref="A260:A262"/>
    <mergeCell ref="B260:B262"/>
    <mergeCell ref="A230:A232"/>
    <mergeCell ref="B230:B232"/>
    <mergeCell ref="A236:A238"/>
    <mergeCell ref="B236:B238"/>
    <mergeCell ref="A242:A244"/>
    <mergeCell ref="B242:B244"/>
    <mergeCell ref="A212:A214"/>
    <mergeCell ref="B212:B214"/>
    <mergeCell ref="A218:A220"/>
    <mergeCell ref="B218:B220"/>
    <mergeCell ref="A224:A226"/>
    <mergeCell ref="B224:B226"/>
    <mergeCell ref="A194:A196"/>
    <mergeCell ref="B194:B196"/>
    <mergeCell ref="A200:A202"/>
    <mergeCell ref="B200:B202"/>
    <mergeCell ref="A206:A208"/>
    <mergeCell ref="B206:B208"/>
    <mergeCell ref="A176:A178"/>
    <mergeCell ref="B176:B178"/>
    <mergeCell ref="A182:A184"/>
    <mergeCell ref="B182:B184"/>
    <mergeCell ref="A188:A190"/>
    <mergeCell ref="B188:B190"/>
    <mergeCell ref="A164:A166"/>
    <mergeCell ref="B164:B166"/>
    <mergeCell ref="A170:A172"/>
    <mergeCell ref="B170:B172"/>
    <mergeCell ref="A140:A142"/>
    <mergeCell ref="B140:B142"/>
    <mergeCell ref="A146:A148"/>
    <mergeCell ref="B146:B148"/>
    <mergeCell ref="A152:A154"/>
    <mergeCell ref="B152:B154"/>
    <mergeCell ref="A134:A136"/>
    <mergeCell ref="B134:B136"/>
    <mergeCell ref="A104:A106"/>
    <mergeCell ref="B104:B106"/>
    <mergeCell ref="A110:A112"/>
    <mergeCell ref="B110:B112"/>
    <mergeCell ref="A116:A118"/>
    <mergeCell ref="B116:B118"/>
    <mergeCell ref="A158:A160"/>
    <mergeCell ref="B158:B160"/>
    <mergeCell ref="A50:A52"/>
    <mergeCell ref="B50:B52"/>
    <mergeCell ref="A56:A58"/>
    <mergeCell ref="B56:B58"/>
    <mergeCell ref="A62:A64"/>
    <mergeCell ref="B62:B64"/>
    <mergeCell ref="A122:A124"/>
    <mergeCell ref="B122:B124"/>
    <mergeCell ref="A128:A130"/>
    <mergeCell ref="B128:B130"/>
    <mergeCell ref="A86:A88"/>
    <mergeCell ref="B86:B88"/>
    <mergeCell ref="A92:A94"/>
    <mergeCell ref="B92:B94"/>
    <mergeCell ref="A98:A100"/>
    <mergeCell ref="B98:B100"/>
    <mergeCell ref="A68:A70"/>
    <mergeCell ref="B68:B70"/>
    <mergeCell ref="A74:A76"/>
    <mergeCell ref="B74:B76"/>
    <mergeCell ref="A80:A82"/>
    <mergeCell ref="B80:B82"/>
    <mergeCell ref="BD1:BH1"/>
    <mergeCell ref="K1:BC1"/>
    <mergeCell ref="A2:A4"/>
    <mergeCell ref="B2:B4"/>
    <mergeCell ref="I1:J1"/>
    <mergeCell ref="E1:H1"/>
    <mergeCell ref="C1:D1"/>
    <mergeCell ref="A8:A10"/>
    <mergeCell ref="B8:B10"/>
    <mergeCell ref="A14:A16"/>
    <mergeCell ref="B14:B16"/>
    <mergeCell ref="A20:A22"/>
    <mergeCell ref="B20:B22"/>
    <mergeCell ref="A44:A46"/>
    <mergeCell ref="B44:B46"/>
    <mergeCell ref="A26:A28"/>
    <mergeCell ref="B26:B28"/>
    <mergeCell ref="A32:A34"/>
    <mergeCell ref="B32:B34"/>
    <mergeCell ref="A38:A40"/>
    <mergeCell ref="B38:B40"/>
  </mergeCells>
  <dataValidations count="20">
    <dataValidation type="list" allowBlank="1" showInputMessage="1" showErrorMessage="1" sqref="V4:V7 V94 V28:V30 V496 V502 V52 V16:V18 V100 V34:V36 V10:V13 V76 V70 V46:V48 V40:V42 V58 V64 V82 V106 V112 V118 V124 V130 V136 V142 V148 V154 V160 V166 V172 V178 V184 V190 V196 V202 V208 V214 V220 V226 V232 V238 V244 V250 V256 V262 V268 V274 V280 V286 V292 V298 V304 V310 V316 V322 V328 V334 V340 V346 V352 V358 V364 V370 V376 V382 V388 V394 V400 V406 V412 V418 V424 V430 V436 V442 V448 V454 V460 V466 V472 V478 V484 V490 V22:V24 V88" xr:uid="{00000000-0002-0000-0200-000000000000}">
      <formula1>pav_ter</formula1>
    </dataValidation>
    <dataValidation type="list" allowBlank="1" showInputMessage="1" showErrorMessage="1" sqref="R4:R7 R94 R28:R30 R496 R502 R52 R16:R18 R100 R34:R36 R10:R13 R76 R70 R46:R48 R40:R42 R58 R64 R82 R106 R112 R118 R124 R130 R136 R142 R148 R154 R160 R166 R172 R178 R184 R190 R196 R202 R208 R214 R220 R226 R232 R238 R244 R250 R256 R262 R268 R274 R280 R286 R292 R298 R304 R310 R316 R322 R328 R334 R340 R346 R352 R358 R364 R370 R376 R382 R388 R394 R400 R406 R412 R418 R424 R430 R436 R442 R448 R454 R460 R466 R472 R478 R484 R490 R22:R24 R88" xr:uid="{00000000-0002-0000-0200-000001000000}">
      <formula1>par_sca</formula1>
    </dataValidation>
    <dataValidation type="list" allowBlank="1" showInputMessage="1" showErrorMessage="1" sqref="P4:P7 P94 P28:P30 P496 P502 P52 P16:P18 P100 P34:P36 P10:P13 P76 P70 P46:P48 P40:P42 P58 P64 P82 P106 P112 P118 P124 P130 P136 P142 P148 P154 P160 P166 P172 P178 P184 P190 P196 P202 P208 P214 P220 P226 P232 P238 P244 P250 P256 P262 P268 P274 P280 P286 P292 P298 P304 P310 P316 P322 P328 P334 P340 P346 P352 P358 P364 P370 P376 P382 P388 P394 P400 P406 P412 P418 P424 P430 P436 P442 P448 P454 P460 P466 P472 P478 P484 P490 P22:P24 P88" xr:uid="{00000000-0002-0000-0200-000002000000}">
      <formula1>cop</formula1>
    </dataValidation>
    <dataValidation type="list" allowBlank="1" showInputMessage="1" showErrorMessage="1" sqref="F3 F495 F459 F465 F471 F477 F483 F489 F33 F9 F75 F69 F45 F39 F57 F63 F81 F105 F111 F117 F123 F129 F135 F141 F147 F153 F159 F165 F171 F177 F183 F189 F195 F201 F207 F213 F219 F225 F231 F237 F243 F249 F255 F261 F267 F273 F279 F285 F291 F297 F303 F309 F315 F321 F327 F333 F339 F345 F351 F357 F363 F369 F375 F381 F387 F393 F399 F405 F411 F417 F423 F429 F435 F441 F447 F453 F501 F51 F99 F15 F93 F27 F21 F87" xr:uid="{00000000-0002-0000-0200-000003000000}">
      <formula1>prop</formula1>
    </dataValidation>
    <dataValidation type="list" allowBlank="1" showInputMessage="1" showErrorMessage="1" sqref="L2 L494 L26 L500 L50 L98 L14 L92 L32 L8 L74 L68 L44 L38 L56 L62 L80 L104 L110 L116 L122 L128 L134 L140 L146 L152 L158 L164 L170 L176 L182 L188 L194 L200 L206 L212 L218 L224 L230 L236 L242 L248 L254 L260 L266 L272 L278 L284 L290 L296 L302 L308 L314 L320 L326 L332 L338 L344 L350 L356 L362 L368 L374 L380 L386 L392 L398 L404 L410 L416 L422 L428 L434 L440 L446 L452 L458 L464 L470 L476 L482 L488 L20 L86" xr:uid="{00000000-0002-0000-0200-000004000000}">
      <formula1>amb_adia</formula1>
    </dataValidation>
    <dataValidation type="list" allowBlank="1" showInputMessage="1" showErrorMessage="1" sqref="L3 L495 L27 L501 L51 L99 L15 L93 L33 L9 L75 L69 L45 L39 L57 L63 L81 L105 L111 L117 L123 L129 L135 L141 L147 L153 L159 L165 L171 L177 L183 L189 L195 L201 L207 L213 L219 L225 L231 L237 L243 L249 L255 L261 L267 L273 L279 L285 L291 L297 L303 L309 L315 L321 L327 L333 L339 L345 L351 L357 L363 L369 L375 L381 L387 L393 L399 L405 L411 L417 L423 L429 L435 L441 L447 L453 L459 L465 L471 L477 L483 L489 L21 L87" xr:uid="{00000000-0002-0000-0200-000005000000}">
      <formula1>sof_adia</formula1>
    </dataValidation>
    <dataValidation type="list" allowBlank="1" showInputMessage="1" showErrorMessage="1" sqref="L4:L7 L94 L28:L30 L496 L502 L52 L16:L18 L100 L34:L36 L10:L13 L76 L70 L46:L48 L40:L42 L58 L64 L82 L106 L112 L118 L124 L130 L136 L142 L148 L154 L160 L166 L172 L178 L184 L190 L196 L202 L208 L214 L220 L226 L232 L238 L244 L250 L256 L262 L268 L274 L280 L286 L292 L298 L304 L310 L316 L322 L328 L334 L340 L346 L352 L358 L364 L370 L376 L382 L388 L394 L400 L406 L412 L418 L424 L430 L436 L442 L448 L454 L460 L466 L472 L478 L484 L490 L22:L24 L88" xr:uid="{00000000-0002-0000-0200-000006000000}">
      <formula1>par_adia</formula1>
    </dataValidation>
    <dataValidation type="list" allowBlank="1" showInputMessage="1" showErrorMessage="1" sqref="N2 N494 N26 N500 N50 N98 N14 N92 N32 N8 N74 N68 N44 N38 N56 N62 N80 N104 N110 N116 N122 N128 N134 N140 N146 N152 N158 N164 N170 N176 N182 N188 N194 N200 N206 N212 N218 N224 N230 N236 N242 N248 N254 N260 N266 N272 N278 N284 N290 N296 N302 N308 N314 N320 N326 N332 N338 N344 N350 N356 N362 N368 N374 N380 N386 N392 N398 N404 N410 N416 N422 N428 N434 N440 N446 N452 N458 N464 N470 N476 N482 N488 N20 N86" xr:uid="{00000000-0002-0000-0200-000007000000}">
      <formula1>par_per</formula1>
    </dataValidation>
    <dataValidation type="list" allowBlank="1" showInputMessage="1" showErrorMessage="1" sqref="N3 N495 N27 N501 N51 N99 N15 N93 N33 N9 N75 N69 N45 N39 N57 N63 N81 N105 N111 N117 N123 N129 N135 N141 N147 N153 N159 N165 N171 N177 N183 N189 N195 N201 N207 N213 N219 N225 N231 N237 N243 N249 N255 N261 N267 N273 N279 N285 N291 N297 N303 N309 N315 N321 N327 N333 N339 N345 N351 N357 N363 N369 N375 N381 N387 N393 N399 N405 N411 N417 N423 N429 N435 N441 N447 N453 N459 N465 N471 N477 N483 N489 N21 N87" xr:uid="{00000000-0002-0000-0200-000008000000}">
      <formula1>spe</formula1>
    </dataValidation>
    <dataValidation type="list" allowBlank="1" showInputMessage="1" showErrorMessage="1" sqref="T3 T495 T27 T501 T51 T99 T15 T93 T33 T9 T75 T69 T45 T39 T57 T63 T81 T105 T111 T117 T123 T129 T135 T141 T147 T153 T159 T165 T171 T177 T183 T189 T195 T201 T207 T213 T219 T225 T231 T237 T243 T249 T255 T261 T267 T273 T279 T285 T291 T297 T303 T309 T315 T321 T327 T333 T339 T345 T351 T357 T363 T369 T375 T381 T387 T393 T399 T405 T411 T417 T423 T429 T435 T441 T447 T453 T459 T465 T471 T477 T483 T489 T21 T87" xr:uid="{00000000-0002-0000-0200-000009000000}">
      <formula1>sol_can</formula1>
    </dataValidation>
    <dataValidation type="list" allowBlank="1" showInputMessage="1" showErrorMessage="1" sqref="V2 V494 V26 V500 V50 V98 V14 V92 V32 V8 V74 V68 V44 V38 V56 V62 V80 V104 V110 V116 V122 V128 V134 V140 V146 V152 V158 V164 V170 V176 V182 V188 V194 V200 V206 V212 V218 V224 V230 V236 V242 V248 V254 V260 V266 V272 V278 V284 V290 V296 V302 V308 V314 V320 V326 V332 V338 V344 V350 V356 V362 V368 V374 V380 V386 V392 V398 V404 V410 V416 V422 V428 V434 V440 V446 V452 V458 V464 V470 V476 V482 V488 V20 V86" xr:uid="{00000000-0002-0000-0200-00000A000000}">
      <formula1>sol_sot</formula1>
    </dataValidation>
    <dataValidation type="list" allowBlank="1" showInputMessage="1" showErrorMessage="1" sqref="X15 X495 X27 X501 X51 X99 X3 X93 X33 X9 X75 X69 X45 X39 X57 X63 X81 X105 X111 X117 X123 X129 X135 X141 X147 X153 X159 X165 X171 X177 X183 X189 X195 X201 X207 X213 X219 X225 X231 X237 X243 X249 X255 X261 X267 X273 X279 X285 X291 X297 X303 X309 X315 X321 X327 X333 X339 X345 X351 X357 X363 X369 X375 X381 X387 X393 X399 X405 X411 X417 X423 X429 X435 X441 X447 X453 X459 X465 X471 X477 X483 X489 X21 X87" xr:uid="{00000000-0002-0000-0200-00000B000000}">
      <formula1>pav_est</formula1>
    </dataValidation>
    <dataValidation type="list" allowBlank="1" showInputMessage="1" showErrorMessage="1" sqref="Z2 Z494 Z26 Z500 Z50 Z98 Z14 Z92 Z32 Z8 Z74 Z68 Z44 Z38 Z56 Z62 Z80 Z104 Z110 Z116 Z122 Z128 Z134 Z140 Z146 Z152 Z158 Z164 Z170 Z176 Z182 Z188 Z194 Z200 Z206 Z212 Z218 Z224 Z230 Z236 Z242 Z248 Z254 Z260 Z266 Z272 Z278 Z284 Z290 Z296 Z302 Z308 Z314 Z320 Z326 Z332 Z338 Z344 Z350 Z356 Z362 Z368 Z374 Z380 Z386 Z392 Z398 Z404 Z410 Z416 Z422 Z428 Z434 Z440 Z446 Z452 Z458 Z464 Z470 Z476 Z482 Z488 Z20 Z86" xr:uid="{00000000-0002-0000-0200-00000C000000}">
      <formula1>vet</formula1>
    </dataValidation>
    <dataValidation type="list" allowBlank="1" showInputMessage="1" showErrorMessage="1" sqref="Z3 Z495 Z27 Z501 Z51 Z99 Z15 Z93 Z33 Z9 Z75 Z69 Z45 Z39 Z57 Z63 Z81 Z105 Z111 Z117 Z123 Z129 Z135 Z141 Z147 Z153 Z159 Z165 Z171 Z177 Z183 Z189 Z195 Z201 Z207 Z213 Z219 Z225 Z231 Z237 Z243 Z249 Z255 Z261 Z267 Z273 Z279 Z285 Z291 Z297 Z303 Z309 Z315 Z321 Z327 Z333 Z339 Z345 Z351 Z357 Z363 Z369 Z375 Z381 Z387 Z393 Z399 Z405 Z411 Z417 Z423 Z429 Z435 Z441 Z447 Z453 Z459 Z465 Z471 Z477 Z483 Z489 Z21 Z87" xr:uid="{00000000-0002-0000-0200-00000D000000}">
      <formula1>tel</formula1>
    </dataValidation>
    <dataValidation type="list" allowBlank="1" showInputMessage="1" showErrorMessage="1" sqref="Z4:Z7 Z94 Z28:Z30 Z496 Z502 Z52 Z16:Z18 Z100 Z34:Z36 Z10:Z13 Z76 Z70 Z46:Z48 Z40:Z42 Z58 Z64 Z82 Z106 Z112 Z118 Z124 Z130 Z136 Z142 Z148 Z154 Z160 Z166 Z172 Z178 Z184 Z190 Z196 Z202 Z208 Z214 Z220 Z226 Z232 Z238 Z244 Z250 Z256 Z262 Z268 Z274 Z280 Z286 Z292 Z298 Z304 Z310 Z316 Z322 Z328 Z334 Z340 Z346 Z352 Z358 Z364 Z370 Z376 Z382 Z388 Z394 Z400 Z406 Z412 Z418 Z424 Z430 Z436 Z442 Z448 Z454 Z460 Z466 Z472 Z478 Z484 Z490 Z22:Z24 Z88" xr:uid="{00000000-0002-0000-0200-00000E000000}">
      <formula1>tip_osc</formula1>
    </dataValidation>
    <dataValidation type="list" allowBlank="1" showInputMessage="1" showErrorMessage="1" sqref="AB2:AB3 BF2 BH2 BF464 BF470 BF476 AB26:AB27 BH26 BF482 BH494 BH500 AB98:AB99 AB50:AB51 BH50 BF488 BH98 BF98 BF494 BH488 AB14:AB15 BH20 AB92:AB93 BH92 AB20:AB21 AB32:AB33 AB8:AB9 BH74 AB68:AB69 BH44 BH38 AB56:AB57 AB62:AB63 AB80:AB81 AB104:AB105 AB110:AB111 AB116:AB117 AB122:AB123 AB128:AB129 AB134:AB135 AB140:AB141 AB146:AB147 AB152:AB153 AB158:AB159 AB164:AB165 AB170:AB171 AB176:AB177 AB182:AB183 AB188:AB189 AB194:AB195 AB200:AB201 AB206:AB207 AB212:AB213 AB218:AB219 AB224:AB225 AB230:AB231 AB236:AB237 AB242:AB243 AB248:AB249 AB254:AB255 AB260:AB261 AB266:AB267 AB272:AB273 AB278:AB279 AB284:AB285 AB290:AB291 AB296:AB297 AB302:AB303 AB308:AB309 AB314:AB315 AB320:AB321 AB326:AB327 AB332:AB333 AB338:AB339 AB344:AB345 AB350:AB351 AB356:AB357 AB362:AB363 AB368:AB369 AB374:AB375 AB380:AB381 AB386:AB387 AB392:AB393 AB398:AB399 AB404:AB405 AB410:AB411 AB416:AB417 AB422:AB423 AB428:AB429 AB434:AB435 AB440:AB441 AB446:AB447 AB452:AB453 AB458:AB459 AB464:AB465 AB470:AB471 AB476:AB477 AB482:AB483 AB488:AB489 AB494:AB495 BH32 BH8 AB74:AB75 BF68 AB44:AB45 AB38:AB39 BH56 BH62 BH80 BF104 BF110 BF116 BF122 BF128 BF134 BF140 BF146 BF152 BF158 BF164 BF170 BF176 BF182 BF188 BF194 BF200 BF206 BF212 BF218 BF224 BF230 BF236 BF242 BF248 BF254 BF260 BF266 BF272 BF278 BF284 BF290 BF296 BF302 BF308 BF314 BF320 BF326 BF332 BF338 BF344 BF350 BF356 BF362 BF368 BF374 BF380 BF386 BF392 BF398 BF404 BF410 BF416 BF422 BF428 BF434 BF440 BF446 BF452 BF458 BF50 BF14 BH14 BF92 BF26 BF20 BF32 BF8 AB500:AB501 BF500 BF74 BH68 BF44 BF38 BF56 BF62 BF80 BH104 BH110 BH116 BH122 BH128 BH134 BH140 BH146 BH152 BH158 BH164 BH170 BH176 BH182 BH188 BH194 BH200 BH206 BH212 BH218 BH224 BH230 BH236 BH242 BH248 BH254 BH260 BH266 BH272 BH278 BH284 BH290 BH296 BH302 BH308 BH314 BH320 BH326 BH332 BH338 BH344 BH350 BH356 BH362 BH368 BH374 BH380 BH386 BH392 BH398 BH404 BH410 BH416 BH422 BH428 BH434 BH440 BH446 BH452 BH458 BH464 BH470 BH476 BH482 AB86:AB87 BH86 BF86" xr:uid="{00000000-0002-0000-0200-00000F000000}">
      <formula1>si_no</formula1>
    </dataValidation>
    <dataValidation type="list" allowBlank="1" showInputMessage="1" showErrorMessage="1" sqref="H2:H3 H494:H495 H26:H27 H500:H501 H50:H51 H98:H99 H14:H15 H92:H93 H32:H33 H8:H9 H74:H75 H68:H69 H44:H45 H38:H39 H56:H57 H62:H63 H80:H81 H104:H105 H110:H111 H116:H117 H122:H123 H128:H129 H134:H135 H140:H141 H146:H147 H152:H153 H158:H159 H164:H165 H170:H171 H176:H177 H182:H183 H188:H189 H194:H195 H200:H201 H206:H207 H212:H213 H218:H219 H224:H225 H230:H231 H236:H237 H242:H243 H248:H249 H254:H255 H260:H261 H266:H267 H272:H273 H278:H279 H284:H285 H290:H291 H296:H297 H302:H303 H308:H309 H314:H315 H320:H321 H326:H327 H332:H333 H338:H339 H344:H345 H350:H351 H356:H357 H362:H363 H368:H369 H374:H375 H380:H381 H386:H387 H392:H393 H398:H399 H404:H405 H410:H411 H416:H417 H422:H423 H428:H429 H434:H435 H440:H441 H446:H447 H452:H453 H458:H459 H464:H465 H470:H471 H476:H477 H482:H483 H488:H489 H20:H21 H86:H87" xr:uid="{00000000-0002-0000-0200-000010000000}">
      <formula1>pia</formula1>
    </dataValidation>
    <dataValidation type="whole" allowBlank="1" showInputMessage="1" showErrorMessage="1" sqref="N4:N7 N94 N28:N30 N496 N502 N52 N16:N18 N100 N34:N36 N10:N13 N76 N70 N46:N48 N40:N42 N58 N64 N82 N106 N112 N118 N124 N130 N136 N142 N148 N154 N160 N166 N172 N178 N184 N190 N196 N202 N208 N214 N220 N226 N232 N238 N244 N250 N256 N262 N268 N274 N280 N286 N292 N298 N304 N310 N316 N322 N328 N334 N340 N346 N352 N358 N364 N370 N376 N382 N388 N394 N400 N406 N412 N418 N424 N430 N436 N442 N448 N454 N460 N466 N472 N478 N484 N490 N22:N24 N88" xr:uid="{00000000-0002-0000-0200-000011000000}">
      <formula1>10</formula1>
      <formula2>90</formula2>
    </dataValidation>
    <dataValidation type="list" allowBlank="1" showInputMessage="1" showErrorMessage="1" sqref="AD2 AD500 AD50 AD98 AD14 AD92 AD26 AD20 AD32 AD8 AD74 AD68 AD44 AD38 AD56 AD62 AD80 AD104 AD110 AD116 AD122 AD128 AD134 AD140 AD146 AD152 AD158 AD164 AD170 AD176 AD182 AD188 AD194 AD200 AD206 AD212 AD218 AD224 AD230 AD236 AD242 AD248 AD254 AD260 AD266 AD272 AD278 AD284 AD290 AD296 AD302 AD308 AD314 AD320 AD326 AD332 AD338 AD344 AD350 AD356 AD362 AD368 AD374 AD380 AD386 AD392 AD398 AD404 AD410 AD416 AD422 AD428 AD434 AD440 AD446 AD452 AD458 AD464 AD470 AD476 AD482 AD488 AD494 AD86" xr:uid="{00000000-0002-0000-0200-000012000000}">
      <formula1>neso</formula1>
    </dataValidation>
    <dataValidation type="list" allowBlank="1" showInputMessage="1" showErrorMessage="1" sqref="B491:B492 B497:B498 B17:B18 B485:B486 B23:B24 B29:B30 B35:B36 B41:B42 B53:B54 B59:B60 B65:B66 B71:B72 B77:B78 B83:B84 B89:B90 B95:B96 B101:B102 B107:B108 B113:B114 B119:B120 B125:B126 B131:B132 B137:B138 B143:B144 B149:B150 B155:B156 B161:B162 B167:B168 B173:B174 B179:B180 B185:B186 B191:B192 B197:B198 B203:B204 B209:B210 B215:B216 B221:B222 B227:B228 B233:B234 B239:B240 B245:B246 B251:B252 B257:B258 B263:B264 B269:B270 B275:B276 B281:B282 B287:B288 B293:B294 B299:B300 B305:B306 B311:B312 B317:B318 B323:B324 B329:B330 B335:B336 B341:B342 B347:B348 B353:B354 B359:B360 B365:B366 B371:B372 B377:B378 B383:B384 B389:B390 B395:B396 B401:B402 B407:B408 B413:B414 B419:B420 B425:B426 B431:B432 B437:B438 B443:B444 B449:B450 B455:B456 B461:B462 B467:B468 B473:B474 B479:B480 B47:B48" xr:uid="{00000000-0002-0000-0200-000013000000}">
      <formula1>ID_edificio</formula1>
    </dataValidation>
  </dataValidation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5"/>
  <dimension ref="A1:AW497"/>
  <sheetViews>
    <sheetView zoomScale="85" zoomScaleNormal="85" workbookViewId="0">
      <pane xSplit="1" ySplit="1" topLeftCell="B2" activePane="bottomRight" state="frozen"/>
      <selection pane="topRight" activeCell="B1" sqref="B1"/>
      <selection pane="bottomLeft" activeCell="A2" sqref="A2"/>
      <selection pane="bottomRight" activeCell="E86" sqref="E86:AE89"/>
    </sheetView>
  </sheetViews>
  <sheetFormatPr defaultRowHeight="15" outlineLevelRow="1" outlineLevelCol="1" x14ac:dyDescent="0.25"/>
  <cols>
    <col min="1" max="1" width="12.140625" customWidth="1"/>
    <col min="2" max="3" width="10.42578125" customWidth="1"/>
    <col min="4" max="4" width="10.5703125" customWidth="1"/>
    <col min="5" max="5" width="10.28515625" customWidth="1" outlineLevel="1"/>
    <col min="6" max="6" width="15.42578125" customWidth="1" outlineLevel="1"/>
    <col min="7" max="7" width="11.5703125" customWidth="1" outlineLevel="1"/>
    <col min="8" max="8" width="16" customWidth="1" outlineLevel="1"/>
    <col min="9" max="9" width="16.28515625" customWidth="1" outlineLevel="1"/>
    <col min="10" max="10" width="14.5703125" customWidth="1" outlineLevel="1"/>
    <col min="11" max="11" width="17" style="9" customWidth="1" outlineLevel="1"/>
    <col min="12" max="12" width="9.5703125" customWidth="1"/>
    <col min="13" max="13" width="12.85546875" hidden="1" customWidth="1" outlineLevel="1"/>
    <col min="14" max="14" width="15.28515625" hidden="1" customWidth="1" outlineLevel="1"/>
    <col min="15" max="15" width="15.42578125" hidden="1" customWidth="1" outlineLevel="1"/>
    <col min="16" max="16" width="16.28515625" hidden="1" customWidth="1" outlineLevel="1"/>
    <col min="17" max="17" width="17.85546875" hidden="1" customWidth="1" outlineLevel="1"/>
    <col min="18" max="18" width="13.5703125" hidden="1" customWidth="1" outlineLevel="1"/>
    <col min="19" max="19" width="13.28515625" hidden="1" customWidth="1" outlineLevel="1"/>
    <col min="20" max="20" width="13.28515625" customWidth="1" collapsed="1"/>
    <col min="21" max="21" width="13.28515625" hidden="1" customWidth="1" outlineLevel="1"/>
    <col min="22" max="22" width="13.28515625" hidden="1" customWidth="1" outlineLevel="1" collapsed="1"/>
    <col min="23" max="23" width="17.42578125" hidden="1" customWidth="1" outlineLevel="1"/>
    <col min="24" max="24" width="12" customWidth="1" collapsed="1"/>
    <col min="25" max="25" width="18.28515625" style="9" customWidth="1"/>
    <col min="26" max="26" width="16.5703125" customWidth="1"/>
    <col min="27" max="27" width="15.85546875" customWidth="1"/>
    <col min="28" max="28" width="12.42578125" customWidth="1"/>
    <col min="29" max="30" width="11.140625" customWidth="1"/>
    <col min="31" max="31" width="12.140625" customWidth="1"/>
    <col min="32" max="32" width="11" customWidth="1"/>
    <col min="33" max="33" width="9.140625" customWidth="1"/>
    <col min="34" max="34" width="11.42578125" customWidth="1"/>
    <col min="35" max="35" width="9.140625" customWidth="1"/>
    <col min="38" max="41" width="20.140625" customWidth="1"/>
    <col min="46" max="46" width="11" customWidth="1"/>
    <col min="47" max="47" width="11.140625" customWidth="1"/>
    <col min="48" max="48" width="15.42578125" customWidth="1"/>
    <col min="49" max="49" width="17.7109375" customWidth="1"/>
  </cols>
  <sheetData>
    <row r="1" spans="1:49" s="133" customFormat="1" ht="19.5" thickBot="1" x14ac:dyDescent="0.3">
      <c r="A1" s="197" t="s">
        <v>732</v>
      </c>
      <c r="B1" s="195"/>
      <c r="C1" s="196"/>
      <c r="D1" s="423" t="s">
        <v>106</v>
      </c>
      <c r="E1" s="424"/>
      <c r="F1" s="424"/>
      <c r="G1" s="424"/>
      <c r="H1" s="424"/>
      <c r="I1" s="424"/>
      <c r="J1" s="424"/>
      <c r="K1" s="424"/>
      <c r="L1" s="424"/>
      <c r="M1" s="424"/>
      <c r="N1" s="424"/>
      <c r="O1" s="424"/>
      <c r="P1" s="424"/>
      <c r="Q1" s="424"/>
      <c r="R1" s="424"/>
      <c r="S1" s="424"/>
      <c r="T1" s="424"/>
      <c r="U1" s="424"/>
      <c r="V1" s="424"/>
      <c r="W1" s="424"/>
      <c r="X1" s="424"/>
      <c r="Y1" s="424"/>
      <c r="Z1" s="424"/>
      <c r="AA1" s="425"/>
      <c r="AB1" s="426" t="s">
        <v>79</v>
      </c>
      <c r="AC1" s="427"/>
      <c r="AD1" s="426" t="s">
        <v>99</v>
      </c>
      <c r="AE1" s="427"/>
      <c r="AF1" s="426" t="s">
        <v>339</v>
      </c>
      <c r="AG1" s="427"/>
      <c r="AH1" s="426" t="s">
        <v>278</v>
      </c>
      <c r="AI1" s="427"/>
      <c r="AJ1" s="401" t="s">
        <v>781</v>
      </c>
      <c r="AK1" s="403"/>
    </row>
    <row r="2" spans="1:49" s="9" customFormat="1" ht="60.75" thickBot="1" x14ac:dyDescent="0.3">
      <c r="A2" s="30" t="s">
        <v>777</v>
      </c>
      <c r="B2" s="30" t="s">
        <v>6</v>
      </c>
      <c r="C2" s="30" t="s">
        <v>245</v>
      </c>
      <c r="D2" s="22" t="s">
        <v>385</v>
      </c>
      <c r="E2" s="23">
        <v>1</v>
      </c>
      <c r="F2" s="22" t="s">
        <v>110</v>
      </c>
      <c r="G2" s="27" t="s">
        <v>109</v>
      </c>
      <c r="H2" s="22" t="s">
        <v>114</v>
      </c>
      <c r="I2" s="25" t="s">
        <v>151</v>
      </c>
      <c r="J2" s="22" t="s">
        <v>116</v>
      </c>
      <c r="K2" s="25" t="s">
        <v>119</v>
      </c>
      <c r="L2" s="22" t="s">
        <v>386</v>
      </c>
      <c r="M2" s="26"/>
      <c r="N2" s="22" t="s">
        <v>110</v>
      </c>
      <c r="O2" s="27"/>
      <c r="P2" s="22" t="s">
        <v>114</v>
      </c>
      <c r="Q2" s="25"/>
      <c r="R2" s="22" t="s">
        <v>116</v>
      </c>
      <c r="S2" s="24"/>
      <c r="T2" s="22" t="s">
        <v>1212</v>
      </c>
      <c r="U2" s="26"/>
      <c r="V2" s="22" t="s">
        <v>115</v>
      </c>
      <c r="W2" s="24"/>
      <c r="X2" s="96" t="s">
        <v>66</v>
      </c>
      <c r="Y2" s="28" t="s">
        <v>46</v>
      </c>
      <c r="Z2" s="22" t="s">
        <v>11</v>
      </c>
      <c r="AA2" s="27"/>
      <c r="AB2" s="22" t="s">
        <v>78</v>
      </c>
      <c r="AC2" s="24"/>
      <c r="AD2" s="22" t="s">
        <v>101</v>
      </c>
      <c r="AE2" s="24"/>
      <c r="AF2" s="22" t="s">
        <v>340</v>
      </c>
      <c r="AG2" s="26">
        <v>1</v>
      </c>
      <c r="AH2" s="209" t="s">
        <v>343</v>
      </c>
      <c r="AI2" s="256"/>
      <c r="AJ2" s="22" t="s">
        <v>779</v>
      </c>
      <c r="AK2" s="97">
        <v>1</v>
      </c>
      <c r="AT2" s="9" t="s">
        <v>158</v>
      </c>
      <c r="AU2" s="9" t="s">
        <v>159</v>
      </c>
      <c r="AV2" s="9" t="s">
        <v>160</v>
      </c>
      <c r="AW2" s="9" t="s">
        <v>161</v>
      </c>
    </row>
    <row r="3" spans="1:49" ht="60.75" thickBot="1" x14ac:dyDescent="0.3">
      <c r="A3" s="198" t="str">
        <f>CONCATENATE("IT_",RIGHT(B3,4),"_",'2. Involucro_edilizio_IE'!D4)</f>
        <v>IT_B150_19</v>
      </c>
      <c r="B3" s="198" t="str">
        <f>+'2. Involucro_edilizio_IE'!B2</f>
        <v>PE_B150</v>
      </c>
      <c r="C3" s="198" t="str">
        <f>+'2. Involucro_edilizio_IE'!A2</f>
        <v>IE_B150_19</v>
      </c>
      <c r="D3" s="22" t="s">
        <v>89</v>
      </c>
      <c r="E3" s="23" t="s">
        <v>1622</v>
      </c>
      <c r="F3" s="22" t="s">
        <v>111</v>
      </c>
      <c r="G3" s="27" t="s">
        <v>15</v>
      </c>
      <c r="H3" s="22" t="s">
        <v>23</v>
      </c>
      <c r="I3" s="24" t="s">
        <v>25</v>
      </c>
      <c r="J3" s="22" t="s">
        <v>34</v>
      </c>
      <c r="K3" s="25" t="s">
        <v>37</v>
      </c>
      <c r="L3" s="22" t="s">
        <v>89</v>
      </c>
      <c r="M3" s="26"/>
      <c r="N3" s="22" t="s">
        <v>111</v>
      </c>
      <c r="O3" s="27"/>
      <c r="P3" s="22" t="s">
        <v>23</v>
      </c>
      <c r="Q3" s="24"/>
      <c r="R3" s="22" t="s">
        <v>34</v>
      </c>
      <c r="S3" s="24"/>
      <c r="T3" s="22" t="s">
        <v>91</v>
      </c>
      <c r="U3" s="26"/>
      <c r="V3" s="22" t="s">
        <v>116</v>
      </c>
      <c r="W3" s="24"/>
      <c r="X3" s="96" t="s">
        <v>67</v>
      </c>
      <c r="Y3" s="28" t="s">
        <v>61</v>
      </c>
      <c r="Z3" s="22" t="s">
        <v>1059</v>
      </c>
      <c r="AA3" s="27"/>
      <c r="AB3" s="22" t="s">
        <v>85</v>
      </c>
      <c r="AC3" s="23"/>
      <c r="AD3" s="22" t="s">
        <v>100</v>
      </c>
      <c r="AE3" s="23"/>
      <c r="AF3" s="22" t="s">
        <v>341</v>
      </c>
      <c r="AG3" s="26">
        <v>2017</v>
      </c>
      <c r="AH3" s="209" t="s">
        <v>707</v>
      </c>
      <c r="AI3" s="256"/>
      <c r="AJ3" s="22" t="s">
        <v>780</v>
      </c>
      <c r="AK3" s="97">
        <f>VLOOKUP(B3,'1. Elenco_edifici_ED'!$A:$S,15,FALSE)</f>
        <v>16</v>
      </c>
      <c r="AT3" s="9" t="str">
        <f>IF(AND(OR(I2=elenco!$F$5,I2=elenco!$F$9),'3. Impianti_tecnologici_IT'!I3&lt;&gt;""),"Errore Altezza camino (colonna L)",IF(AND(I3="",OR(I2=elenco!$F$5,I2=elenco!$F$9)),"OK A.C.","Errore Altezza camino (colonna L)"))</f>
        <v>Errore Altezza camino (colonna L)</v>
      </c>
      <c r="AU3" t="str">
        <f>IF(AND(I5&lt;&gt;"",I2=elenco!$F$9),"OK T.R.",IF(I5&lt;&gt;"","Errore su temperatura di ritorno","OK T.R."))</f>
        <v>OK T.R.</v>
      </c>
      <c r="AV3" t="str">
        <f>IF(AND(K2&lt;&gt;"",I3=elenco!$G$2,OR(I2=elenco!$F$6,I2=elenco!$F$7,I2=elenco!$F$8)),"OK C.A.C.",IF(K2&lt;&gt;"","Errore su chiusura aria comburente","OK C.A.C."))</f>
        <v>Errore su chiusura aria comburente</v>
      </c>
      <c r="AW3" t="str">
        <f>IF(OR(AND(I2&lt;&gt;elenco!$F$9,K3&lt;&gt;""),(AND(I2=elenco!$F$9,K3=""))),"OK T.M.C.","Errore su temperatura media in caldaia")</f>
        <v>OK T.M.C.</v>
      </c>
    </row>
    <row r="4" spans="1:49" ht="45.75" outlineLevel="1" thickBot="1" x14ac:dyDescent="0.3">
      <c r="A4" s="199"/>
      <c r="B4" s="199"/>
      <c r="C4" s="199"/>
      <c r="D4" s="22" t="s">
        <v>90</v>
      </c>
      <c r="E4" s="23"/>
      <c r="F4" s="22" t="s">
        <v>113</v>
      </c>
      <c r="G4" s="27" t="s">
        <v>15</v>
      </c>
      <c r="H4" s="22" t="s">
        <v>115</v>
      </c>
      <c r="I4" s="24" t="s">
        <v>121</v>
      </c>
      <c r="J4" s="22" t="s">
        <v>42</v>
      </c>
      <c r="K4" s="25" t="s">
        <v>39</v>
      </c>
      <c r="L4" s="22" t="s">
        <v>90</v>
      </c>
      <c r="M4" s="26"/>
      <c r="N4" s="22" t="s">
        <v>113</v>
      </c>
      <c r="O4" s="27"/>
      <c r="P4" s="22" t="s">
        <v>115</v>
      </c>
      <c r="Q4" s="24"/>
      <c r="R4" s="22" t="s">
        <v>42</v>
      </c>
      <c r="S4" s="24"/>
      <c r="T4" s="22" t="s">
        <v>1208</v>
      </c>
      <c r="U4" s="25"/>
      <c r="V4" s="345" t="s">
        <v>34</v>
      </c>
      <c r="W4" s="346"/>
      <c r="X4" s="96" t="s">
        <v>68</v>
      </c>
      <c r="Y4" s="28" t="s">
        <v>70</v>
      </c>
      <c r="Z4" s="22" t="s">
        <v>1060</v>
      </c>
      <c r="AA4" s="27"/>
      <c r="AB4" s="22" t="s">
        <v>86</v>
      </c>
      <c r="AC4" s="24"/>
      <c r="AD4" s="22" t="s">
        <v>92</v>
      </c>
      <c r="AE4" s="24"/>
      <c r="AF4" s="22" t="s">
        <v>342</v>
      </c>
      <c r="AG4" s="26">
        <v>2</v>
      </c>
      <c r="AH4" s="22" t="s">
        <v>344</v>
      </c>
      <c r="AI4" s="23"/>
      <c r="AK4" s="162"/>
    </row>
    <row r="5" spans="1:49" ht="45.75" outlineLevel="1" thickBot="1" x14ac:dyDescent="0.3">
      <c r="A5" s="200"/>
      <c r="B5" s="200"/>
      <c r="C5" s="200"/>
      <c r="D5" s="22" t="s">
        <v>91</v>
      </c>
      <c r="E5" s="23">
        <v>25.5</v>
      </c>
      <c r="F5" s="22" t="s">
        <v>10</v>
      </c>
      <c r="G5" s="28" t="s">
        <v>20</v>
      </c>
      <c r="H5" s="22" t="s">
        <v>28</v>
      </c>
      <c r="I5" s="24"/>
      <c r="J5" s="22" t="s">
        <v>21</v>
      </c>
      <c r="K5" s="25"/>
      <c r="L5" s="22" t="s">
        <v>91</v>
      </c>
      <c r="M5" s="26"/>
      <c r="N5" s="22" t="s">
        <v>10</v>
      </c>
      <c r="O5" s="28"/>
      <c r="P5" s="22" t="s">
        <v>28</v>
      </c>
      <c r="Q5" s="24"/>
      <c r="R5" s="22" t="s">
        <v>21</v>
      </c>
      <c r="S5" s="24"/>
      <c r="T5" s="22" t="s">
        <v>23</v>
      </c>
      <c r="U5" s="27"/>
      <c r="V5" s="347" t="s">
        <v>42</v>
      </c>
      <c r="W5" s="24"/>
      <c r="X5" s="96" t="s">
        <v>120</v>
      </c>
      <c r="Y5" s="25" t="s">
        <v>73</v>
      </c>
      <c r="Z5" s="22" t="s">
        <v>1062</v>
      </c>
      <c r="AA5" s="23">
        <v>1984</v>
      </c>
      <c r="AB5" s="22" t="s">
        <v>92</v>
      </c>
      <c r="AC5" s="24"/>
      <c r="AD5" s="22" t="s">
        <v>105</v>
      </c>
      <c r="AE5" s="23"/>
      <c r="AF5" s="163"/>
      <c r="AG5" s="163"/>
      <c r="AH5" s="22" t="s">
        <v>707</v>
      </c>
      <c r="AI5" s="23"/>
      <c r="AJ5" s="163"/>
      <c r="AK5" s="164"/>
    </row>
    <row r="6" spans="1:49" ht="4.5" customHeight="1" x14ac:dyDescent="0.25">
      <c r="A6" s="161"/>
      <c r="B6" s="161"/>
      <c r="C6" s="161"/>
      <c r="D6" s="161"/>
      <c r="E6" s="161"/>
      <c r="F6" s="161"/>
      <c r="G6" s="161"/>
      <c r="H6" s="161"/>
      <c r="I6" s="161"/>
      <c r="J6" s="161"/>
      <c r="K6" s="77"/>
      <c r="L6" s="161"/>
      <c r="M6" s="161"/>
      <c r="N6" s="161"/>
      <c r="O6" s="161"/>
      <c r="P6" s="161"/>
      <c r="Q6" s="161"/>
      <c r="R6" s="161"/>
      <c r="S6" s="161"/>
      <c r="T6" s="161"/>
      <c r="U6" s="161"/>
      <c r="V6" s="161"/>
      <c r="W6" s="161"/>
      <c r="X6" s="161"/>
      <c r="Y6" s="77"/>
      <c r="Z6" s="161"/>
      <c r="AA6" s="161"/>
      <c r="AB6" s="161"/>
      <c r="AC6" s="161"/>
      <c r="AD6" s="161"/>
      <c r="AE6" s="161"/>
      <c r="AF6" s="161"/>
      <c r="AG6" s="161"/>
      <c r="AH6" s="161"/>
      <c r="AI6" s="161"/>
      <c r="AJ6" s="161"/>
      <c r="AK6" s="161"/>
    </row>
    <row r="7" spans="1:49" ht="4.5" customHeight="1" thickBot="1" x14ac:dyDescent="0.3">
      <c r="A7" s="161"/>
      <c r="B7" s="161"/>
      <c r="C7" s="161"/>
      <c r="D7" s="161"/>
      <c r="E7" s="161"/>
      <c r="F7" s="161"/>
      <c r="G7" s="161"/>
      <c r="H7" s="161"/>
      <c r="I7" s="161"/>
      <c r="J7" s="161"/>
      <c r="K7" s="77"/>
      <c r="L7" s="161"/>
      <c r="M7" s="161"/>
      <c r="N7" s="161"/>
      <c r="O7" s="161"/>
      <c r="P7" s="161"/>
      <c r="Q7" s="161"/>
      <c r="R7" s="161"/>
      <c r="S7" s="161"/>
      <c r="T7" s="161"/>
      <c r="U7" s="161"/>
      <c r="V7" s="161"/>
      <c r="W7" s="161"/>
      <c r="X7" s="161"/>
      <c r="Y7" s="77"/>
      <c r="Z7" s="161"/>
      <c r="AA7" s="161"/>
      <c r="AB7" s="161"/>
      <c r="AC7" s="161"/>
      <c r="AD7" s="161"/>
      <c r="AE7" s="161"/>
      <c r="AF7" s="161"/>
      <c r="AG7" s="161"/>
      <c r="AH7" s="161"/>
      <c r="AI7" s="161"/>
      <c r="AJ7" s="161"/>
      <c r="AK7" s="161"/>
    </row>
    <row r="8" spans="1:49" s="9" customFormat="1" ht="60.75" thickBot="1" x14ac:dyDescent="0.3">
      <c r="A8" s="30" t="s">
        <v>777</v>
      </c>
      <c r="B8" s="30" t="s">
        <v>6</v>
      </c>
      <c r="C8" s="30" t="s">
        <v>245</v>
      </c>
      <c r="D8" s="22" t="s">
        <v>385</v>
      </c>
      <c r="E8" s="23">
        <v>1</v>
      </c>
      <c r="F8" s="22" t="s">
        <v>110</v>
      </c>
      <c r="G8" s="27" t="s">
        <v>109</v>
      </c>
      <c r="H8" s="22" t="s">
        <v>114</v>
      </c>
      <c r="I8" s="25" t="s">
        <v>153</v>
      </c>
      <c r="J8" s="22" t="s">
        <v>116</v>
      </c>
      <c r="K8" s="25"/>
      <c r="L8" s="22" t="s">
        <v>386</v>
      </c>
      <c r="M8" s="26"/>
      <c r="N8" s="22" t="s">
        <v>110</v>
      </c>
      <c r="O8" s="27"/>
      <c r="P8" s="22" t="s">
        <v>114</v>
      </c>
      <c r="Q8" s="25"/>
      <c r="R8" s="22" t="s">
        <v>116</v>
      </c>
      <c r="S8" s="24"/>
      <c r="T8" s="22" t="s">
        <v>1212</v>
      </c>
      <c r="U8" s="26"/>
      <c r="V8" s="22" t="s">
        <v>115</v>
      </c>
      <c r="W8" s="24"/>
      <c r="X8" s="96" t="s">
        <v>66</v>
      </c>
      <c r="Y8" s="28" t="s">
        <v>46</v>
      </c>
      <c r="Z8" s="22" t="s">
        <v>11</v>
      </c>
      <c r="AA8" s="27"/>
      <c r="AB8" s="22" t="s">
        <v>78</v>
      </c>
      <c r="AC8" s="24"/>
      <c r="AD8" s="22" t="s">
        <v>101</v>
      </c>
      <c r="AE8" s="24"/>
      <c r="AF8" s="209"/>
      <c r="AG8" s="236"/>
      <c r="AH8" s="235"/>
      <c r="AI8" s="235"/>
      <c r="AJ8" s="22" t="s">
        <v>779</v>
      </c>
      <c r="AK8" s="97">
        <v>2</v>
      </c>
      <c r="AT8" s="9" t="s">
        <v>158</v>
      </c>
      <c r="AU8" s="9" t="s">
        <v>159</v>
      </c>
      <c r="AV8" s="9" t="s">
        <v>160</v>
      </c>
      <c r="AW8" s="9" t="s">
        <v>161</v>
      </c>
    </row>
    <row r="9" spans="1:49" ht="60.75" thickBot="1" x14ac:dyDescent="0.3">
      <c r="A9" s="198" t="str">
        <f>CONCATENATE("IT_",RIGHT(B9,4),"_",'2. Involucro_edilizio_IE'!D10)</f>
        <v>IT_B150_20</v>
      </c>
      <c r="B9" s="198" t="str">
        <f>+'2. Involucro_edilizio_IE'!B8</f>
        <v>PE_B150</v>
      </c>
      <c r="C9" s="198" t="str">
        <f>+'2. Involucro_edilizio_IE'!A8</f>
        <v>IE_B150_20</v>
      </c>
      <c r="D9" s="22" t="s">
        <v>89</v>
      </c>
      <c r="E9" s="23" t="s">
        <v>1633</v>
      </c>
      <c r="F9" s="22" t="s">
        <v>111</v>
      </c>
      <c r="G9" s="27" t="s">
        <v>15</v>
      </c>
      <c r="H9" s="22" t="s">
        <v>23</v>
      </c>
      <c r="I9" s="24"/>
      <c r="J9" s="22" t="s">
        <v>34</v>
      </c>
      <c r="K9" s="25" t="s">
        <v>37</v>
      </c>
      <c r="L9" s="22" t="s">
        <v>89</v>
      </c>
      <c r="M9" s="26"/>
      <c r="N9" s="22" t="s">
        <v>111</v>
      </c>
      <c r="O9" s="27"/>
      <c r="P9" s="22" t="s">
        <v>23</v>
      </c>
      <c r="Q9" s="24"/>
      <c r="R9" s="22" t="s">
        <v>34</v>
      </c>
      <c r="S9" s="24"/>
      <c r="T9" s="22" t="s">
        <v>91</v>
      </c>
      <c r="U9" s="26"/>
      <c r="V9" s="22" t="s">
        <v>116</v>
      </c>
      <c r="W9" s="24"/>
      <c r="X9" s="96" t="s">
        <v>67</v>
      </c>
      <c r="Y9" s="28" t="s">
        <v>61</v>
      </c>
      <c r="Z9" s="22" t="s">
        <v>1059</v>
      </c>
      <c r="AA9" s="27"/>
      <c r="AB9" s="22" t="s">
        <v>85</v>
      </c>
      <c r="AC9" s="23"/>
      <c r="AD9" s="22" t="s">
        <v>100</v>
      </c>
      <c r="AE9" s="23"/>
      <c r="AF9" s="209"/>
      <c r="AG9" s="236"/>
      <c r="AH9" s="235"/>
      <c r="AI9" s="235"/>
      <c r="AJ9" s="22" t="s">
        <v>780</v>
      </c>
      <c r="AK9" s="97">
        <f>VLOOKUP(B9,'1. Elenco_edifici_ED'!$A:$S,15,FALSE)</f>
        <v>16</v>
      </c>
      <c r="AT9" s="9" t="str">
        <f>IF(AND(OR(I8=elenco!$F$5,I8=elenco!$F$9),'3. Impianti_tecnologici_IT'!I9&lt;&gt;""),"Errore Altezza camino (colonna L)",IF(AND(I9="",OR(I8=elenco!$F$5,I8=elenco!$F$9)),"OK A.C.","Errore Altezza camino (colonna L)"))</f>
        <v>OK A.C.</v>
      </c>
      <c r="AU9" t="str">
        <f>IF(AND(I11&lt;&gt;"",I8=elenco!$F$9),"OK T.R.",IF(I11&lt;&gt;"","Errore su temperatura di ritorno","OK T.R."))</f>
        <v>OK T.R.</v>
      </c>
      <c r="AV9" t="str">
        <f>IF(AND(K8&lt;&gt;"",I9=elenco!$G$2,OR(I8=elenco!$F$6,I8=elenco!$F$7,I8=elenco!$F$8)),"OK C.A.C.",IF(K8&lt;&gt;"","Errore su chiusura aria comburente","OK C.A.C."))</f>
        <v>OK C.A.C.</v>
      </c>
      <c r="AW9" t="str">
        <f>IF(OR(AND(I8&lt;&gt;elenco!$F$9,K9&lt;&gt;""),(AND(I8=elenco!$F$9,K9=""))),"OK T.M.C.","Errore su temperatura media in caldaia")</f>
        <v>OK T.M.C.</v>
      </c>
    </row>
    <row r="10" spans="1:49" ht="45.75" outlineLevel="1" thickBot="1" x14ac:dyDescent="0.3">
      <c r="A10" s="199"/>
      <c r="B10" s="199"/>
      <c r="C10" s="199"/>
      <c r="D10" s="22" t="s">
        <v>90</v>
      </c>
      <c r="E10" s="23"/>
      <c r="F10" s="22" t="s">
        <v>113</v>
      </c>
      <c r="G10" s="27" t="s">
        <v>15</v>
      </c>
      <c r="H10" s="22" t="s">
        <v>115</v>
      </c>
      <c r="I10" s="24" t="s">
        <v>121</v>
      </c>
      <c r="J10" s="22" t="s">
        <v>42</v>
      </c>
      <c r="K10" s="25" t="s">
        <v>39</v>
      </c>
      <c r="L10" s="22" t="s">
        <v>90</v>
      </c>
      <c r="M10" s="26"/>
      <c r="N10" s="22" t="s">
        <v>113</v>
      </c>
      <c r="O10" s="27"/>
      <c r="P10" s="22" t="s">
        <v>115</v>
      </c>
      <c r="Q10" s="24"/>
      <c r="R10" s="22" t="s">
        <v>42</v>
      </c>
      <c r="S10" s="24"/>
      <c r="T10" s="22" t="s">
        <v>1208</v>
      </c>
      <c r="U10" s="25"/>
      <c r="V10" s="345" t="s">
        <v>34</v>
      </c>
      <c r="W10" s="346"/>
      <c r="X10" s="96" t="s">
        <v>68</v>
      </c>
      <c r="Y10" s="28" t="s">
        <v>70</v>
      </c>
      <c r="Z10" s="22" t="s">
        <v>1060</v>
      </c>
      <c r="AA10" s="27"/>
      <c r="AB10" s="22" t="s">
        <v>86</v>
      </c>
      <c r="AC10" s="24"/>
      <c r="AD10" s="22" t="s">
        <v>92</v>
      </c>
      <c r="AE10" s="24"/>
      <c r="AF10" s="209"/>
      <c r="AG10" s="236"/>
      <c r="AH10" s="235"/>
      <c r="AI10" s="235"/>
      <c r="AK10" s="162"/>
    </row>
    <row r="11" spans="1:49" ht="45.75" outlineLevel="1" thickBot="1" x14ac:dyDescent="0.3">
      <c r="A11" s="200"/>
      <c r="B11" s="200"/>
      <c r="C11" s="200"/>
      <c r="D11" s="22" t="s">
        <v>91</v>
      </c>
      <c r="E11" s="23">
        <v>25.2</v>
      </c>
      <c r="F11" s="22" t="s">
        <v>10</v>
      </c>
      <c r="G11" s="28" t="s">
        <v>20</v>
      </c>
      <c r="H11" s="22" t="s">
        <v>28</v>
      </c>
      <c r="I11" s="24"/>
      <c r="J11" s="22" t="s">
        <v>21</v>
      </c>
      <c r="K11" s="25"/>
      <c r="L11" s="22" t="s">
        <v>91</v>
      </c>
      <c r="M11" s="26"/>
      <c r="N11" s="22" t="s">
        <v>10</v>
      </c>
      <c r="O11" s="28"/>
      <c r="P11" s="22" t="s">
        <v>28</v>
      </c>
      <c r="Q11" s="24"/>
      <c r="R11" s="22" t="s">
        <v>21</v>
      </c>
      <c r="S11" s="24"/>
      <c r="T11" s="22" t="s">
        <v>23</v>
      </c>
      <c r="U11" s="27"/>
      <c r="V11" s="347" t="s">
        <v>42</v>
      </c>
      <c r="W11" s="24"/>
      <c r="X11" s="96" t="s">
        <v>120</v>
      </c>
      <c r="Y11" s="25" t="s">
        <v>73</v>
      </c>
      <c r="Z11" s="22" t="s">
        <v>1062</v>
      </c>
      <c r="AA11" s="23">
        <v>2014</v>
      </c>
      <c r="AB11" s="22" t="s">
        <v>92</v>
      </c>
      <c r="AC11" s="24"/>
      <c r="AD11" s="22" t="s">
        <v>105</v>
      </c>
      <c r="AE11" s="23"/>
      <c r="AF11" s="237"/>
      <c r="AG11" s="237"/>
      <c r="AH11" s="235"/>
      <c r="AI11" s="235"/>
      <c r="AJ11" s="163"/>
      <c r="AK11" s="164"/>
    </row>
    <row r="12" spans="1:49" ht="4.5" customHeight="1" x14ac:dyDescent="0.25">
      <c r="A12" s="161"/>
      <c r="B12" s="161"/>
      <c r="C12" s="161"/>
      <c r="D12" s="161"/>
      <c r="E12" s="161"/>
      <c r="F12" s="161"/>
      <c r="G12" s="161"/>
      <c r="H12" s="161"/>
      <c r="I12" s="161"/>
      <c r="J12" s="161"/>
      <c r="K12" s="77"/>
      <c r="L12" s="161"/>
      <c r="M12" s="161"/>
      <c r="N12" s="161"/>
      <c r="O12" s="161"/>
      <c r="P12" s="161"/>
      <c r="Q12" s="161"/>
      <c r="R12" s="161"/>
      <c r="S12" s="161"/>
      <c r="T12" s="161"/>
      <c r="U12" s="161"/>
      <c r="V12" s="161"/>
      <c r="W12" s="161"/>
      <c r="X12" s="161"/>
      <c r="Y12" s="77"/>
      <c r="Z12" s="161"/>
      <c r="AA12" s="161"/>
      <c r="AB12" s="161"/>
      <c r="AC12" s="161"/>
      <c r="AD12" s="161"/>
      <c r="AE12" s="161"/>
      <c r="AF12" s="161"/>
      <c r="AG12" s="161"/>
      <c r="AH12" s="161"/>
      <c r="AI12" s="161"/>
      <c r="AJ12" s="161"/>
      <c r="AK12" s="161"/>
    </row>
    <row r="13" spans="1:49" ht="4.5" customHeight="1" thickBot="1" x14ac:dyDescent="0.3">
      <c r="A13" s="161"/>
      <c r="B13" s="161"/>
      <c r="C13" s="161"/>
      <c r="D13" s="161"/>
      <c r="E13" s="161"/>
      <c r="F13" s="161"/>
      <c r="G13" s="161"/>
      <c r="H13" s="161"/>
      <c r="I13" s="161"/>
      <c r="J13" s="161"/>
      <c r="K13" s="77"/>
      <c r="L13" s="161"/>
      <c r="M13" s="161"/>
      <c r="N13" s="161"/>
      <c r="O13" s="161"/>
      <c r="P13" s="161"/>
      <c r="Q13" s="161"/>
      <c r="R13" s="161"/>
      <c r="S13" s="161"/>
      <c r="T13" s="161"/>
      <c r="U13" s="161"/>
      <c r="V13" s="161"/>
      <c r="W13" s="161"/>
      <c r="X13" s="161"/>
      <c r="Y13" s="77"/>
      <c r="Z13" s="161"/>
      <c r="AA13" s="161"/>
      <c r="AB13" s="161"/>
      <c r="AC13" s="161"/>
      <c r="AD13" s="161"/>
      <c r="AE13" s="161"/>
      <c r="AF13" s="161"/>
      <c r="AG13" s="161"/>
      <c r="AH13" s="161"/>
      <c r="AI13" s="161"/>
      <c r="AJ13" s="161"/>
      <c r="AK13" s="161"/>
    </row>
    <row r="14" spans="1:49" s="9" customFormat="1" ht="60.75" thickBot="1" x14ac:dyDescent="0.3">
      <c r="A14" s="30" t="s">
        <v>777</v>
      </c>
      <c r="B14" s="30" t="s">
        <v>6</v>
      </c>
      <c r="C14" s="30" t="s">
        <v>245</v>
      </c>
      <c r="D14" s="22" t="s">
        <v>385</v>
      </c>
      <c r="E14" s="23">
        <v>1</v>
      </c>
      <c r="F14" s="22" t="s">
        <v>110</v>
      </c>
      <c r="G14" s="27" t="s">
        <v>109</v>
      </c>
      <c r="H14" s="22" t="s">
        <v>114</v>
      </c>
      <c r="I14" s="25" t="s">
        <v>153</v>
      </c>
      <c r="J14" s="22" t="s">
        <v>116</v>
      </c>
      <c r="K14" s="25"/>
      <c r="L14" s="22" t="s">
        <v>386</v>
      </c>
      <c r="M14" s="26"/>
      <c r="N14" s="22" t="s">
        <v>110</v>
      </c>
      <c r="O14" s="27"/>
      <c r="P14" s="22" t="s">
        <v>114</v>
      </c>
      <c r="Q14" s="25"/>
      <c r="R14" s="22" t="s">
        <v>116</v>
      </c>
      <c r="S14" s="24"/>
      <c r="T14" s="22" t="s">
        <v>1212</v>
      </c>
      <c r="U14" s="26"/>
      <c r="V14" s="22" t="s">
        <v>115</v>
      </c>
      <c r="W14" s="24"/>
      <c r="X14" s="96" t="s">
        <v>66</v>
      </c>
      <c r="Y14" s="28" t="s">
        <v>46</v>
      </c>
      <c r="Z14" s="22" t="s">
        <v>11</v>
      </c>
      <c r="AA14" s="27"/>
      <c r="AB14" s="22" t="s">
        <v>78</v>
      </c>
      <c r="AC14" s="24"/>
      <c r="AD14" s="22" t="s">
        <v>101</v>
      </c>
      <c r="AE14" s="24"/>
      <c r="AF14" s="209"/>
      <c r="AG14" s="236"/>
      <c r="AH14" s="235"/>
      <c r="AI14" s="235"/>
      <c r="AJ14" s="22" t="s">
        <v>779</v>
      </c>
      <c r="AK14" s="97">
        <v>3</v>
      </c>
      <c r="AT14" s="9" t="s">
        <v>158</v>
      </c>
      <c r="AU14" s="9" t="s">
        <v>159</v>
      </c>
      <c r="AV14" s="9" t="s">
        <v>160</v>
      </c>
      <c r="AW14" s="9" t="s">
        <v>161</v>
      </c>
    </row>
    <row r="15" spans="1:49" ht="60.75" thickBot="1" x14ac:dyDescent="0.3">
      <c r="A15" s="198" t="str">
        <f>CONCATENATE("IT_",RIGHT(B15,4),"_",'2. Involucro_edilizio_IE'!D16)</f>
        <v>IT_B150_21</v>
      </c>
      <c r="B15" s="198" t="str">
        <f>+'2. Involucro_edilizio_IE'!B14</f>
        <v>PE_B150</v>
      </c>
      <c r="C15" s="198" t="str">
        <f>+'2. Involucro_edilizio_IE'!A14</f>
        <v>IE_B150_21</v>
      </c>
      <c r="D15" s="22" t="s">
        <v>89</v>
      </c>
      <c r="E15" s="23" t="s">
        <v>1621</v>
      </c>
      <c r="F15" s="22" t="s">
        <v>111</v>
      </c>
      <c r="G15" s="27" t="s">
        <v>15</v>
      </c>
      <c r="H15" s="22" t="s">
        <v>23</v>
      </c>
      <c r="I15" s="24"/>
      <c r="J15" s="22" t="s">
        <v>34</v>
      </c>
      <c r="K15" s="25" t="s">
        <v>37</v>
      </c>
      <c r="L15" s="22" t="s">
        <v>89</v>
      </c>
      <c r="M15" s="26"/>
      <c r="N15" s="22" t="s">
        <v>111</v>
      </c>
      <c r="O15" s="27"/>
      <c r="P15" s="22" t="s">
        <v>23</v>
      </c>
      <c r="Q15" s="24"/>
      <c r="R15" s="22" t="s">
        <v>34</v>
      </c>
      <c r="S15" s="24"/>
      <c r="T15" s="22" t="s">
        <v>91</v>
      </c>
      <c r="U15" s="26"/>
      <c r="V15" s="22" t="s">
        <v>116</v>
      </c>
      <c r="W15" s="24"/>
      <c r="X15" s="96" t="s">
        <v>67</v>
      </c>
      <c r="Y15" s="28" t="s">
        <v>61</v>
      </c>
      <c r="Z15" s="22" t="s">
        <v>1059</v>
      </c>
      <c r="AA15" s="27"/>
      <c r="AB15" s="22" t="s">
        <v>85</v>
      </c>
      <c r="AC15" s="23"/>
      <c r="AD15" s="22" t="s">
        <v>100</v>
      </c>
      <c r="AE15" s="23"/>
      <c r="AF15" s="209"/>
      <c r="AG15" s="236"/>
      <c r="AH15" s="235"/>
      <c r="AI15" s="235"/>
      <c r="AJ15" s="22" t="s">
        <v>780</v>
      </c>
      <c r="AK15" s="97">
        <f>VLOOKUP(B15,'1. Elenco_edifici_ED'!$A:$S,15,FALSE)</f>
        <v>16</v>
      </c>
      <c r="AT15" s="9" t="str">
        <f>IF(AND(OR(I14=elenco!$F$5,I14=elenco!$F$9),'3. Impianti_tecnologici_IT'!I15&lt;&gt;""),"Errore Altezza camino (colonna L)",IF(AND(I15="",OR(I14=elenco!$F$5,I14=elenco!$F$9)),"OK A.C.","Errore Altezza camino (colonna L)"))</f>
        <v>OK A.C.</v>
      </c>
      <c r="AU15" t="str">
        <f>IF(AND(I17&lt;&gt;"",I14=elenco!$F$9),"OK T.R.",IF(I17&lt;&gt;"","Errore su temperatura di ritorno","OK T.R."))</f>
        <v>OK T.R.</v>
      </c>
      <c r="AV15" t="str">
        <f>IF(AND(K14&lt;&gt;"",I15=elenco!$G$2,OR(I14=elenco!$F$6,I14=elenco!$F$7,I14=elenco!$F$8)),"OK C.A.C.",IF(K14&lt;&gt;"","Errore su chiusura aria comburente","OK C.A.C."))</f>
        <v>OK C.A.C.</v>
      </c>
      <c r="AW15" t="str">
        <f>IF(OR(AND(I14&lt;&gt;elenco!$F$9,K15&lt;&gt;""),(AND(I14=elenco!$F$9,K15=""))),"OK T.M.C.","Errore su temperatura media in caldaia")</f>
        <v>OK T.M.C.</v>
      </c>
    </row>
    <row r="16" spans="1:49" ht="45.75" outlineLevel="1" thickBot="1" x14ac:dyDescent="0.3">
      <c r="A16" s="199"/>
      <c r="B16" s="199"/>
      <c r="C16" s="199"/>
      <c r="D16" s="22" t="s">
        <v>90</v>
      </c>
      <c r="E16" s="23"/>
      <c r="F16" s="22" t="s">
        <v>113</v>
      </c>
      <c r="G16" s="27" t="s">
        <v>15</v>
      </c>
      <c r="H16" s="22" t="s">
        <v>115</v>
      </c>
      <c r="I16" s="24" t="s">
        <v>121</v>
      </c>
      <c r="J16" s="22" t="s">
        <v>42</v>
      </c>
      <c r="K16" s="25" t="s">
        <v>39</v>
      </c>
      <c r="L16" s="22" t="s">
        <v>90</v>
      </c>
      <c r="M16" s="26"/>
      <c r="N16" s="22" t="s">
        <v>113</v>
      </c>
      <c r="O16" s="27"/>
      <c r="P16" s="22" t="s">
        <v>115</v>
      </c>
      <c r="Q16" s="24"/>
      <c r="R16" s="22" t="s">
        <v>42</v>
      </c>
      <c r="S16" s="24"/>
      <c r="T16" s="22" t="s">
        <v>1208</v>
      </c>
      <c r="U16" s="25"/>
      <c r="V16" s="345" t="s">
        <v>34</v>
      </c>
      <c r="W16" s="346"/>
      <c r="X16" s="96" t="s">
        <v>68</v>
      </c>
      <c r="Y16" s="28" t="s">
        <v>70</v>
      </c>
      <c r="Z16" s="22" t="s">
        <v>1060</v>
      </c>
      <c r="AA16" s="27"/>
      <c r="AB16" s="22" t="s">
        <v>86</v>
      </c>
      <c r="AC16" s="24"/>
      <c r="AD16" s="22" t="s">
        <v>92</v>
      </c>
      <c r="AE16" s="24"/>
      <c r="AF16" s="209"/>
      <c r="AG16" s="236"/>
      <c r="AH16" s="235"/>
      <c r="AI16" s="235"/>
      <c r="AK16" s="162"/>
    </row>
    <row r="17" spans="1:49" ht="45.75" outlineLevel="1" thickBot="1" x14ac:dyDescent="0.3">
      <c r="A17" s="200"/>
      <c r="B17" s="200"/>
      <c r="C17" s="200"/>
      <c r="D17" s="22" t="s">
        <v>91</v>
      </c>
      <c r="E17" s="23">
        <v>25.5</v>
      </c>
      <c r="F17" s="22" t="s">
        <v>10</v>
      </c>
      <c r="G17" s="28" t="s">
        <v>20</v>
      </c>
      <c r="H17" s="22" t="s">
        <v>28</v>
      </c>
      <c r="I17" s="24"/>
      <c r="J17" s="22" t="s">
        <v>21</v>
      </c>
      <c r="K17" s="25"/>
      <c r="L17" s="22" t="s">
        <v>91</v>
      </c>
      <c r="M17" s="26"/>
      <c r="N17" s="22" t="s">
        <v>10</v>
      </c>
      <c r="O17" s="28"/>
      <c r="P17" s="22" t="s">
        <v>28</v>
      </c>
      <c r="Q17" s="24"/>
      <c r="R17" s="22" t="s">
        <v>21</v>
      </c>
      <c r="S17" s="24"/>
      <c r="T17" s="22" t="s">
        <v>23</v>
      </c>
      <c r="U17" s="27"/>
      <c r="V17" s="347" t="s">
        <v>42</v>
      </c>
      <c r="W17" s="24"/>
      <c r="X17" s="96" t="s">
        <v>120</v>
      </c>
      <c r="Y17" s="25" t="s">
        <v>73</v>
      </c>
      <c r="Z17" s="22" t="s">
        <v>1062</v>
      </c>
      <c r="AA17" s="23">
        <v>2019</v>
      </c>
      <c r="AB17" s="22" t="s">
        <v>92</v>
      </c>
      <c r="AC17" s="24"/>
      <c r="AD17" s="22" t="s">
        <v>105</v>
      </c>
      <c r="AE17" s="23"/>
      <c r="AF17" s="237"/>
      <c r="AG17" s="237"/>
      <c r="AH17" s="235"/>
      <c r="AI17" s="235"/>
      <c r="AJ17" s="163"/>
      <c r="AK17" s="164"/>
    </row>
    <row r="18" spans="1:49" ht="4.5" customHeight="1" x14ac:dyDescent="0.25">
      <c r="A18" s="161"/>
      <c r="B18" s="161"/>
      <c r="C18" s="161"/>
      <c r="D18" s="161"/>
      <c r="E18" s="161"/>
      <c r="F18" s="161"/>
      <c r="G18" s="161"/>
      <c r="H18" s="161"/>
      <c r="I18" s="161"/>
      <c r="J18" s="161"/>
      <c r="K18" s="77"/>
      <c r="L18" s="161"/>
      <c r="M18" s="161"/>
      <c r="N18" s="161"/>
      <c r="O18" s="161"/>
      <c r="P18" s="161"/>
      <c r="Q18" s="161"/>
      <c r="R18" s="161"/>
      <c r="S18" s="161"/>
      <c r="T18" s="161"/>
      <c r="U18" s="161"/>
      <c r="V18" s="161"/>
      <c r="W18" s="161"/>
      <c r="X18" s="161"/>
      <c r="Y18" s="77"/>
      <c r="Z18" s="161"/>
      <c r="AA18" s="161"/>
      <c r="AB18" s="161"/>
      <c r="AC18" s="161"/>
      <c r="AD18" s="161"/>
      <c r="AE18" s="161"/>
      <c r="AF18" s="161"/>
      <c r="AG18" s="161"/>
      <c r="AH18" s="161"/>
      <c r="AI18" s="161"/>
      <c r="AJ18" s="161"/>
      <c r="AK18" s="161"/>
    </row>
    <row r="19" spans="1:49" ht="4.5" customHeight="1" thickBot="1" x14ac:dyDescent="0.3">
      <c r="A19" s="161"/>
      <c r="B19" s="161"/>
      <c r="C19" s="161"/>
      <c r="D19" s="161"/>
      <c r="E19" s="161"/>
      <c r="F19" s="161"/>
      <c r="G19" s="161"/>
      <c r="H19" s="161"/>
      <c r="I19" s="161"/>
      <c r="J19" s="161"/>
      <c r="K19" s="77"/>
      <c r="L19" s="161"/>
      <c r="M19" s="161"/>
      <c r="N19" s="161"/>
      <c r="O19" s="161"/>
      <c r="P19" s="161"/>
      <c r="Q19" s="161"/>
      <c r="R19" s="161"/>
      <c r="S19" s="161"/>
      <c r="T19" s="161"/>
      <c r="U19" s="161"/>
      <c r="V19" s="161"/>
      <c r="W19" s="161"/>
      <c r="X19" s="161"/>
      <c r="Y19" s="77"/>
      <c r="Z19" s="161"/>
      <c r="AA19" s="161"/>
      <c r="AB19" s="161"/>
      <c r="AC19" s="161"/>
      <c r="AD19" s="161"/>
      <c r="AE19" s="161"/>
      <c r="AF19" s="161"/>
      <c r="AG19" s="161"/>
      <c r="AH19" s="161"/>
      <c r="AI19" s="161"/>
      <c r="AJ19" s="161"/>
      <c r="AK19" s="161"/>
    </row>
    <row r="20" spans="1:49" s="9" customFormat="1" ht="60.75" thickBot="1" x14ac:dyDescent="0.3">
      <c r="A20" s="30" t="s">
        <v>777</v>
      </c>
      <c r="B20" s="30" t="s">
        <v>6</v>
      </c>
      <c r="C20" s="30" t="s">
        <v>245</v>
      </c>
      <c r="D20" s="22" t="s">
        <v>385</v>
      </c>
      <c r="E20" s="23">
        <v>1</v>
      </c>
      <c r="F20" s="22" t="s">
        <v>110</v>
      </c>
      <c r="G20" s="27" t="s">
        <v>109</v>
      </c>
      <c r="H20" s="22" t="s">
        <v>114</v>
      </c>
      <c r="I20" s="25" t="s">
        <v>153</v>
      </c>
      <c r="J20" s="22" t="s">
        <v>116</v>
      </c>
      <c r="K20" s="25"/>
      <c r="L20" s="22" t="s">
        <v>386</v>
      </c>
      <c r="M20" s="26"/>
      <c r="N20" s="22" t="s">
        <v>110</v>
      </c>
      <c r="O20" s="27"/>
      <c r="P20" s="22" t="s">
        <v>114</v>
      </c>
      <c r="Q20" s="25"/>
      <c r="R20" s="22" t="s">
        <v>116</v>
      </c>
      <c r="S20" s="24"/>
      <c r="T20" s="22" t="s">
        <v>1212</v>
      </c>
      <c r="U20" s="26"/>
      <c r="V20" s="22" t="s">
        <v>115</v>
      </c>
      <c r="W20" s="24"/>
      <c r="X20" s="96" t="s">
        <v>66</v>
      </c>
      <c r="Y20" s="28" t="s">
        <v>46</v>
      </c>
      <c r="Z20" s="22" t="s">
        <v>11</v>
      </c>
      <c r="AA20" s="27"/>
      <c r="AB20" s="22" t="s">
        <v>78</v>
      </c>
      <c r="AC20" s="24"/>
      <c r="AD20" s="22" t="s">
        <v>101</v>
      </c>
      <c r="AE20" s="24"/>
      <c r="AF20" s="209"/>
      <c r="AG20" s="236"/>
      <c r="AH20" s="235"/>
      <c r="AI20" s="235"/>
      <c r="AJ20" s="22" t="s">
        <v>779</v>
      </c>
      <c r="AK20" s="97">
        <v>4</v>
      </c>
      <c r="AT20" s="9" t="s">
        <v>158</v>
      </c>
      <c r="AU20" s="9" t="s">
        <v>159</v>
      </c>
      <c r="AV20" s="9" t="s">
        <v>160</v>
      </c>
      <c r="AW20" s="9" t="s">
        <v>161</v>
      </c>
    </row>
    <row r="21" spans="1:49" ht="60.75" thickBot="1" x14ac:dyDescent="0.3">
      <c r="A21" s="198" t="str">
        <f>CONCATENATE("IT_",RIGHT(B21,4),"_",'2. Involucro_edilizio_IE'!D22)</f>
        <v>IT_B150_22</v>
      </c>
      <c r="B21" s="198" t="str">
        <f>+'2. Involucro_edilizio_IE'!B20</f>
        <v>PE_B150</v>
      </c>
      <c r="C21" s="198" t="str">
        <f>+'2. Involucro_edilizio_IE'!A20</f>
        <v>IE_B150_22</v>
      </c>
      <c r="D21" s="22" t="s">
        <v>89</v>
      </c>
      <c r="E21" s="23" t="s">
        <v>1615</v>
      </c>
      <c r="F21" s="22" t="s">
        <v>111</v>
      </c>
      <c r="G21" s="27" t="s">
        <v>15</v>
      </c>
      <c r="H21" s="22" t="s">
        <v>23</v>
      </c>
      <c r="I21" s="24"/>
      <c r="J21" s="22" t="s">
        <v>34</v>
      </c>
      <c r="K21" s="25" t="s">
        <v>37</v>
      </c>
      <c r="L21" s="22" t="s">
        <v>89</v>
      </c>
      <c r="M21" s="26"/>
      <c r="N21" s="22" t="s">
        <v>111</v>
      </c>
      <c r="O21" s="27"/>
      <c r="P21" s="22" t="s">
        <v>23</v>
      </c>
      <c r="Q21" s="24"/>
      <c r="R21" s="22" t="s">
        <v>34</v>
      </c>
      <c r="S21" s="24"/>
      <c r="T21" s="22" t="s">
        <v>91</v>
      </c>
      <c r="U21" s="26"/>
      <c r="V21" s="22" t="s">
        <v>116</v>
      </c>
      <c r="W21" s="24"/>
      <c r="X21" s="96" t="s">
        <v>67</v>
      </c>
      <c r="Y21" s="28" t="s">
        <v>61</v>
      </c>
      <c r="Z21" s="22" t="s">
        <v>1059</v>
      </c>
      <c r="AA21" s="27"/>
      <c r="AB21" s="22" t="s">
        <v>85</v>
      </c>
      <c r="AC21" s="23"/>
      <c r="AD21" s="22" t="s">
        <v>100</v>
      </c>
      <c r="AE21" s="23"/>
      <c r="AF21" s="209"/>
      <c r="AG21" s="236"/>
      <c r="AH21" s="235"/>
      <c r="AI21" s="235"/>
      <c r="AJ21" s="22" t="s">
        <v>780</v>
      </c>
      <c r="AK21" s="97">
        <f>VLOOKUP(B21,'1. Elenco_edifici_ED'!$A:$S,15,FALSE)</f>
        <v>16</v>
      </c>
      <c r="AT21" s="9" t="str">
        <f>IF(AND(OR(I20=elenco!$F$5,I20=elenco!$F$9),'3. Impianti_tecnologici_IT'!I21&lt;&gt;""),"Errore Altezza camino (colonna L)",IF(AND(I21="",OR(I20=elenco!$F$5,I20=elenco!$F$9)),"OK A.C.","Errore Altezza camino (colonna L)"))</f>
        <v>OK A.C.</v>
      </c>
      <c r="AU21" t="str">
        <f>IF(AND(I23&lt;&gt;"",I20=elenco!$F$9),"OK T.R.",IF(I23&lt;&gt;"","Errore su temperatura di ritorno","OK T.R."))</f>
        <v>OK T.R.</v>
      </c>
      <c r="AV21" t="str">
        <f>IF(AND(K20&lt;&gt;"",I21=elenco!$G$2,OR(I20=elenco!$F$6,I20=elenco!$F$7,I20=elenco!$F$8)),"OK C.A.C.",IF(K20&lt;&gt;"","Errore su chiusura aria comburente","OK C.A.C."))</f>
        <v>OK C.A.C.</v>
      </c>
      <c r="AW21" t="str">
        <f>IF(OR(AND(I20&lt;&gt;elenco!$F$9,K21&lt;&gt;""),(AND(I20=elenco!$F$9,K21=""))),"OK T.M.C.","Errore su temperatura media in caldaia")</f>
        <v>OK T.M.C.</v>
      </c>
    </row>
    <row r="22" spans="1:49" ht="45.75" outlineLevel="1" thickBot="1" x14ac:dyDescent="0.3">
      <c r="A22" s="199"/>
      <c r="B22" s="199"/>
      <c r="C22" s="199"/>
      <c r="D22" s="22" t="s">
        <v>90</v>
      </c>
      <c r="E22" s="23"/>
      <c r="F22" s="22" t="s">
        <v>113</v>
      </c>
      <c r="G22" s="27" t="s">
        <v>15</v>
      </c>
      <c r="H22" s="22" t="s">
        <v>115</v>
      </c>
      <c r="I22" s="24" t="s">
        <v>121</v>
      </c>
      <c r="J22" s="22" t="s">
        <v>42</v>
      </c>
      <c r="K22" s="25" t="s">
        <v>39</v>
      </c>
      <c r="L22" s="22" t="s">
        <v>90</v>
      </c>
      <c r="M22" s="26"/>
      <c r="N22" s="22" t="s">
        <v>113</v>
      </c>
      <c r="O22" s="27"/>
      <c r="P22" s="22" t="s">
        <v>115</v>
      </c>
      <c r="Q22" s="24"/>
      <c r="R22" s="22" t="s">
        <v>42</v>
      </c>
      <c r="S22" s="24"/>
      <c r="T22" s="22" t="s">
        <v>1208</v>
      </c>
      <c r="U22" s="25"/>
      <c r="V22" s="345" t="s">
        <v>34</v>
      </c>
      <c r="W22" s="346"/>
      <c r="X22" s="96" t="s">
        <v>68</v>
      </c>
      <c r="Y22" s="28" t="s">
        <v>70</v>
      </c>
      <c r="Z22" s="22" t="s">
        <v>1060</v>
      </c>
      <c r="AA22" s="27"/>
      <c r="AB22" s="22" t="s">
        <v>86</v>
      </c>
      <c r="AC22" s="24"/>
      <c r="AD22" s="22" t="s">
        <v>92</v>
      </c>
      <c r="AE22" s="24"/>
      <c r="AF22" s="209"/>
      <c r="AG22" s="236"/>
      <c r="AH22" s="235"/>
      <c r="AI22" s="235"/>
      <c r="AK22" s="162"/>
    </row>
    <row r="23" spans="1:49" ht="45.75" outlineLevel="1" thickBot="1" x14ac:dyDescent="0.3">
      <c r="A23" s="200"/>
      <c r="B23" s="200"/>
      <c r="C23" s="200"/>
      <c r="D23" s="22" t="s">
        <v>91</v>
      </c>
      <c r="E23" s="23">
        <v>24.7</v>
      </c>
      <c r="F23" s="22" t="s">
        <v>10</v>
      </c>
      <c r="G23" s="28" t="s">
        <v>20</v>
      </c>
      <c r="H23" s="22" t="s">
        <v>28</v>
      </c>
      <c r="I23" s="24"/>
      <c r="J23" s="22" t="s">
        <v>21</v>
      </c>
      <c r="K23" s="25"/>
      <c r="L23" s="22" t="s">
        <v>91</v>
      </c>
      <c r="M23" s="26"/>
      <c r="N23" s="22" t="s">
        <v>10</v>
      </c>
      <c r="O23" s="28"/>
      <c r="P23" s="22" t="s">
        <v>28</v>
      </c>
      <c r="Q23" s="24"/>
      <c r="R23" s="22" t="s">
        <v>21</v>
      </c>
      <c r="S23" s="24"/>
      <c r="T23" s="22" t="s">
        <v>23</v>
      </c>
      <c r="U23" s="27"/>
      <c r="V23" s="347" t="s">
        <v>42</v>
      </c>
      <c r="W23" s="24"/>
      <c r="X23" s="96" t="s">
        <v>120</v>
      </c>
      <c r="Y23" s="25" t="s">
        <v>73</v>
      </c>
      <c r="Z23" s="22" t="s">
        <v>1062</v>
      </c>
      <c r="AA23" s="23">
        <v>2003</v>
      </c>
      <c r="AB23" s="22" t="s">
        <v>92</v>
      </c>
      <c r="AC23" s="24"/>
      <c r="AD23" s="22" t="s">
        <v>105</v>
      </c>
      <c r="AE23" s="23"/>
      <c r="AF23" s="237"/>
      <c r="AG23" s="237"/>
      <c r="AH23" s="235"/>
      <c r="AI23" s="235"/>
      <c r="AJ23" s="163"/>
      <c r="AK23" s="164"/>
    </row>
    <row r="24" spans="1:49" ht="4.5" customHeight="1" x14ac:dyDescent="0.25">
      <c r="A24" s="161"/>
      <c r="B24" s="161"/>
      <c r="C24" s="161"/>
      <c r="D24" s="161"/>
      <c r="E24" s="161"/>
      <c r="F24" s="161"/>
      <c r="G24" s="161"/>
      <c r="H24" s="161"/>
      <c r="I24" s="161"/>
      <c r="J24" s="161"/>
      <c r="K24" s="77"/>
      <c r="L24" s="161"/>
      <c r="M24" s="161"/>
      <c r="N24" s="161"/>
      <c r="O24" s="161"/>
      <c r="P24" s="161"/>
      <c r="Q24" s="161"/>
      <c r="R24" s="161"/>
      <c r="S24" s="161"/>
      <c r="T24" s="161"/>
      <c r="U24" s="161"/>
      <c r="V24" s="161"/>
      <c r="W24" s="161"/>
      <c r="X24" s="161"/>
      <c r="Y24" s="77"/>
      <c r="Z24" s="161"/>
      <c r="AA24" s="161"/>
      <c r="AB24" s="161"/>
      <c r="AC24" s="161"/>
      <c r="AD24" s="161"/>
      <c r="AE24" s="161"/>
      <c r="AF24" s="161"/>
      <c r="AG24" s="161"/>
      <c r="AH24" s="161"/>
      <c r="AI24" s="161"/>
      <c r="AJ24" s="161"/>
      <c r="AK24" s="161"/>
    </row>
    <row r="25" spans="1:49" ht="4.5" customHeight="1" thickBot="1" x14ac:dyDescent="0.3">
      <c r="A25" s="161"/>
      <c r="B25" s="161"/>
      <c r="C25" s="161"/>
      <c r="D25" s="161"/>
      <c r="E25" s="161"/>
      <c r="F25" s="161"/>
      <c r="G25" s="161"/>
      <c r="H25" s="161"/>
      <c r="I25" s="161"/>
      <c r="J25" s="161"/>
      <c r="K25" s="77"/>
      <c r="L25" s="161"/>
      <c r="M25" s="161"/>
      <c r="N25" s="161"/>
      <c r="O25" s="161"/>
      <c r="P25" s="161"/>
      <c r="Q25" s="161"/>
      <c r="R25" s="161"/>
      <c r="S25" s="161"/>
      <c r="T25" s="161"/>
      <c r="U25" s="161"/>
      <c r="V25" s="161"/>
      <c r="W25" s="161"/>
      <c r="X25" s="161"/>
      <c r="Y25" s="77"/>
      <c r="Z25" s="161"/>
      <c r="AA25" s="161"/>
      <c r="AB25" s="161"/>
      <c r="AC25" s="161"/>
      <c r="AD25" s="161"/>
      <c r="AE25" s="161"/>
      <c r="AF25" s="161"/>
      <c r="AG25" s="161"/>
      <c r="AH25" s="161"/>
      <c r="AI25" s="161"/>
      <c r="AJ25" s="161"/>
      <c r="AK25" s="161"/>
    </row>
    <row r="26" spans="1:49" s="9" customFormat="1" ht="60.75" thickBot="1" x14ac:dyDescent="0.3">
      <c r="A26" s="30" t="s">
        <v>777</v>
      </c>
      <c r="B26" s="30" t="s">
        <v>6</v>
      </c>
      <c r="C26" s="30" t="s">
        <v>245</v>
      </c>
      <c r="D26" s="22" t="s">
        <v>385</v>
      </c>
      <c r="E26" s="23">
        <v>1</v>
      </c>
      <c r="F26" s="22" t="s">
        <v>110</v>
      </c>
      <c r="G26" s="27" t="s">
        <v>109</v>
      </c>
      <c r="H26" s="22" t="s">
        <v>114</v>
      </c>
      <c r="I26" s="25" t="s">
        <v>153</v>
      </c>
      <c r="J26" s="22" t="s">
        <v>116</v>
      </c>
      <c r="K26" s="25"/>
      <c r="L26" s="22" t="s">
        <v>386</v>
      </c>
      <c r="M26" s="26"/>
      <c r="N26" s="22" t="s">
        <v>110</v>
      </c>
      <c r="O26" s="27"/>
      <c r="P26" s="22" t="s">
        <v>114</v>
      </c>
      <c r="Q26" s="25"/>
      <c r="R26" s="22" t="s">
        <v>116</v>
      </c>
      <c r="S26" s="24"/>
      <c r="T26" s="22" t="s">
        <v>1212</v>
      </c>
      <c r="U26" s="26"/>
      <c r="V26" s="22" t="s">
        <v>115</v>
      </c>
      <c r="W26" s="24"/>
      <c r="X26" s="96" t="s">
        <v>66</v>
      </c>
      <c r="Y26" s="28" t="s">
        <v>46</v>
      </c>
      <c r="Z26" s="22" t="s">
        <v>11</v>
      </c>
      <c r="AA26" s="27"/>
      <c r="AB26" s="22" t="s">
        <v>78</v>
      </c>
      <c r="AC26" s="24"/>
      <c r="AD26" s="22" t="s">
        <v>101</v>
      </c>
      <c r="AE26" s="24"/>
      <c r="AF26" s="209"/>
      <c r="AG26" s="236"/>
      <c r="AH26" s="235"/>
      <c r="AI26" s="235"/>
      <c r="AJ26" s="22" t="s">
        <v>779</v>
      </c>
      <c r="AK26" s="97">
        <v>5</v>
      </c>
      <c r="AT26" s="9" t="s">
        <v>158</v>
      </c>
      <c r="AU26" s="9" t="s">
        <v>159</v>
      </c>
      <c r="AV26" s="9" t="s">
        <v>160</v>
      </c>
      <c r="AW26" s="9" t="s">
        <v>161</v>
      </c>
    </row>
    <row r="27" spans="1:49" ht="60.75" thickBot="1" x14ac:dyDescent="0.3">
      <c r="A27" s="198" t="str">
        <f>CONCATENATE("IT_",RIGHT(B27,4),"_",'2. Involucro_edilizio_IE'!D28)</f>
        <v>IT_B150_24</v>
      </c>
      <c r="B27" s="198" t="str">
        <f>+'2. Involucro_edilizio_IE'!B26</f>
        <v>PE_B150</v>
      </c>
      <c r="C27" s="198" t="str">
        <f>+'2. Involucro_edilizio_IE'!A26</f>
        <v>IE_B150_24</v>
      </c>
      <c r="D27" s="22" t="s">
        <v>89</v>
      </c>
      <c r="E27" s="23" t="s">
        <v>1637</v>
      </c>
      <c r="F27" s="22" t="s">
        <v>111</v>
      </c>
      <c r="G27" s="27" t="s">
        <v>15</v>
      </c>
      <c r="H27" s="22" t="s">
        <v>23</v>
      </c>
      <c r="I27" s="24"/>
      <c r="J27" s="22" t="s">
        <v>34</v>
      </c>
      <c r="K27" s="25" t="s">
        <v>37</v>
      </c>
      <c r="L27" s="22" t="s">
        <v>89</v>
      </c>
      <c r="M27" s="26"/>
      <c r="N27" s="22" t="s">
        <v>111</v>
      </c>
      <c r="O27" s="27"/>
      <c r="P27" s="22" t="s">
        <v>23</v>
      </c>
      <c r="Q27" s="24"/>
      <c r="R27" s="22" t="s">
        <v>34</v>
      </c>
      <c r="S27" s="24"/>
      <c r="T27" s="22" t="s">
        <v>91</v>
      </c>
      <c r="U27" s="26"/>
      <c r="V27" s="22" t="s">
        <v>116</v>
      </c>
      <c r="W27" s="24"/>
      <c r="X27" s="96" t="s">
        <v>67</v>
      </c>
      <c r="Y27" s="28" t="s">
        <v>61</v>
      </c>
      <c r="Z27" s="22" t="s">
        <v>1059</v>
      </c>
      <c r="AA27" s="27"/>
      <c r="AB27" s="22" t="s">
        <v>85</v>
      </c>
      <c r="AC27" s="23"/>
      <c r="AD27" s="22" t="s">
        <v>100</v>
      </c>
      <c r="AE27" s="23"/>
      <c r="AF27" s="209"/>
      <c r="AG27" s="236"/>
      <c r="AH27" s="235"/>
      <c r="AI27" s="235"/>
      <c r="AJ27" s="22" t="s">
        <v>780</v>
      </c>
      <c r="AK27" s="97">
        <f>VLOOKUP(B27,'1. Elenco_edifici_ED'!$A:$S,15,FALSE)</f>
        <v>16</v>
      </c>
      <c r="AT27" s="9" t="str">
        <f>IF(AND(OR(I26=elenco!$F$5,I26=elenco!$F$9),'3. Impianti_tecnologici_IT'!I27&lt;&gt;""),"Errore Altezza camino (colonna L)",IF(AND(I27="",OR(I26=elenco!$F$5,I26=elenco!$F$9)),"OK A.C.","Errore Altezza camino (colonna L)"))</f>
        <v>OK A.C.</v>
      </c>
      <c r="AU27" t="str">
        <f>IF(AND(I29&lt;&gt;"",I26=elenco!$F$9),"OK T.R.",IF(I29&lt;&gt;"","Errore su temperatura di ritorno","OK T.R."))</f>
        <v>OK T.R.</v>
      </c>
      <c r="AV27" t="str">
        <f>IF(AND(K26&lt;&gt;"",I27=elenco!$G$2,OR(I26=elenco!$F$6,I26=elenco!$F$7,I26=elenco!$F$8)),"OK C.A.C.",IF(K26&lt;&gt;"","Errore su chiusura aria comburente","OK C.A.C."))</f>
        <v>OK C.A.C.</v>
      </c>
      <c r="AW27" t="str">
        <f>IF(OR(AND(I26&lt;&gt;elenco!$F$9,K27&lt;&gt;""),(AND(I26=elenco!$F$9,K27=""))),"OK T.M.C.","Errore su temperatura media in caldaia")</f>
        <v>OK T.M.C.</v>
      </c>
    </row>
    <row r="28" spans="1:49" ht="45.75" outlineLevel="1" thickBot="1" x14ac:dyDescent="0.3">
      <c r="A28" s="199"/>
      <c r="B28" s="199"/>
      <c r="C28" s="199"/>
      <c r="D28" s="22" t="s">
        <v>90</v>
      </c>
      <c r="E28" s="23"/>
      <c r="F28" s="22" t="s">
        <v>113</v>
      </c>
      <c r="G28" s="27" t="s">
        <v>15</v>
      </c>
      <c r="H28" s="22" t="s">
        <v>115</v>
      </c>
      <c r="I28" s="24" t="s">
        <v>121</v>
      </c>
      <c r="J28" s="22" t="s">
        <v>42</v>
      </c>
      <c r="K28" s="25" t="s">
        <v>39</v>
      </c>
      <c r="L28" s="22" t="s">
        <v>90</v>
      </c>
      <c r="M28" s="26"/>
      <c r="N28" s="22" t="s">
        <v>113</v>
      </c>
      <c r="O28" s="27"/>
      <c r="P28" s="22" t="s">
        <v>115</v>
      </c>
      <c r="Q28" s="24"/>
      <c r="R28" s="22" t="s">
        <v>42</v>
      </c>
      <c r="S28" s="24"/>
      <c r="T28" s="22" t="s">
        <v>1208</v>
      </c>
      <c r="U28" s="25"/>
      <c r="V28" s="345" t="s">
        <v>34</v>
      </c>
      <c r="W28" s="346"/>
      <c r="X28" s="96" t="s">
        <v>68</v>
      </c>
      <c r="Y28" s="28" t="s">
        <v>70</v>
      </c>
      <c r="Z28" s="22" t="s">
        <v>1060</v>
      </c>
      <c r="AA28" s="27"/>
      <c r="AB28" s="22" t="s">
        <v>86</v>
      </c>
      <c r="AC28" s="24"/>
      <c r="AD28" s="22" t="s">
        <v>92</v>
      </c>
      <c r="AE28" s="24"/>
      <c r="AF28" s="209"/>
      <c r="AG28" s="236"/>
      <c r="AH28" s="235"/>
      <c r="AI28" s="235"/>
      <c r="AK28" s="162"/>
    </row>
    <row r="29" spans="1:49" ht="45.75" outlineLevel="1" thickBot="1" x14ac:dyDescent="0.3">
      <c r="A29" s="200"/>
      <c r="B29" s="200"/>
      <c r="C29" s="200"/>
      <c r="D29" s="22" t="s">
        <v>91</v>
      </c>
      <c r="E29" s="23">
        <v>23</v>
      </c>
      <c r="F29" s="22" t="s">
        <v>10</v>
      </c>
      <c r="G29" s="28" t="s">
        <v>20</v>
      </c>
      <c r="H29" s="22" t="s">
        <v>28</v>
      </c>
      <c r="I29" s="24"/>
      <c r="J29" s="22" t="s">
        <v>21</v>
      </c>
      <c r="K29" s="25"/>
      <c r="L29" s="22" t="s">
        <v>91</v>
      </c>
      <c r="M29" s="26"/>
      <c r="N29" s="22" t="s">
        <v>10</v>
      </c>
      <c r="O29" s="28"/>
      <c r="P29" s="22" t="s">
        <v>28</v>
      </c>
      <c r="Q29" s="24"/>
      <c r="R29" s="22" t="s">
        <v>21</v>
      </c>
      <c r="S29" s="24"/>
      <c r="T29" s="22" t="s">
        <v>23</v>
      </c>
      <c r="U29" s="27"/>
      <c r="V29" s="347" t="s">
        <v>42</v>
      </c>
      <c r="W29" s="24"/>
      <c r="X29" s="96" t="s">
        <v>120</v>
      </c>
      <c r="Y29" s="25" t="s">
        <v>73</v>
      </c>
      <c r="Z29" s="22" t="s">
        <v>1062</v>
      </c>
      <c r="AA29" s="23">
        <v>1980</v>
      </c>
      <c r="AB29" s="22" t="s">
        <v>92</v>
      </c>
      <c r="AC29" s="24"/>
      <c r="AD29" s="22" t="s">
        <v>105</v>
      </c>
      <c r="AE29" s="23"/>
      <c r="AF29" s="237"/>
      <c r="AG29" s="237"/>
      <c r="AH29" s="235"/>
      <c r="AI29" s="235"/>
      <c r="AJ29" s="163"/>
      <c r="AK29" s="164"/>
    </row>
    <row r="30" spans="1:49" ht="4.5" customHeight="1" x14ac:dyDescent="0.25">
      <c r="A30" s="161"/>
      <c r="B30" s="161"/>
      <c r="C30" s="161"/>
      <c r="D30" s="161"/>
      <c r="E30" s="161"/>
      <c r="F30" s="161"/>
      <c r="G30" s="161"/>
      <c r="H30" s="161"/>
      <c r="I30" s="161"/>
      <c r="J30" s="161"/>
      <c r="K30" s="77"/>
      <c r="L30" s="161"/>
      <c r="M30" s="161"/>
      <c r="N30" s="161"/>
      <c r="O30" s="161"/>
      <c r="P30" s="161"/>
      <c r="Q30" s="161"/>
      <c r="R30" s="161"/>
      <c r="S30" s="161"/>
      <c r="T30" s="161"/>
      <c r="U30" s="161"/>
      <c r="V30" s="161"/>
      <c r="W30" s="161"/>
      <c r="X30" s="161"/>
      <c r="Y30" s="77"/>
      <c r="Z30" s="161"/>
      <c r="AA30" s="161"/>
      <c r="AB30" s="161"/>
      <c r="AC30" s="161"/>
      <c r="AD30" s="161"/>
      <c r="AE30" s="161"/>
      <c r="AF30" s="161"/>
      <c r="AG30" s="161"/>
      <c r="AH30" s="161"/>
      <c r="AI30" s="161"/>
      <c r="AJ30" s="161"/>
      <c r="AK30" s="161"/>
    </row>
    <row r="31" spans="1:49" ht="4.5" customHeight="1" thickBot="1" x14ac:dyDescent="0.3">
      <c r="A31" s="161"/>
      <c r="B31" s="161"/>
      <c r="C31" s="161"/>
      <c r="D31" s="161"/>
      <c r="E31" s="161"/>
      <c r="F31" s="161"/>
      <c r="G31" s="161"/>
      <c r="H31" s="161"/>
      <c r="I31" s="161"/>
      <c r="J31" s="161"/>
      <c r="K31" s="77"/>
      <c r="L31" s="161"/>
      <c r="M31" s="161"/>
      <c r="N31" s="161"/>
      <c r="O31" s="161"/>
      <c r="P31" s="161"/>
      <c r="Q31" s="161"/>
      <c r="R31" s="161"/>
      <c r="S31" s="161"/>
      <c r="T31" s="161"/>
      <c r="U31" s="161"/>
      <c r="V31" s="161"/>
      <c r="W31" s="161"/>
      <c r="X31" s="161"/>
      <c r="Y31" s="77"/>
      <c r="Z31" s="161"/>
      <c r="AA31" s="161"/>
      <c r="AB31" s="161"/>
      <c r="AC31" s="161"/>
      <c r="AD31" s="161"/>
      <c r="AE31" s="161"/>
      <c r="AF31" s="161"/>
      <c r="AG31" s="161"/>
      <c r="AH31" s="161"/>
      <c r="AI31" s="161"/>
      <c r="AJ31" s="161"/>
      <c r="AK31" s="161"/>
    </row>
    <row r="32" spans="1:49" s="9" customFormat="1" ht="60.75" thickBot="1" x14ac:dyDescent="0.3">
      <c r="A32" s="30" t="s">
        <v>777</v>
      </c>
      <c r="B32" s="30" t="s">
        <v>6</v>
      </c>
      <c r="C32" s="30" t="s">
        <v>245</v>
      </c>
      <c r="D32" s="22" t="s">
        <v>385</v>
      </c>
      <c r="E32" s="23">
        <v>1</v>
      </c>
      <c r="F32" s="22" t="s">
        <v>110</v>
      </c>
      <c r="G32" s="27" t="s">
        <v>109</v>
      </c>
      <c r="H32" s="22" t="s">
        <v>114</v>
      </c>
      <c r="I32" s="25" t="s">
        <v>153</v>
      </c>
      <c r="J32" s="22" t="s">
        <v>116</v>
      </c>
      <c r="K32" s="25"/>
      <c r="L32" s="22" t="s">
        <v>386</v>
      </c>
      <c r="M32" s="26"/>
      <c r="N32" s="22" t="s">
        <v>110</v>
      </c>
      <c r="O32" s="27"/>
      <c r="P32" s="22" t="s">
        <v>114</v>
      </c>
      <c r="Q32" s="25"/>
      <c r="R32" s="22" t="s">
        <v>116</v>
      </c>
      <c r="S32" s="24"/>
      <c r="T32" s="22" t="s">
        <v>1212</v>
      </c>
      <c r="U32" s="26"/>
      <c r="V32" s="22" t="s">
        <v>115</v>
      </c>
      <c r="W32" s="24"/>
      <c r="X32" s="96" t="s">
        <v>66</v>
      </c>
      <c r="Y32" s="28" t="s">
        <v>46</v>
      </c>
      <c r="Z32" s="22" t="s">
        <v>11</v>
      </c>
      <c r="AA32" s="27"/>
      <c r="AB32" s="22" t="s">
        <v>78</v>
      </c>
      <c r="AC32" s="24"/>
      <c r="AD32" s="22" t="s">
        <v>101</v>
      </c>
      <c r="AE32" s="24"/>
      <c r="AF32" s="209"/>
      <c r="AG32" s="236"/>
      <c r="AH32" s="235"/>
      <c r="AI32" s="235"/>
      <c r="AJ32" s="22" t="s">
        <v>779</v>
      </c>
      <c r="AK32" s="97">
        <v>6</v>
      </c>
      <c r="AT32" s="9" t="s">
        <v>158</v>
      </c>
      <c r="AU32" s="9" t="s">
        <v>159</v>
      </c>
      <c r="AV32" s="9" t="s">
        <v>160</v>
      </c>
      <c r="AW32" s="9" t="s">
        <v>161</v>
      </c>
    </row>
    <row r="33" spans="1:49" ht="60.75" thickBot="1" x14ac:dyDescent="0.3">
      <c r="A33" s="198" t="str">
        <f>CONCATENATE("IT_",RIGHT(B33,4),"_",'2. Involucro_edilizio_IE'!D34)</f>
        <v>IT_B150_25</v>
      </c>
      <c r="B33" s="198" t="str">
        <f>+'2. Involucro_edilizio_IE'!B32</f>
        <v>PE_B150</v>
      </c>
      <c r="C33" s="198" t="str">
        <f>+'2. Involucro_edilizio_IE'!A32</f>
        <v>IE_B150_25</v>
      </c>
      <c r="D33" s="22" t="s">
        <v>89</v>
      </c>
      <c r="E33" s="23" t="s">
        <v>1633</v>
      </c>
      <c r="F33" s="22" t="s">
        <v>111</v>
      </c>
      <c r="G33" s="27" t="s">
        <v>15</v>
      </c>
      <c r="H33" s="22" t="s">
        <v>23</v>
      </c>
      <c r="I33" s="24"/>
      <c r="J33" s="22" t="s">
        <v>34</v>
      </c>
      <c r="K33" s="25" t="s">
        <v>37</v>
      </c>
      <c r="L33" s="22" t="s">
        <v>89</v>
      </c>
      <c r="M33" s="26"/>
      <c r="N33" s="22" t="s">
        <v>111</v>
      </c>
      <c r="O33" s="27"/>
      <c r="P33" s="22" t="s">
        <v>23</v>
      </c>
      <c r="Q33" s="24"/>
      <c r="R33" s="22" t="s">
        <v>34</v>
      </c>
      <c r="S33" s="24"/>
      <c r="T33" s="22" t="s">
        <v>91</v>
      </c>
      <c r="U33" s="26"/>
      <c r="V33" s="22" t="s">
        <v>116</v>
      </c>
      <c r="W33" s="24"/>
      <c r="X33" s="96" t="s">
        <v>67</v>
      </c>
      <c r="Y33" s="28" t="s">
        <v>61</v>
      </c>
      <c r="Z33" s="22" t="s">
        <v>1059</v>
      </c>
      <c r="AA33" s="27"/>
      <c r="AB33" s="22" t="s">
        <v>85</v>
      </c>
      <c r="AC33" s="23"/>
      <c r="AD33" s="22" t="s">
        <v>100</v>
      </c>
      <c r="AE33" s="23"/>
      <c r="AF33" s="209"/>
      <c r="AG33" s="236"/>
      <c r="AH33" s="235"/>
      <c r="AI33" s="235"/>
      <c r="AJ33" s="22" t="s">
        <v>780</v>
      </c>
      <c r="AK33" s="97">
        <f>VLOOKUP(B33,'1. Elenco_edifici_ED'!$A:$S,15,FALSE)</f>
        <v>16</v>
      </c>
      <c r="AT33" s="9" t="str">
        <f>IF(AND(OR(I32=elenco!$F$5,I32=elenco!$F$9),'3. Impianti_tecnologici_IT'!I33&lt;&gt;""),"Errore Altezza camino (colonna L)",IF(AND(I33="",OR(I32=elenco!$F$5,I32=elenco!$F$9)),"OK A.C.","Errore Altezza camino (colonna L)"))</f>
        <v>OK A.C.</v>
      </c>
      <c r="AU33" t="str">
        <f>IF(AND(I35&lt;&gt;"",I32=elenco!$F$9),"OK T.R.",IF(I35&lt;&gt;"","Errore su temperatura di ritorno","OK T.R."))</f>
        <v>OK T.R.</v>
      </c>
      <c r="AV33" t="str">
        <f>IF(AND(K32&lt;&gt;"",I33=elenco!$G$2,OR(I32=elenco!$F$6,I32=elenco!$F$7,I32=elenco!$F$8)),"OK C.A.C.",IF(K32&lt;&gt;"","Errore su chiusura aria comburente","OK C.A.C."))</f>
        <v>OK C.A.C.</v>
      </c>
      <c r="AW33" t="str">
        <f>IF(OR(AND(I32&lt;&gt;elenco!$F$9,K33&lt;&gt;""),(AND(I32=elenco!$F$9,K33=""))),"OK T.M.C.","Errore su temperatura media in caldaia")</f>
        <v>OK T.M.C.</v>
      </c>
    </row>
    <row r="34" spans="1:49" ht="45.75" outlineLevel="1" thickBot="1" x14ac:dyDescent="0.3">
      <c r="A34" s="199"/>
      <c r="B34" s="199"/>
      <c r="C34" s="199"/>
      <c r="D34" s="22" t="s">
        <v>90</v>
      </c>
      <c r="E34" s="23"/>
      <c r="F34" s="22" t="s">
        <v>113</v>
      </c>
      <c r="G34" s="27" t="s">
        <v>15</v>
      </c>
      <c r="H34" s="22" t="s">
        <v>115</v>
      </c>
      <c r="I34" s="24" t="s">
        <v>121</v>
      </c>
      <c r="J34" s="22" t="s">
        <v>42</v>
      </c>
      <c r="K34" s="25" t="s">
        <v>39</v>
      </c>
      <c r="L34" s="22" t="s">
        <v>90</v>
      </c>
      <c r="M34" s="26"/>
      <c r="N34" s="22" t="s">
        <v>113</v>
      </c>
      <c r="O34" s="27"/>
      <c r="P34" s="22" t="s">
        <v>115</v>
      </c>
      <c r="Q34" s="24"/>
      <c r="R34" s="22" t="s">
        <v>42</v>
      </c>
      <c r="S34" s="24"/>
      <c r="T34" s="22" t="s">
        <v>1208</v>
      </c>
      <c r="U34" s="25"/>
      <c r="V34" s="345" t="s">
        <v>34</v>
      </c>
      <c r="W34" s="346"/>
      <c r="X34" s="96" t="s">
        <v>68</v>
      </c>
      <c r="Y34" s="28" t="s">
        <v>70</v>
      </c>
      <c r="Z34" s="22" t="s">
        <v>1060</v>
      </c>
      <c r="AA34" s="27"/>
      <c r="AB34" s="22" t="s">
        <v>86</v>
      </c>
      <c r="AC34" s="24"/>
      <c r="AD34" s="22" t="s">
        <v>92</v>
      </c>
      <c r="AE34" s="24"/>
      <c r="AF34" s="209"/>
      <c r="AG34" s="236"/>
      <c r="AH34" s="235"/>
      <c r="AI34" s="235"/>
      <c r="AK34" s="162"/>
    </row>
    <row r="35" spans="1:49" ht="45.75" outlineLevel="1" thickBot="1" x14ac:dyDescent="0.3">
      <c r="A35" s="200"/>
      <c r="B35" s="200"/>
      <c r="C35" s="200"/>
      <c r="D35" s="22" t="s">
        <v>91</v>
      </c>
      <c r="E35" s="23">
        <v>25.2</v>
      </c>
      <c r="F35" s="22" t="s">
        <v>10</v>
      </c>
      <c r="G35" s="28" t="s">
        <v>20</v>
      </c>
      <c r="H35" s="22" t="s">
        <v>28</v>
      </c>
      <c r="I35" s="24"/>
      <c r="J35" s="22" t="s">
        <v>21</v>
      </c>
      <c r="K35" s="25"/>
      <c r="L35" s="22" t="s">
        <v>91</v>
      </c>
      <c r="M35" s="26"/>
      <c r="N35" s="22" t="s">
        <v>10</v>
      </c>
      <c r="O35" s="28"/>
      <c r="P35" s="22" t="s">
        <v>28</v>
      </c>
      <c r="Q35" s="24"/>
      <c r="R35" s="22" t="s">
        <v>21</v>
      </c>
      <c r="S35" s="24"/>
      <c r="T35" s="22" t="s">
        <v>23</v>
      </c>
      <c r="U35" s="27"/>
      <c r="V35" s="347" t="s">
        <v>42</v>
      </c>
      <c r="W35" s="24"/>
      <c r="X35" s="96" t="s">
        <v>120</v>
      </c>
      <c r="Y35" s="25" t="s">
        <v>73</v>
      </c>
      <c r="Z35" s="22" t="s">
        <v>1062</v>
      </c>
      <c r="AA35" s="23">
        <v>2014</v>
      </c>
      <c r="AB35" s="22" t="s">
        <v>92</v>
      </c>
      <c r="AC35" s="24"/>
      <c r="AD35" s="22" t="s">
        <v>105</v>
      </c>
      <c r="AE35" s="23"/>
      <c r="AF35" s="237"/>
      <c r="AG35" s="237"/>
      <c r="AH35" s="235"/>
      <c r="AI35" s="235"/>
      <c r="AJ35" s="163"/>
      <c r="AK35" s="164"/>
    </row>
    <row r="36" spans="1:49" ht="4.5" customHeight="1" x14ac:dyDescent="0.25">
      <c r="A36" s="161"/>
      <c r="B36" s="161"/>
      <c r="C36" s="161"/>
      <c r="D36" s="161"/>
      <c r="E36" s="161"/>
      <c r="F36" s="161"/>
      <c r="G36" s="161"/>
      <c r="H36" s="161"/>
      <c r="I36" s="161"/>
      <c r="J36" s="161"/>
      <c r="K36" s="77"/>
      <c r="L36" s="161"/>
      <c r="M36" s="161"/>
      <c r="N36" s="161"/>
      <c r="O36" s="161"/>
      <c r="P36" s="161"/>
      <c r="Q36" s="161"/>
      <c r="R36" s="161"/>
      <c r="S36" s="161"/>
      <c r="T36" s="161"/>
      <c r="U36" s="161"/>
      <c r="V36" s="161"/>
      <c r="W36" s="161"/>
      <c r="X36" s="161"/>
      <c r="Y36" s="77"/>
      <c r="Z36" s="161"/>
      <c r="AA36" s="161"/>
      <c r="AB36" s="161"/>
      <c r="AC36" s="161"/>
      <c r="AD36" s="161"/>
      <c r="AE36" s="161"/>
      <c r="AF36" s="161"/>
      <c r="AG36" s="161"/>
      <c r="AH36" s="161"/>
      <c r="AI36" s="161"/>
      <c r="AJ36" s="161"/>
      <c r="AK36" s="161"/>
    </row>
    <row r="37" spans="1:49" ht="4.5" customHeight="1" thickBot="1" x14ac:dyDescent="0.3">
      <c r="A37" s="161"/>
      <c r="B37" s="161"/>
      <c r="C37" s="161"/>
      <c r="D37" s="161"/>
      <c r="E37" s="161"/>
      <c r="F37" s="161"/>
      <c r="G37" s="161"/>
      <c r="H37" s="161"/>
      <c r="I37" s="161"/>
      <c r="J37" s="161"/>
      <c r="K37" s="77"/>
      <c r="L37" s="161"/>
      <c r="M37" s="161"/>
      <c r="N37" s="161"/>
      <c r="O37" s="161"/>
      <c r="P37" s="161"/>
      <c r="Q37" s="161"/>
      <c r="R37" s="161"/>
      <c r="S37" s="161"/>
      <c r="T37" s="161"/>
      <c r="U37" s="161"/>
      <c r="V37" s="161"/>
      <c r="W37" s="161"/>
      <c r="X37" s="161"/>
      <c r="Y37" s="77"/>
      <c r="Z37" s="161"/>
      <c r="AA37" s="161"/>
      <c r="AB37" s="161"/>
      <c r="AC37" s="161"/>
      <c r="AD37" s="161"/>
      <c r="AE37" s="161"/>
      <c r="AF37" s="161"/>
      <c r="AG37" s="161"/>
      <c r="AH37" s="161"/>
      <c r="AI37" s="161"/>
      <c r="AJ37" s="161"/>
      <c r="AK37" s="161"/>
    </row>
    <row r="38" spans="1:49" s="9" customFormat="1" ht="60.75" thickBot="1" x14ac:dyDescent="0.3">
      <c r="A38" s="30" t="s">
        <v>777</v>
      </c>
      <c r="B38" s="30" t="s">
        <v>6</v>
      </c>
      <c r="C38" s="30" t="s">
        <v>245</v>
      </c>
      <c r="D38" s="22" t="s">
        <v>385</v>
      </c>
      <c r="E38" s="23">
        <v>1</v>
      </c>
      <c r="F38" s="22" t="s">
        <v>110</v>
      </c>
      <c r="G38" s="27" t="s">
        <v>109</v>
      </c>
      <c r="H38" s="22" t="s">
        <v>114</v>
      </c>
      <c r="I38" s="25" t="s">
        <v>153</v>
      </c>
      <c r="J38" s="22" t="s">
        <v>116</v>
      </c>
      <c r="K38" s="25"/>
      <c r="L38" s="22" t="s">
        <v>386</v>
      </c>
      <c r="M38" s="26"/>
      <c r="N38" s="22" t="s">
        <v>110</v>
      </c>
      <c r="O38" s="27"/>
      <c r="P38" s="22" t="s">
        <v>114</v>
      </c>
      <c r="Q38" s="25"/>
      <c r="R38" s="22" t="s">
        <v>116</v>
      </c>
      <c r="S38" s="24"/>
      <c r="T38" s="22" t="s">
        <v>1212</v>
      </c>
      <c r="U38" s="26"/>
      <c r="V38" s="22" t="s">
        <v>115</v>
      </c>
      <c r="W38" s="24"/>
      <c r="X38" s="96" t="s">
        <v>66</v>
      </c>
      <c r="Y38" s="28" t="s">
        <v>46</v>
      </c>
      <c r="Z38" s="22" t="s">
        <v>11</v>
      </c>
      <c r="AA38" s="27"/>
      <c r="AB38" s="22" t="s">
        <v>78</v>
      </c>
      <c r="AC38" s="24"/>
      <c r="AD38" s="22" t="s">
        <v>101</v>
      </c>
      <c r="AE38" s="24"/>
      <c r="AF38" s="209"/>
      <c r="AG38" s="236"/>
      <c r="AH38" s="235"/>
      <c r="AI38" s="235"/>
      <c r="AJ38" s="22" t="s">
        <v>779</v>
      </c>
      <c r="AK38" s="97">
        <v>7</v>
      </c>
      <c r="AT38" s="9" t="s">
        <v>158</v>
      </c>
      <c r="AU38" s="9" t="s">
        <v>159</v>
      </c>
      <c r="AV38" s="9" t="s">
        <v>160</v>
      </c>
      <c r="AW38" s="9" t="s">
        <v>161</v>
      </c>
    </row>
    <row r="39" spans="1:49" ht="60.75" thickBot="1" x14ac:dyDescent="0.3">
      <c r="A39" s="198" t="str">
        <f>CONCATENATE("IT_",RIGHT(B39,4),"_",'2. Involucro_edilizio_IE'!D40)</f>
        <v>IT_B150_26</v>
      </c>
      <c r="B39" s="198" t="str">
        <f>+'2. Involucro_edilizio_IE'!B38</f>
        <v>PE_B150</v>
      </c>
      <c r="C39" s="198" t="str">
        <f>+'2. Involucro_edilizio_IE'!A38</f>
        <v>IE_B150_26</v>
      </c>
      <c r="D39" s="22" t="s">
        <v>89</v>
      </c>
      <c r="E39" s="23" t="s">
        <v>1615</v>
      </c>
      <c r="F39" s="22" t="s">
        <v>111</v>
      </c>
      <c r="G39" s="27" t="s">
        <v>15</v>
      </c>
      <c r="H39" s="22" t="s">
        <v>23</v>
      </c>
      <c r="I39" s="24"/>
      <c r="J39" s="22" t="s">
        <v>34</v>
      </c>
      <c r="K39" s="25" t="s">
        <v>37</v>
      </c>
      <c r="L39" s="22" t="s">
        <v>89</v>
      </c>
      <c r="M39" s="26"/>
      <c r="N39" s="22" t="s">
        <v>111</v>
      </c>
      <c r="O39" s="27"/>
      <c r="P39" s="22" t="s">
        <v>23</v>
      </c>
      <c r="Q39" s="24"/>
      <c r="R39" s="22" t="s">
        <v>34</v>
      </c>
      <c r="S39" s="24"/>
      <c r="T39" s="22" t="s">
        <v>91</v>
      </c>
      <c r="U39" s="26"/>
      <c r="V39" s="22" t="s">
        <v>116</v>
      </c>
      <c r="W39" s="24"/>
      <c r="X39" s="96" t="s">
        <v>67</v>
      </c>
      <c r="Y39" s="28" t="s">
        <v>61</v>
      </c>
      <c r="Z39" s="22" t="s">
        <v>1059</v>
      </c>
      <c r="AA39" s="27"/>
      <c r="AB39" s="22" t="s">
        <v>85</v>
      </c>
      <c r="AC39" s="23"/>
      <c r="AD39" s="22" t="s">
        <v>100</v>
      </c>
      <c r="AE39" s="23"/>
      <c r="AF39" s="209"/>
      <c r="AG39" s="236"/>
      <c r="AH39" s="235"/>
      <c r="AI39" s="235"/>
      <c r="AJ39" s="22" t="s">
        <v>780</v>
      </c>
      <c r="AK39" s="97">
        <f>VLOOKUP(B39,'1. Elenco_edifici_ED'!$A:$S,15,FALSE)</f>
        <v>16</v>
      </c>
      <c r="AT39" s="9" t="str">
        <f>IF(AND(OR(I38=elenco!$F$5,I38=elenco!$F$9),'3. Impianti_tecnologici_IT'!I39&lt;&gt;""),"Errore Altezza camino (colonna L)",IF(AND(I39="",OR(I38=elenco!$F$5,I38=elenco!$F$9)),"OK A.C.","Errore Altezza camino (colonna L)"))</f>
        <v>OK A.C.</v>
      </c>
      <c r="AU39" t="str">
        <f>IF(AND(I41&lt;&gt;"",I38=elenco!$F$9),"OK T.R.",IF(I41&lt;&gt;"","Errore su temperatura di ritorno","OK T.R."))</f>
        <v>OK T.R.</v>
      </c>
      <c r="AV39" t="str">
        <f>IF(AND(K38&lt;&gt;"",I39=elenco!$G$2,OR(I38=elenco!$F$6,I38=elenco!$F$7,I38=elenco!$F$8)),"OK C.A.C.",IF(K38&lt;&gt;"","Errore su chiusura aria comburente","OK C.A.C."))</f>
        <v>OK C.A.C.</v>
      </c>
      <c r="AW39" t="str">
        <f>IF(OR(AND(I38&lt;&gt;elenco!$F$9,K39&lt;&gt;""),(AND(I38=elenco!$F$9,K39=""))),"OK T.M.C.","Errore su temperatura media in caldaia")</f>
        <v>OK T.M.C.</v>
      </c>
    </row>
    <row r="40" spans="1:49" ht="45.75" outlineLevel="1" thickBot="1" x14ac:dyDescent="0.3">
      <c r="A40" s="199"/>
      <c r="B40" s="199"/>
      <c r="C40" s="199"/>
      <c r="D40" s="22" t="s">
        <v>90</v>
      </c>
      <c r="E40" s="23"/>
      <c r="F40" s="22" t="s">
        <v>113</v>
      </c>
      <c r="G40" s="27" t="s">
        <v>15</v>
      </c>
      <c r="H40" s="22" t="s">
        <v>115</v>
      </c>
      <c r="I40" s="24" t="s">
        <v>121</v>
      </c>
      <c r="J40" s="22" t="s">
        <v>42</v>
      </c>
      <c r="K40" s="25" t="s">
        <v>39</v>
      </c>
      <c r="L40" s="22" t="s">
        <v>90</v>
      </c>
      <c r="M40" s="26"/>
      <c r="N40" s="22" t="s">
        <v>113</v>
      </c>
      <c r="O40" s="27"/>
      <c r="P40" s="22" t="s">
        <v>115</v>
      </c>
      <c r="Q40" s="24"/>
      <c r="R40" s="22" t="s">
        <v>42</v>
      </c>
      <c r="S40" s="24"/>
      <c r="T40" s="22" t="s">
        <v>1208</v>
      </c>
      <c r="U40" s="25"/>
      <c r="V40" s="345" t="s">
        <v>34</v>
      </c>
      <c r="W40" s="346"/>
      <c r="X40" s="96" t="s">
        <v>68</v>
      </c>
      <c r="Y40" s="28" t="s">
        <v>70</v>
      </c>
      <c r="Z40" s="22" t="s">
        <v>1060</v>
      </c>
      <c r="AA40" s="27"/>
      <c r="AB40" s="22" t="s">
        <v>86</v>
      </c>
      <c r="AC40" s="24"/>
      <c r="AD40" s="22" t="s">
        <v>92</v>
      </c>
      <c r="AE40" s="24"/>
      <c r="AF40" s="209"/>
      <c r="AG40" s="236"/>
      <c r="AH40" s="235"/>
      <c r="AI40" s="235"/>
      <c r="AK40" s="162"/>
    </row>
    <row r="41" spans="1:49" ht="45.75" outlineLevel="1" thickBot="1" x14ac:dyDescent="0.3">
      <c r="A41" s="200"/>
      <c r="B41" s="200"/>
      <c r="C41" s="200"/>
      <c r="D41" s="22" t="s">
        <v>91</v>
      </c>
      <c r="E41" s="23">
        <v>25.9</v>
      </c>
      <c r="F41" s="22" t="s">
        <v>10</v>
      </c>
      <c r="G41" s="28" t="s">
        <v>20</v>
      </c>
      <c r="H41" s="22" t="s">
        <v>28</v>
      </c>
      <c r="I41" s="24"/>
      <c r="J41" s="22" t="s">
        <v>21</v>
      </c>
      <c r="K41" s="25"/>
      <c r="L41" s="22" t="s">
        <v>91</v>
      </c>
      <c r="M41" s="26"/>
      <c r="N41" s="22" t="s">
        <v>10</v>
      </c>
      <c r="O41" s="28"/>
      <c r="P41" s="22" t="s">
        <v>28</v>
      </c>
      <c r="Q41" s="24"/>
      <c r="R41" s="22" t="s">
        <v>21</v>
      </c>
      <c r="S41" s="24"/>
      <c r="T41" s="22" t="s">
        <v>23</v>
      </c>
      <c r="U41" s="27"/>
      <c r="V41" s="347" t="s">
        <v>42</v>
      </c>
      <c r="W41" s="24"/>
      <c r="X41" s="96" t="s">
        <v>120</v>
      </c>
      <c r="Y41" s="25" t="s">
        <v>73</v>
      </c>
      <c r="Z41" s="22" t="s">
        <v>1062</v>
      </c>
      <c r="AA41" s="23">
        <v>2006</v>
      </c>
      <c r="AB41" s="22" t="s">
        <v>92</v>
      </c>
      <c r="AC41" s="24"/>
      <c r="AD41" s="22" t="s">
        <v>105</v>
      </c>
      <c r="AE41" s="23"/>
      <c r="AF41" s="237"/>
      <c r="AG41" s="237"/>
      <c r="AH41" s="235"/>
      <c r="AI41" s="235"/>
      <c r="AJ41" s="163"/>
      <c r="AK41" s="164"/>
    </row>
    <row r="42" spans="1:49" ht="4.5" customHeight="1" x14ac:dyDescent="0.25">
      <c r="A42" s="161"/>
      <c r="B42" s="161"/>
      <c r="C42" s="161"/>
      <c r="D42" s="161"/>
      <c r="E42" s="161"/>
      <c r="F42" s="161"/>
      <c r="G42" s="161"/>
      <c r="H42" s="161"/>
      <c r="I42" s="161"/>
      <c r="J42" s="161"/>
      <c r="K42" s="77"/>
      <c r="L42" s="161"/>
      <c r="M42" s="161"/>
      <c r="N42" s="161"/>
      <c r="O42" s="161"/>
      <c r="P42" s="161"/>
      <c r="Q42" s="161"/>
      <c r="R42" s="161"/>
      <c r="S42" s="161"/>
      <c r="T42" s="161"/>
      <c r="U42" s="161"/>
      <c r="V42" s="161"/>
      <c r="W42" s="161"/>
      <c r="X42" s="161"/>
      <c r="Y42" s="77"/>
      <c r="Z42" s="161"/>
      <c r="AA42" s="161"/>
      <c r="AB42" s="161"/>
      <c r="AC42" s="161"/>
      <c r="AD42" s="161"/>
      <c r="AE42" s="161"/>
      <c r="AF42" s="161"/>
      <c r="AG42" s="161"/>
      <c r="AH42" s="161"/>
      <c r="AI42" s="161"/>
      <c r="AJ42" s="161"/>
      <c r="AK42" s="161"/>
    </row>
    <row r="43" spans="1:49" ht="4.5" customHeight="1" thickBot="1" x14ac:dyDescent="0.3">
      <c r="A43" s="161"/>
      <c r="B43" s="161"/>
      <c r="C43" s="161"/>
      <c r="D43" s="161"/>
      <c r="E43" s="161"/>
      <c r="F43" s="161"/>
      <c r="G43" s="161"/>
      <c r="H43" s="161"/>
      <c r="I43" s="161"/>
      <c r="J43" s="161"/>
      <c r="K43" s="77"/>
      <c r="L43" s="161"/>
      <c r="M43" s="161"/>
      <c r="N43" s="161"/>
      <c r="O43" s="161"/>
      <c r="P43" s="161"/>
      <c r="Q43" s="161"/>
      <c r="R43" s="161"/>
      <c r="S43" s="161"/>
      <c r="T43" s="161"/>
      <c r="U43" s="161"/>
      <c r="V43" s="161"/>
      <c r="W43" s="161"/>
      <c r="X43" s="161"/>
      <c r="Y43" s="77"/>
      <c r="Z43" s="161"/>
      <c r="AA43" s="161"/>
      <c r="AB43" s="161"/>
      <c r="AC43" s="161"/>
      <c r="AD43" s="161"/>
      <c r="AE43" s="161"/>
      <c r="AF43" s="161"/>
      <c r="AG43" s="161"/>
      <c r="AH43" s="161"/>
      <c r="AI43" s="161"/>
      <c r="AJ43" s="161"/>
      <c r="AK43" s="161"/>
    </row>
    <row r="44" spans="1:49" s="9" customFormat="1" ht="60.75" thickBot="1" x14ac:dyDescent="0.3">
      <c r="A44" s="30" t="s">
        <v>777</v>
      </c>
      <c r="B44" s="30" t="s">
        <v>6</v>
      </c>
      <c r="C44" s="30" t="s">
        <v>245</v>
      </c>
      <c r="D44" s="22" t="s">
        <v>385</v>
      </c>
      <c r="E44" s="23">
        <v>1</v>
      </c>
      <c r="F44" s="22" t="s">
        <v>110</v>
      </c>
      <c r="G44" s="27" t="s">
        <v>109</v>
      </c>
      <c r="H44" s="22" t="s">
        <v>114</v>
      </c>
      <c r="I44" s="25" t="s">
        <v>153</v>
      </c>
      <c r="J44" s="22" t="s">
        <v>116</v>
      </c>
      <c r="K44" s="25"/>
      <c r="L44" s="22" t="s">
        <v>386</v>
      </c>
      <c r="M44" s="26"/>
      <c r="N44" s="22" t="s">
        <v>110</v>
      </c>
      <c r="O44" s="27"/>
      <c r="P44" s="22" t="s">
        <v>114</v>
      </c>
      <c r="Q44" s="25"/>
      <c r="R44" s="22" t="s">
        <v>116</v>
      </c>
      <c r="S44" s="24"/>
      <c r="T44" s="22" t="s">
        <v>1212</v>
      </c>
      <c r="U44" s="26"/>
      <c r="V44" s="22" t="s">
        <v>115</v>
      </c>
      <c r="W44" s="24"/>
      <c r="X44" s="96" t="s">
        <v>66</v>
      </c>
      <c r="Y44" s="28" t="s">
        <v>46</v>
      </c>
      <c r="Z44" s="22" t="s">
        <v>11</v>
      </c>
      <c r="AA44" s="27"/>
      <c r="AB44" s="22" t="s">
        <v>78</v>
      </c>
      <c r="AC44" s="24"/>
      <c r="AD44" s="22" t="s">
        <v>101</v>
      </c>
      <c r="AE44" s="24"/>
      <c r="AF44" s="209"/>
      <c r="AG44" s="236"/>
      <c r="AH44" s="235"/>
      <c r="AI44" s="235"/>
      <c r="AJ44" s="22" t="s">
        <v>779</v>
      </c>
      <c r="AK44" s="97">
        <v>8</v>
      </c>
      <c r="AT44" s="9" t="s">
        <v>158</v>
      </c>
      <c r="AU44" s="9" t="s">
        <v>159</v>
      </c>
      <c r="AV44" s="9" t="s">
        <v>160</v>
      </c>
      <c r="AW44" s="9" t="s">
        <v>161</v>
      </c>
    </row>
    <row r="45" spans="1:49" ht="60.75" thickBot="1" x14ac:dyDescent="0.3">
      <c r="A45" s="198" t="str">
        <f>CONCATENATE("IT_",RIGHT(B45,4),"_",'2. Involucro_edilizio_IE'!D46)</f>
        <v>IT_B150_27</v>
      </c>
      <c r="B45" s="198" t="str">
        <f>+'2. Involucro_edilizio_IE'!B44</f>
        <v>PE_B150</v>
      </c>
      <c r="C45" s="198" t="str">
        <f>+'2. Involucro_edilizio_IE'!A44</f>
        <v>IE_B150_27</v>
      </c>
      <c r="D45" s="22" t="s">
        <v>89</v>
      </c>
      <c r="E45" s="23" t="s">
        <v>1615</v>
      </c>
      <c r="F45" s="22" t="s">
        <v>111</v>
      </c>
      <c r="G45" s="27" t="s">
        <v>15</v>
      </c>
      <c r="H45" s="22" t="s">
        <v>23</v>
      </c>
      <c r="I45" s="24"/>
      <c r="J45" s="22" t="s">
        <v>34</v>
      </c>
      <c r="K45" s="25" t="s">
        <v>37</v>
      </c>
      <c r="L45" s="22" t="s">
        <v>89</v>
      </c>
      <c r="M45" s="26"/>
      <c r="N45" s="22" t="s">
        <v>111</v>
      </c>
      <c r="O45" s="27"/>
      <c r="P45" s="22" t="s">
        <v>23</v>
      </c>
      <c r="Q45" s="24"/>
      <c r="R45" s="22" t="s">
        <v>34</v>
      </c>
      <c r="S45" s="24"/>
      <c r="T45" s="22" t="s">
        <v>91</v>
      </c>
      <c r="U45" s="26"/>
      <c r="V45" s="22" t="s">
        <v>116</v>
      </c>
      <c r="W45" s="24"/>
      <c r="X45" s="96" t="s">
        <v>67</v>
      </c>
      <c r="Y45" s="28" t="s">
        <v>61</v>
      </c>
      <c r="Z45" s="22" t="s">
        <v>1059</v>
      </c>
      <c r="AA45" s="27"/>
      <c r="AB45" s="22" t="s">
        <v>85</v>
      </c>
      <c r="AC45" s="23"/>
      <c r="AD45" s="22" t="s">
        <v>100</v>
      </c>
      <c r="AE45" s="23"/>
      <c r="AF45" s="209"/>
      <c r="AG45" s="236"/>
      <c r="AH45" s="235"/>
      <c r="AI45" s="235"/>
      <c r="AJ45" s="22" t="s">
        <v>780</v>
      </c>
      <c r="AK45" s="97">
        <f>VLOOKUP(B45,'1. Elenco_edifici_ED'!$A:$S,15,FALSE)</f>
        <v>16</v>
      </c>
      <c r="AT45" s="9" t="str">
        <f>IF(AND(OR(I44=elenco!$F$5,I44=elenco!$F$9),'3. Impianti_tecnologici_IT'!I45&lt;&gt;""),"Errore Altezza camino (colonna L)",IF(AND(I45="",OR(I44=elenco!$F$5,I44=elenco!$F$9)),"OK A.C.","Errore Altezza camino (colonna L)"))</f>
        <v>OK A.C.</v>
      </c>
      <c r="AU45" t="str">
        <f>IF(AND(I47&lt;&gt;"",I44=elenco!$F$9),"OK T.R.",IF(I47&lt;&gt;"","Errore su temperatura di ritorno","OK T.R."))</f>
        <v>OK T.R.</v>
      </c>
      <c r="AV45" t="str">
        <f>IF(AND(K44&lt;&gt;"",I45=elenco!$G$2,OR(I44=elenco!$F$6,I44=elenco!$F$7,I44=elenco!$F$8)),"OK C.A.C.",IF(K44&lt;&gt;"","Errore su chiusura aria comburente","OK C.A.C."))</f>
        <v>OK C.A.C.</v>
      </c>
      <c r="AW45" t="str">
        <f>IF(OR(AND(I44&lt;&gt;elenco!$F$9,K45&lt;&gt;""),(AND(I44=elenco!$F$9,K45=""))),"OK T.M.C.","Errore su temperatura media in caldaia")</f>
        <v>OK T.M.C.</v>
      </c>
    </row>
    <row r="46" spans="1:49" ht="45.75" outlineLevel="1" thickBot="1" x14ac:dyDescent="0.3">
      <c r="A46" s="199"/>
      <c r="B46" s="199"/>
      <c r="C46" s="199"/>
      <c r="D46" s="22" t="s">
        <v>90</v>
      </c>
      <c r="E46" s="23"/>
      <c r="F46" s="22" t="s">
        <v>113</v>
      </c>
      <c r="G46" s="27" t="s">
        <v>15</v>
      </c>
      <c r="H46" s="22" t="s">
        <v>115</v>
      </c>
      <c r="I46" s="24" t="s">
        <v>121</v>
      </c>
      <c r="J46" s="22" t="s">
        <v>42</v>
      </c>
      <c r="K46" s="25" t="s">
        <v>39</v>
      </c>
      <c r="L46" s="22" t="s">
        <v>90</v>
      </c>
      <c r="M46" s="26"/>
      <c r="N46" s="22" t="s">
        <v>113</v>
      </c>
      <c r="O46" s="27"/>
      <c r="P46" s="22" t="s">
        <v>115</v>
      </c>
      <c r="Q46" s="24"/>
      <c r="R46" s="22" t="s">
        <v>42</v>
      </c>
      <c r="S46" s="24"/>
      <c r="T46" s="22" t="s">
        <v>1208</v>
      </c>
      <c r="U46" s="25"/>
      <c r="V46" s="345" t="s">
        <v>34</v>
      </c>
      <c r="W46" s="346"/>
      <c r="X46" s="96" t="s">
        <v>68</v>
      </c>
      <c r="Y46" s="28" t="s">
        <v>70</v>
      </c>
      <c r="Z46" s="22" t="s">
        <v>1060</v>
      </c>
      <c r="AA46" s="27"/>
      <c r="AB46" s="22" t="s">
        <v>86</v>
      </c>
      <c r="AC46" s="24"/>
      <c r="AD46" s="22" t="s">
        <v>92</v>
      </c>
      <c r="AE46" s="24"/>
      <c r="AF46" s="209"/>
      <c r="AG46" s="236"/>
      <c r="AH46" s="235"/>
      <c r="AI46" s="235"/>
      <c r="AK46" s="162"/>
    </row>
    <row r="47" spans="1:49" ht="45.75" outlineLevel="1" thickBot="1" x14ac:dyDescent="0.3">
      <c r="A47" s="200"/>
      <c r="B47" s="200"/>
      <c r="C47" s="200"/>
      <c r="D47" s="22" t="s">
        <v>91</v>
      </c>
      <c r="E47" s="23">
        <v>25.9</v>
      </c>
      <c r="F47" s="22" t="s">
        <v>10</v>
      </c>
      <c r="G47" s="28" t="s">
        <v>20</v>
      </c>
      <c r="H47" s="22" t="s">
        <v>28</v>
      </c>
      <c r="I47" s="24"/>
      <c r="J47" s="22" t="s">
        <v>21</v>
      </c>
      <c r="K47" s="25"/>
      <c r="L47" s="22" t="s">
        <v>91</v>
      </c>
      <c r="M47" s="26"/>
      <c r="N47" s="22" t="s">
        <v>10</v>
      </c>
      <c r="O47" s="28"/>
      <c r="P47" s="22" t="s">
        <v>28</v>
      </c>
      <c r="Q47" s="24"/>
      <c r="R47" s="22" t="s">
        <v>21</v>
      </c>
      <c r="S47" s="24"/>
      <c r="T47" s="22" t="s">
        <v>23</v>
      </c>
      <c r="U47" s="27"/>
      <c r="V47" s="347" t="s">
        <v>42</v>
      </c>
      <c r="W47" s="24"/>
      <c r="X47" s="96" t="s">
        <v>120</v>
      </c>
      <c r="Y47" s="25" t="s">
        <v>73</v>
      </c>
      <c r="Z47" s="22" t="s">
        <v>1062</v>
      </c>
      <c r="AA47" s="23">
        <v>2006</v>
      </c>
      <c r="AB47" s="22" t="s">
        <v>92</v>
      </c>
      <c r="AC47" s="24"/>
      <c r="AD47" s="22" t="s">
        <v>105</v>
      </c>
      <c r="AE47" s="23"/>
      <c r="AF47" s="237"/>
      <c r="AG47" s="237"/>
      <c r="AH47" s="235"/>
      <c r="AI47" s="235"/>
      <c r="AJ47" s="163"/>
      <c r="AK47" s="164"/>
    </row>
    <row r="48" spans="1:49" ht="4.5" customHeight="1" x14ac:dyDescent="0.25">
      <c r="A48" s="161"/>
      <c r="B48" s="161"/>
      <c r="C48" s="161"/>
      <c r="D48" s="161"/>
      <c r="E48" s="161"/>
      <c r="F48" s="161"/>
      <c r="G48" s="161"/>
      <c r="H48" s="161"/>
      <c r="I48" s="161"/>
      <c r="J48" s="161"/>
      <c r="K48" s="77"/>
      <c r="L48" s="161"/>
      <c r="M48" s="161"/>
      <c r="N48" s="161"/>
      <c r="O48" s="161"/>
      <c r="P48" s="161"/>
      <c r="Q48" s="161"/>
      <c r="R48" s="161"/>
      <c r="S48" s="161"/>
      <c r="T48" s="161"/>
      <c r="U48" s="161"/>
      <c r="V48" s="161"/>
      <c r="W48" s="161"/>
      <c r="X48" s="161"/>
      <c r="Y48" s="77"/>
      <c r="Z48" s="161"/>
      <c r="AA48" s="161"/>
      <c r="AB48" s="161"/>
      <c r="AC48" s="161"/>
      <c r="AD48" s="161"/>
      <c r="AE48" s="161"/>
      <c r="AF48" s="161"/>
      <c r="AG48" s="161"/>
      <c r="AH48" s="161"/>
      <c r="AI48" s="161"/>
      <c r="AJ48" s="161"/>
      <c r="AK48" s="161"/>
    </row>
    <row r="49" spans="1:46" ht="4.5" customHeight="1" thickBot="1" x14ac:dyDescent="0.3">
      <c r="A49" s="161"/>
      <c r="B49" s="161"/>
      <c r="C49" s="161"/>
      <c r="D49" s="161"/>
      <c r="E49" s="161"/>
      <c r="F49" s="161"/>
      <c r="G49" s="161"/>
      <c r="H49" s="161"/>
      <c r="I49" s="161"/>
      <c r="J49" s="161"/>
      <c r="K49" s="77"/>
      <c r="L49" s="161"/>
      <c r="M49" s="161"/>
      <c r="N49" s="161"/>
      <c r="O49" s="161"/>
      <c r="P49" s="161"/>
      <c r="Q49" s="161"/>
      <c r="R49" s="161"/>
      <c r="S49" s="161"/>
      <c r="T49" s="161"/>
      <c r="U49" s="161"/>
      <c r="V49" s="161"/>
      <c r="W49" s="161"/>
      <c r="X49" s="161"/>
      <c r="Y49" s="77"/>
      <c r="Z49" s="161"/>
      <c r="AA49" s="161"/>
      <c r="AB49" s="161"/>
      <c r="AC49" s="161"/>
      <c r="AD49" s="161"/>
      <c r="AE49" s="161"/>
      <c r="AF49" s="161"/>
      <c r="AG49" s="161"/>
      <c r="AH49" s="161"/>
      <c r="AI49" s="161"/>
      <c r="AJ49" s="161"/>
      <c r="AK49" s="161"/>
    </row>
    <row r="50" spans="1:46" s="9" customFormat="1" ht="60.75" thickBot="1" x14ac:dyDescent="0.3">
      <c r="A50" s="30" t="s">
        <v>777</v>
      </c>
      <c r="B50" s="30" t="s">
        <v>6</v>
      </c>
      <c r="C50" s="30" t="s">
        <v>245</v>
      </c>
      <c r="D50" s="22" t="s">
        <v>385</v>
      </c>
      <c r="E50" s="23">
        <v>1</v>
      </c>
      <c r="F50" s="22" t="s">
        <v>110</v>
      </c>
      <c r="G50" s="27" t="s">
        <v>109</v>
      </c>
      <c r="H50" s="22" t="s">
        <v>114</v>
      </c>
      <c r="I50" s="25" t="s">
        <v>153</v>
      </c>
      <c r="J50" s="22" t="s">
        <v>116</v>
      </c>
      <c r="K50" s="25"/>
      <c r="L50" s="22" t="s">
        <v>386</v>
      </c>
      <c r="M50" s="26"/>
      <c r="N50" s="22" t="s">
        <v>110</v>
      </c>
      <c r="O50" s="27"/>
      <c r="P50" s="22" t="s">
        <v>114</v>
      </c>
      <c r="Q50" s="25"/>
      <c r="R50" s="22" t="s">
        <v>116</v>
      </c>
      <c r="S50" s="24"/>
      <c r="T50" s="22" t="s">
        <v>1212</v>
      </c>
      <c r="U50" s="26"/>
      <c r="V50" s="22" t="s">
        <v>115</v>
      </c>
      <c r="W50" s="24"/>
      <c r="X50" s="96" t="s">
        <v>66</v>
      </c>
      <c r="Y50" s="28" t="s">
        <v>46</v>
      </c>
      <c r="Z50" s="22" t="s">
        <v>11</v>
      </c>
      <c r="AA50" s="27"/>
      <c r="AB50" s="22" t="s">
        <v>78</v>
      </c>
      <c r="AC50" s="24"/>
      <c r="AD50" s="22" t="s">
        <v>101</v>
      </c>
      <c r="AE50" s="24"/>
      <c r="AF50" s="209"/>
      <c r="AG50" s="236"/>
      <c r="AH50" s="235"/>
      <c r="AI50" s="235"/>
      <c r="AJ50" s="22" t="s">
        <v>779</v>
      </c>
      <c r="AK50" s="97">
        <v>9</v>
      </c>
    </row>
    <row r="51" spans="1:46" ht="60.75" thickBot="1" x14ac:dyDescent="0.3">
      <c r="A51" s="198" t="str">
        <f>CONCATENATE("IT_",RIGHT(B51,4),"_",'2. Involucro_edilizio_IE'!D52)</f>
        <v>IT_B150_29</v>
      </c>
      <c r="B51" s="198" t="str">
        <f>+'2. Involucro_edilizio_IE'!B50</f>
        <v>PE_B150</v>
      </c>
      <c r="C51" s="198" t="str">
        <f>+'2. Involucro_edilizio_IE'!A50</f>
        <v>IE_B150_29</v>
      </c>
      <c r="D51" s="22" t="s">
        <v>89</v>
      </c>
      <c r="E51" s="23" t="s">
        <v>1637</v>
      </c>
      <c r="F51" s="22" t="s">
        <v>111</v>
      </c>
      <c r="G51" s="27" t="s">
        <v>15</v>
      </c>
      <c r="H51" s="22" t="s">
        <v>23</v>
      </c>
      <c r="I51" s="24"/>
      <c r="J51" s="22" t="s">
        <v>34</v>
      </c>
      <c r="K51" s="25" t="s">
        <v>37</v>
      </c>
      <c r="L51" s="22" t="s">
        <v>89</v>
      </c>
      <c r="M51" s="26"/>
      <c r="N51" s="22" t="s">
        <v>111</v>
      </c>
      <c r="O51" s="27"/>
      <c r="P51" s="22" t="s">
        <v>23</v>
      </c>
      <c r="Q51" s="24"/>
      <c r="R51" s="22" t="s">
        <v>34</v>
      </c>
      <c r="S51" s="24"/>
      <c r="T51" s="22" t="s">
        <v>91</v>
      </c>
      <c r="U51" s="26"/>
      <c r="V51" s="22" t="s">
        <v>116</v>
      </c>
      <c r="W51" s="24"/>
      <c r="X51" s="96" t="s">
        <v>67</v>
      </c>
      <c r="Y51" s="28" t="s">
        <v>61</v>
      </c>
      <c r="Z51" s="22" t="s">
        <v>1059</v>
      </c>
      <c r="AA51" s="27"/>
      <c r="AB51" s="22" t="s">
        <v>85</v>
      </c>
      <c r="AC51" s="23"/>
      <c r="AD51" s="22" t="s">
        <v>100</v>
      </c>
      <c r="AE51" s="23"/>
      <c r="AF51" s="209"/>
      <c r="AG51" s="236"/>
      <c r="AH51" s="235"/>
      <c r="AI51" s="235"/>
      <c r="AJ51" s="22" t="s">
        <v>780</v>
      </c>
      <c r="AK51" s="97">
        <f>VLOOKUP(B51,'1. Elenco_edifici_ED'!$A:$S,15,FALSE)</f>
        <v>16</v>
      </c>
      <c r="AT51" s="9"/>
    </row>
    <row r="52" spans="1:46" ht="45.75" outlineLevel="1" thickBot="1" x14ac:dyDescent="0.3">
      <c r="A52" s="199"/>
      <c r="B52" s="199"/>
      <c r="C52" s="199"/>
      <c r="D52" s="22" t="s">
        <v>90</v>
      </c>
      <c r="E52" s="23"/>
      <c r="F52" s="22" t="s">
        <v>113</v>
      </c>
      <c r="G52" s="27" t="s">
        <v>15</v>
      </c>
      <c r="H52" s="22" t="s">
        <v>115</v>
      </c>
      <c r="I52" s="24" t="s">
        <v>121</v>
      </c>
      <c r="J52" s="22" t="s">
        <v>42</v>
      </c>
      <c r="K52" s="25" t="s">
        <v>39</v>
      </c>
      <c r="L52" s="22" t="s">
        <v>90</v>
      </c>
      <c r="M52" s="26"/>
      <c r="N52" s="22" t="s">
        <v>113</v>
      </c>
      <c r="O52" s="27"/>
      <c r="P52" s="22" t="s">
        <v>115</v>
      </c>
      <c r="Q52" s="24"/>
      <c r="R52" s="22" t="s">
        <v>42</v>
      </c>
      <c r="S52" s="24"/>
      <c r="T52" s="22" t="s">
        <v>1208</v>
      </c>
      <c r="U52" s="25"/>
      <c r="V52" s="345" t="s">
        <v>34</v>
      </c>
      <c r="W52" s="346"/>
      <c r="X52" s="96" t="s">
        <v>68</v>
      </c>
      <c r="Y52" s="28" t="s">
        <v>70</v>
      </c>
      <c r="Z52" s="22" t="s">
        <v>1060</v>
      </c>
      <c r="AA52" s="27"/>
      <c r="AB52" s="22" t="s">
        <v>86</v>
      </c>
      <c r="AC52" s="24"/>
      <c r="AD52" s="22" t="s">
        <v>92</v>
      </c>
      <c r="AE52" s="24"/>
      <c r="AF52" s="209"/>
      <c r="AG52" s="236"/>
      <c r="AH52" s="235"/>
      <c r="AI52" s="235"/>
      <c r="AK52" s="162"/>
    </row>
    <row r="53" spans="1:46" ht="45.75" outlineLevel="1" thickBot="1" x14ac:dyDescent="0.3">
      <c r="A53" s="200"/>
      <c r="B53" s="200"/>
      <c r="C53" s="200"/>
      <c r="D53" s="22" t="s">
        <v>91</v>
      </c>
      <c r="E53" s="23">
        <v>23</v>
      </c>
      <c r="F53" s="22" t="s">
        <v>10</v>
      </c>
      <c r="G53" s="28" t="s">
        <v>20</v>
      </c>
      <c r="H53" s="22" t="s">
        <v>28</v>
      </c>
      <c r="I53" s="24"/>
      <c r="J53" s="22" t="s">
        <v>21</v>
      </c>
      <c r="K53" s="25"/>
      <c r="L53" s="22" t="s">
        <v>91</v>
      </c>
      <c r="M53" s="26"/>
      <c r="N53" s="22" t="s">
        <v>10</v>
      </c>
      <c r="O53" s="28"/>
      <c r="P53" s="22" t="s">
        <v>28</v>
      </c>
      <c r="Q53" s="24"/>
      <c r="R53" s="22" t="s">
        <v>21</v>
      </c>
      <c r="S53" s="24"/>
      <c r="T53" s="22" t="s">
        <v>23</v>
      </c>
      <c r="U53" s="27"/>
      <c r="V53" s="347" t="s">
        <v>42</v>
      </c>
      <c r="W53" s="24"/>
      <c r="X53" s="96" t="s">
        <v>120</v>
      </c>
      <c r="Y53" s="25" t="s">
        <v>73</v>
      </c>
      <c r="Z53" s="22" t="s">
        <v>1062</v>
      </c>
      <c r="AA53" s="23">
        <v>1980</v>
      </c>
      <c r="AB53" s="22" t="s">
        <v>92</v>
      </c>
      <c r="AC53" s="24"/>
      <c r="AD53" s="22" t="s">
        <v>105</v>
      </c>
      <c r="AE53" s="23"/>
      <c r="AF53" s="237"/>
      <c r="AG53" s="237"/>
      <c r="AH53" s="235"/>
      <c r="AI53" s="235"/>
      <c r="AJ53" s="163"/>
      <c r="AK53" s="164"/>
    </row>
    <row r="54" spans="1:46" ht="4.5" customHeight="1" x14ac:dyDescent="0.25">
      <c r="A54" s="161"/>
      <c r="B54" s="161"/>
      <c r="C54" s="161"/>
      <c r="D54" s="161"/>
      <c r="E54" s="161"/>
      <c r="F54" s="161"/>
      <c r="G54" s="161"/>
      <c r="H54" s="161"/>
      <c r="I54" s="161"/>
      <c r="J54" s="161"/>
      <c r="K54" s="77"/>
      <c r="L54" s="161"/>
      <c r="M54" s="161"/>
      <c r="N54" s="161"/>
      <c r="O54" s="161"/>
      <c r="P54" s="161"/>
      <c r="Q54" s="161"/>
      <c r="R54" s="161"/>
      <c r="S54" s="161"/>
      <c r="T54" s="161"/>
      <c r="U54" s="161"/>
      <c r="V54" s="161"/>
      <c r="W54" s="161"/>
      <c r="X54" s="161"/>
      <c r="Y54" s="77"/>
      <c r="Z54" s="161"/>
      <c r="AA54" s="161"/>
      <c r="AB54" s="161"/>
      <c r="AC54" s="161"/>
      <c r="AD54" s="161"/>
      <c r="AE54" s="161"/>
      <c r="AF54" s="161"/>
      <c r="AG54" s="161"/>
      <c r="AH54" s="161"/>
      <c r="AI54" s="161"/>
      <c r="AJ54" s="161"/>
      <c r="AK54" s="161"/>
    </row>
    <row r="55" spans="1:46" ht="4.5" customHeight="1" thickBot="1" x14ac:dyDescent="0.3">
      <c r="A55" s="161"/>
      <c r="B55" s="161"/>
      <c r="C55" s="161"/>
      <c r="D55" s="161"/>
      <c r="E55" s="161"/>
      <c r="F55" s="161"/>
      <c r="G55" s="161"/>
      <c r="H55" s="161"/>
      <c r="I55" s="161"/>
      <c r="J55" s="161"/>
      <c r="K55" s="77"/>
      <c r="L55" s="161"/>
      <c r="M55" s="161"/>
      <c r="N55" s="161"/>
      <c r="O55" s="161"/>
      <c r="P55" s="161"/>
      <c r="Q55" s="161"/>
      <c r="R55" s="161"/>
      <c r="S55" s="161"/>
      <c r="T55" s="161"/>
      <c r="U55" s="161"/>
      <c r="V55" s="161"/>
      <c r="W55" s="161"/>
      <c r="X55" s="161"/>
      <c r="Y55" s="77"/>
      <c r="Z55" s="161"/>
      <c r="AA55" s="161"/>
      <c r="AB55" s="161"/>
      <c r="AC55" s="161"/>
      <c r="AD55" s="161"/>
      <c r="AE55" s="161"/>
      <c r="AF55" s="161"/>
      <c r="AG55" s="161"/>
      <c r="AH55" s="161"/>
      <c r="AI55" s="161"/>
      <c r="AJ55" s="161"/>
      <c r="AK55" s="161"/>
    </row>
    <row r="56" spans="1:46" s="9" customFormat="1" ht="60.75" thickBot="1" x14ac:dyDescent="0.3">
      <c r="A56" s="30" t="s">
        <v>777</v>
      </c>
      <c r="B56" s="30" t="s">
        <v>6</v>
      </c>
      <c r="C56" s="30" t="s">
        <v>245</v>
      </c>
      <c r="D56" s="22" t="s">
        <v>385</v>
      </c>
      <c r="E56" s="23">
        <v>1</v>
      </c>
      <c r="F56" s="22" t="s">
        <v>110</v>
      </c>
      <c r="G56" s="27" t="s">
        <v>109</v>
      </c>
      <c r="H56" s="22" t="s">
        <v>114</v>
      </c>
      <c r="I56" s="25" t="s">
        <v>153</v>
      </c>
      <c r="J56" s="22" t="s">
        <v>116</v>
      </c>
      <c r="K56" s="25"/>
      <c r="L56" s="22" t="s">
        <v>386</v>
      </c>
      <c r="M56" s="26"/>
      <c r="N56" s="22" t="s">
        <v>110</v>
      </c>
      <c r="O56" s="27"/>
      <c r="P56" s="22" t="s">
        <v>114</v>
      </c>
      <c r="Q56" s="25"/>
      <c r="R56" s="22" t="s">
        <v>116</v>
      </c>
      <c r="S56" s="24"/>
      <c r="T56" s="22" t="s">
        <v>1212</v>
      </c>
      <c r="U56" s="26"/>
      <c r="V56" s="22" t="s">
        <v>115</v>
      </c>
      <c r="W56" s="24"/>
      <c r="X56" s="96" t="s">
        <v>66</v>
      </c>
      <c r="Y56" s="28" t="s">
        <v>46</v>
      </c>
      <c r="Z56" s="22" t="s">
        <v>11</v>
      </c>
      <c r="AA56" s="27"/>
      <c r="AB56" s="22" t="s">
        <v>78</v>
      </c>
      <c r="AC56" s="24"/>
      <c r="AD56" s="22" t="s">
        <v>101</v>
      </c>
      <c r="AE56" s="24"/>
      <c r="AF56" s="209"/>
      <c r="AG56" s="236"/>
      <c r="AH56" s="235"/>
      <c r="AI56" s="235"/>
      <c r="AJ56" s="22" t="s">
        <v>779</v>
      </c>
      <c r="AK56" s="97">
        <v>10</v>
      </c>
    </row>
    <row r="57" spans="1:46" ht="60.75" thickBot="1" x14ac:dyDescent="0.3">
      <c r="A57" s="198" t="str">
        <f>CONCATENATE("IT_",RIGHT(B57,4),"_",'2. Involucro_edilizio_IE'!D58)</f>
        <v>IT_B150_30</v>
      </c>
      <c r="B57" s="198" t="str">
        <f>+'2. Involucro_edilizio_IE'!B56</f>
        <v>PE_B150</v>
      </c>
      <c r="C57" s="198" t="str">
        <f>+'2. Involucro_edilizio_IE'!A56</f>
        <v>IE_B150_30</v>
      </c>
      <c r="D57" s="22" t="s">
        <v>89</v>
      </c>
      <c r="E57" s="23" t="s">
        <v>1633</v>
      </c>
      <c r="F57" s="22" t="s">
        <v>111</v>
      </c>
      <c r="G57" s="27" t="s">
        <v>15</v>
      </c>
      <c r="H57" s="22" t="s">
        <v>23</v>
      </c>
      <c r="I57" s="24"/>
      <c r="J57" s="22" t="s">
        <v>34</v>
      </c>
      <c r="K57" s="25" t="s">
        <v>37</v>
      </c>
      <c r="L57" s="22" t="s">
        <v>89</v>
      </c>
      <c r="M57" s="26"/>
      <c r="N57" s="22" t="s">
        <v>111</v>
      </c>
      <c r="O57" s="27"/>
      <c r="P57" s="22" t="s">
        <v>23</v>
      </c>
      <c r="Q57" s="24"/>
      <c r="R57" s="22" t="s">
        <v>34</v>
      </c>
      <c r="S57" s="24"/>
      <c r="T57" s="22" t="s">
        <v>91</v>
      </c>
      <c r="U57" s="26"/>
      <c r="V57" s="22" t="s">
        <v>116</v>
      </c>
      <c r="W57" s="24"/>
      <c r="X57" s="96" t="s">
        <v>67</v>
      </c>
      <c r="Y57" s="28" t="s">
        <v>61</v>
      </c>
      <c r="Z57" s="22" t="s">
        <v>1059</v>
      </c>
      <c r="AA57" s="27"/>
      <c r="AB57" s="22" t="s">
        <v>85</v>
      </c>
      <c r="AC57" s="23"/>
      <c r="AD57" s="22" t="s">
        <v>100</v>
      </c>
      <c r="AE57" s="23"/>
      <c r="AF57" s="209"/>
      <c r="AG57" s="236"/>
      <c r="AH57" s="235"/>
      <c r="AI57" s="235"/>
      <c r="AJ57" s="22" t="s">
        <v>780</v>
      </c>
      <c r="AK57" s="97">
        <f>VLOOKUP(B57,'1. Elenco_edifici_ED'!$A:$S,15,FALSE)</f>
        <v>16</v>
      </c>
      <c r="AT57" s="9"/>
    </row>
    <row r="58" spans="1:46" ht="45.75" outlineLevel="1" thickBot="1" x14ac:dyDescent="0.3">
      <c r="A58" s="199"/>
      <c r="B58" s="199"/>
      <c r="C58" s="199"/>
      <c r="D58" s="22" t="s">
        <v>90</v>
      </c>
      <c r="E58" s="23"/>
      <c r="F58" s="22" t="s">
        <v>113</v>
      </c>
      <c r="G58" s="27" t="s">
        <v>15</v>
      </c>
      <c r="H58" s="22" t="s">
        <v>115</v>
      </c>
      <c r="I58" s="24" t="s">
        <v>121</v>
      </c>
      <c r="J58" s="22" t="s">
        <v>42</v>
      </c>
      <c r="K58" s="25" t="s">
        <v>39</v>
      </c>
      <c r="L58" s="22" t="s">
        <v>90</v>
      </c>
      <c r="M58" s="26"/>
      <c r="N58" s="22" t="s">
        <v>113</v>
      </c>
      <c r="O58" s="27"/>
      <c r="P58" s="22" t="s">
        <v>115</v>
      </c>
      <c r="Q58" s="24"/>
      <c r="R58" s="22" t="s">
        <v>42</v>
      </c>
      <c r="S58" s="24"/>
      <c r="T58" s="22" t="s">
        <v>1208</v>
      </c>
      <c r="U58" s="25"/>
      <c r="V58" s="345" t="s">
        <v>34</v>
      </c>
      <c r="W58" s="346"/>
      <c r="X58" s="96" t="s">
        <v>68</v>
      </c>
      <c r="Y58" s="28" t="s">
        <v>70</v>
      </c>
      <c r="Z58" s="22" t="s">
        <v>1060</v>
      </c>
      <c r="AA58" s="27"/>
      <c r="AB58" s="22" t="s">
        <v>86</v>
      </c>
      <c r="AC58" s="24"/>
      <c r="AD58" s="22" t="s">
        <v>92</v>
      </c>
      <c r="AE58" s="24"/>
      <c r="AF58" s="209"/>
      <c r="AG58" s="236"/>
      <c r="AH58" s="235"/>
      <c r="AI58" s="235"/>
      <c r="AK58" s="162"/>
    </row>
    <row r="59" spans="1:46" ht="45.75" outlineLevel="1" thickBot="1" x14ac:dyDescent="0.3">
      <c r="A59" s="200"/>
      <c r="B59" s="200"/>
      <c r="C59" s="200"/>
      <c r="D59" s="22" t="s">
        <v>91</v>
      </c>
      <c r="E59" s="23">
        <v>25.2</v>
      </c>
      <c r="F59" s="22" t="s">
        <v>10</v>
      </c>
      <c r="G59" s="28" t="s">
        <v>20</v>
      </c>
      <c r="H59" s="22" t="s">
        <v>28</v>
      </c>
      <c r="I59" s="24"/>
      <c r="J59" s="22" t="s">
        <v>21</v>
      </c>
      <c r="K59" s="25"/>
      <c r="L59" s="22" t="s">
        <v>91</v>
      </c>
      <c r="M59" s="26"/>
      <c r="N59" s="22" t="s">
        <v>10</v>
      </c>
      <c r="O59" s="28"/>
      <c r="P59" s="22" t="s">
        <v>28</v>
      </c>
      <c r="Q59" s="24"/>
      <c r="R59" s="22" t="s">
        <v>21</v>
      </c>
      <c r="S59" s="24"/>
      <c r="T59" s="22" t="s">
        <v>23</v>
      </c>
      <c r="U59" s="27"/>
      <c r="V59" s="347" t="s">
        <v>42</v>
      </c>
      <c r="W59" s="24"/>
      <c r="X59" s="96" t="s">
        <v>120</v>
      </c>
      <c r="Y59" s="25" t="s">
        <v>73</v>
      </c>
      <c r="Z59" s="22" t="s">
        <v>1062</v>
      </c>
      <c r="AA59" s="23">
        <v>2014</v>
      </c>
      <c r="AB59" s="22" t="s">
        <v>92</v>
      </c>
      <c r="AC59" s="24"/>
      <c r="AD59" s="22" t="s">
        <v>105</v>
      </c>
      <c r="AE59" s="23"/>
      <c r="AF59" s="237"/>
      <c r="AG59" s="237"/>
      <c r="AH59" s="235"/>
      <c r="AI59" s="235"/>
      <c r="AJ59" s="163"/>
      <c r="AK59" s="164"/>
    </row>
    <row r="60" spans="1:46" ht="4.5" customHeight="1" x14ac:dyDescent="0.25">
      <c r="A60" s="161"/>
      <c r="B60" s="161"/>
      <c r="C60" s="161"/>
      <c r="D60" s="161"/>
      <c r="E60" s="161"/>
      <c r="F60" s="161"/>
      <c r="G60" s="161"/>
      <c r="H60" s="161"/>
      <c r="I60" s="161"/>
      <c r="J60" s="161"/>
      <c r="K60" s="77"/>
      <c r="L60" s="161"/>
      <c r="M60" s="161"/>
      <c r="N60" s="161"/>
      <c r="O60" s="161"/>
      <c r="P60" s="161"/>
      <c r="Q60" s="161"/>
      <c r="R60" s="161"/>
      <c r="S60" s="161"/>
      <c r="T60" s="161"/>
      <c r="U60" s="161"/>
      <c r="V60" s="161"/>
      <c r="W60" s="161"/>
      <c r="X60" s="161"/>
      <c r="Y60" s="77"/>
      <c r="Z60" s="161"/>
      <c r="AA60" s="161"/>
      <c r="AB60" s="161"/>
      <c r="AC60" s="161"/>
      <c r="AD60" s="161"/>
      <c r="AE60" s="161"/>
      <c r="AF60" s="161"/>
      <c r="AG60" s="161"/>
      <c r="AH60" s="161"/>
      <c r="AI60" s="161"/>
      <c r="AJ60" s="161"/>
      <c r="AK60" s="161"/>
    </row>
    <row r="61" spans="1:46" ht="4.5" customHeight="1" thickBot="1" x14ac:dyDescent="0.3">
      <c r="A61" s="161"/>
      <c r="B61" s="161"/>
      <c r="C61" s="161"/>
      <c r="D61" s="161"/>
      <c r="E61" s="161"/>
      <c r="F61" s="161"/>
      <c r="G61" s="161"/>
      <c r="H61" s="161"/>
      <c r="I61" s="161"/>
      <c r="J61" s="161"/>
      <c r="K61" s="77"/>
      <c r="L61" s="161"/>
      <c r="M61" s="161"/>
      <c r="N61" s="161"/>
      <c r="O61" s="161"/>
      <c r="P61" s="161"/>
      <c r="Q61" s="161"/>
      <c r="R61" s="161"/>
      <c r="S61" s="161"/>
      <c r="T61" s="161"/>
      <c r="U61" s="161"/>
      <c r="V61" s="161"/>
      <c r="W61" s="161"/>
      <c r="X61" s="161"/>
      <c r="Y61" s="77"/>
      <c r="Z61" s="161"/>
      <c r="AA61" s="161"/>
      <c r="AB61" s="161"/>
      <c r="AC61" s="161"/>
      <c r="AD61" s="161"/>
      <c r="AE61" s="161"/>
      <c r="AF61" s="161"/>
      <c r="AG61" s="161"/>
      <c r="AH61" s="161"/>
      <c r="AI61" s="161"/>
      <c r="AJ61" s="161"/>
      <c r="AK61" s="161"/>
    </row>
    <row r="62" spans="1:46" s="9" customFormat="1" ht="60.75" thickBot="1" x14ac:dyDescent="0.3">
      <c r="A62" s="30" t="s">
        <v>777</v>
      </c>
      <c r="B62" s="30" t="s">
        <v>6</v>
      </c>
      <c r="C62" s="30" t="s">
        <v>245</v>
      </c>
      <c r="D62" s="22" t="s">
        <v>385</v>
      </c>
      <c r="E62" s="23">
        <v>1</v>
      </c>
      <c r="F62" s="22" t="s">
        <v>110</v>
      </c>
      <c r="G62" s="27" t="s">
        <v>109</v>
      </c>
      <c r="H62" s="22" t="s">
        <v>114</v>
      </c>
      <c r="I62" s="25" t="s">
        <v>153</v>
      </c>
      <c r="J62" s="22" t="s">
        <v>116</v>
      </c>
      <c r="K62" s="25"/>
      <c r="L62" s="22" t="s">
        <v>386</v>
      </c>
      <c r="M62" s="26"/>
      <c r="N62" s="22" t="s">
        <v>110</v>
      </c>
      <c r="O62" s="27"/>
      <c r="P62" s="22" t="s">
        <v>114</v>
      </c>
      <c r="Q62" s="25"/>
      <c r="R62" s="22" t="s">
        <v>116</v>
      </c>
      <c r="S62" s="24"/>
      <c r="T62" s="22" t="s">
        <v>1212</v>
      </c>
      <c r="U62" s="26"/>
      <c r="V62" s="22" t="s">
        <v>115</v>
      </c>
      <c r="W62" s="24"/>
      <c r="X62" s="96" t="s">
        <v>66</v>
      </c>
      <c r="Y62" s="28" t="s">
        <v>46</v>
      </c>
      <c r="Z62" s="22" t="s">
        <v>11</v>
      </c>
      <c r="AA62" s="27"/>
      <c r="AB62" s="22" t="s">
        <v>78</v>
      </c>
      <c r="AC62" s="24"/>
      <c r="AD62" s="22" t="s">
        <v>101</v>
      </c>
      <c r="AE62" s="24"/>
      <c r="AF62" s="209"/>
      <c r="AG62" s="236"/>
      <c r="AH62" s="235"/>
      <c r="AI62" s="235"/>
      <c r="AJ62" s="22" t="s">
        <v>779</v>
      </c>
      <c r="AK62" s="97">
        <v>11</v>
      </c>
    </row>
    <row r="63" spans="1:46" ht="60.75" thickBot="1" x14ac:dyDescent="0.3">
      <c r="A63" s="198" t="str">
        <f>CONCATENATE("IT_",RIGHT(B63,4),"_",'2. Involucro_edilizio_IE'!D64)</f>
        <v>IT_B150_31</v>
      </c>
      <c r="B63" s="198" t="str">
        <f>+'2. Involucro_edilizio_IE'!B62</f>
        <v>PE_B150</v>
      </c>
      <c r="C63" s="198" t="str">
        <f>+'2. Involucro_edilizio_IE'!A62</f>
        <v>IE_B150_31</v>
      </c>
      <c r="D63" s="22" t="s">
        <v>89</v>
      </c>
      <c r="E63" s="23" t="s">
        <v>1615</v>
      </c>
      <c r="F63" s="22" t="s">
        <v>111</v>
      </c>
      <c r="G63" s="27" t="s">
        <v>15</v>
      </c>
      <c r="H63" s="22" t="s">
        <v>23</v>
      </c>
      <c r="I63" s="24"/>
      <c r="J63" s="22" t="s">
        <v>34</v>
      </c>
      <c r="K63" s="25" t="s">
        <v>37</v>
      </c>
      <c r="L63" s="22" t="s">
        <v>89</v>
      </c>
      <c r="M63" s="26"/>
      <c r="N63" s="22" t="s">
        <v>111</v>
      </c>
      <c r="O63" s="27"/>
      <c r="P63" s="22" t="s">
        <v>23</v>
      </c>
      <c r="Q63" s="24"/>
      <c r="R63" s="22" t="s">
        <v>34</v>
      </c>
      <c r="S63" s="24"/>
      <c r="T63" s="22" t="s">
        <v>91</v>
      </c>
      <c r="U63" s="26"/>
      <c r="V63" s="22" t="s">
        <v>116</v>
      </c>
      <c r="W63" s="24"/>
      <c r="X63" s="96" t="s">
        <v>67</v>
      </c>
      <c r="Y63" s="28" t="s">
        <v>61</v>
      </c>
      <c r="Z63" s="22" t="s">
        <v>1059</v>
      </c>
      <c r="AA63" s="27"/>
      <c r="AB63" s="22" t="s">
        <v>85</v>
      </c>
      <c r="AC63" s="23"/>
      <c r="AD63" s="22" t="s">
        <v>100</v>
      </c>
      <c r="AE63" s="23"/>
      <c r="AF63" s="209"/>
      <c r="AG63" s="236"/>
      <c r="AH63" s="235"/>
      <c r="AI63" s="235"/>
      <c r="AJ63" s="22" t="s">
        <v>780</v>
      </c>
      <c r="AK63" s="97">
        <f>VLOOKUP(B63,'1. Elenco_edifici_ED'!$A:$S,15,FALSE)</f>
        <v>16</v>
      </c>
      <c r="AT63" s="9"/>
    </row>
    <row r="64" spans="1:46" ht="45.75" outlineLevel="1" thickBot="1" x14ac:dyDescent="0.3">
      <c r="A64" s="199"/>
      <c r="B64" s="199"/>
      <c r="C64" s="199"/>
      <c r="D64" s="22" t="s">
        <v>90</v>
      </c>
      <c r="E64" s="23"/>
      <c r="F64" s="22" t="s">
        <v>113</v>
      </c>
      <c r="G64" s="27" t="s">
        <v>15</v>
      </c>
      <c r="H64" s="22" t="s">
        <v>115</v>
      </c>
      <c r="I64" s="24" t="s">
        <v>121</v>
      </c>
      <c r="J64" s="22" t="s">
        <v>42</v>
      </c>
      <c r="K64" s="25" t="s">
        <v>39</v>
      </c>
      <c r="L64" s="22" t="s">
        <v>90</v>
      </c>
      <c r="M64" s="26"/>
      <c r="N64" s="22" t="s">
        <v>113</v>
      </c>
      <c r="O64" s="27"/>
      <c r="P64" s="22" t="s">
        <v>115</v>
      </c>
      <c r="Q64" s="24"/>
      <c r="R64" s="22" t="s">
        <v>42</v>
      </c>
      <c r="S64" s="24"/>
      <c r="T64" s="22" t="s">
        <v>1208</v>
      </c>
      <c r="U64" s="25"/>
      <c r="V64" s="345" t="s">
        <v>34</v>
      </c>
      <c r="W64" s="346"/>
      <c r="X64" s="96" t="s">
        <v>68</v>
      </c>
      <c r="Y64" s="28" t="s">
        <v>70</v>
      </c>
      <c r="Z64" s="22" t="s">
        <v>1060</v>
      </c>
      <c r="AA64" s="27"/>
      <c r="AB64" s="22" t="s">
        <v>86</v>
      </c>
      <c r="AC64" s="24"/>
      <c r="AD64" s="22" t="s">
        <v>92</v>
      </c>
      <c r="AE64" s="24"/>
      <c r="AF64" s="209"/>
      <c r="AG64" s="236"/>
      <c r="AH64" s="235"/>
      <c r="AI64" s="235"/>
      <c r="AK64" s="162"/>
    </row>
    <row r="65" spans="1:46" ht="45.75" outlineLevel="1" thickBot="1" x14ac:dyDescent="0.3">
      <c r="A65" s="200"/>
      <c r="B65" s="200"/>
      <c r="C65" s="200"/>
      <c r="D65" s="22" t="s">
        <v>91</v>
      </c>
      <c r="E65" s="23">
        <v>25.9</v>
      </c>
      <c r="F65" s="22" t="s">
        <v>10</v>
      </c>
      <c r="G65" s="28" t="s">
        <v>20</v>
      </c>
      <c r="H65" s="22" t="s">
        <v>28</v>
      </c>
      <c r="I65" s="24"/>
      <c r="J65" s="22" t="s">
        <v>21</v>
      </c>
      <c r="K65" s="25"/>
      <c r="L65" s="22" t="s">
        <v>91</v>
      </c>
      <c r="M65" s="26"/>
      <c r="N65" s="22" t="s">
        <v>10</v>
      </c>
      <c r="O65" s="28"/>
      <c r="P65" s="22" t="s">
        <v>28</v>
      </c>
      <c r="Q65" s="24"/>
      <c r="R65" s="22" t="s">
        <v>21</v>
      </c>
      <c r="S65" s="24"/>
      <c r="T65" s="22" t="s">
        <v>23</v>
      </c>
      <c r="U65" s="27"/>
      <c r="V65" s="347" t="s">
        <v>42</v>
      </c>
      <c r="W65" s="24"/>
      <c r="X65" s="96" t="s">
        <v>120</v>
      </c>
      <c r="Y65" s="25" t="s">
        <v>73</v>
      </c>
      <c r="Z65" s="22" t="s">
        <v>1062</v>
      </c>
      <c r="AA65" s="23">
        <v>2006</v>
      </c>
      <c r="AB65" s="22" t="s">
        <v>92</v>
      </c>
      <c r="AC65" s="24"/>
      <c r="AD65" s="22" t="s">
        <v>105</v>
      </c>
      <c r="AE65" s="23"/>
      <c r="AF65" s="237"/>
      <c r="AG65" s="237"/>
      <c r="AH65" s="235"/>
      <c r="AI65" s="235"/>
      <c r="AJ65" s="163"/>
      <c r="AK65" s="164"/>
    </row>
    <row r="66" spans="1:46" ht="4.5" customHeight="1" x14ac:dyDescent="0.25">
      <c r="A66" s="161"/>
      <c r="B66" s="161"/>
      <c r="C66" s="161"/>
      <c r="D66" s="161"/>
      <c r="E66" s="161"/>
      <c r="F66" s="161"/>
      <c r="G66" s="161"/>
      <c r="H66" s="161"/>
      <c r="I66" s="161"/>
      <c r="J66" s="161"/>
      <c r="K66" s="77"/>
      <c r="L66" s="161"/>
      <c r="M66" s="161"/>
      <c r="N66" s="161"/>
      <c r="O66" s="161"/>
      <c r="P66" s="161"/>
      <c r="Q66" s="161"/>
      <c r="R66" s="161"/>
      <c r="S66" s="161"/>
      <c r="T66" s="161"/>
      <c r="U66" s="161"/>
      <c r="V66" s="161"/>
      <c r="W66" s="161"/>
      <c r="X66" s="161"/>
      <c r="Y66" s="77"/>
      <c r="Z66" s="161"/>
      <c r="AA66" s="161"/>
      <c r="AB66" s="161"/>
      <c r="AC66" s="161"/>
      <c r="AD66" s="161"/>
      <c r="AE66" s="161"/>
      <c r="AF66" s="161"/>
      <c r="AG66" s="161"/>
      <c r="AH66" s="161"/>
      <c r="AI66" s="161"/>
      <c r="AJ66" s="161"/>
      <c r="AK66" s="161"/>
    </row>
    <row r="67" spans="1:46" ht="4.5" customHeight="1" thickBot="1" x14ac:dyDescent="0.3">
      <c r="A67" s="161"/>
      <c r="B67" s="161"/>
      <c r="C67" s="161"/>
      <c r="D67" s="161"/>
      <c r="E67" s="161"/>
      <c r="F67" s="161"/>
      <c r="G67" s="161"/>
      <c r="H67" s="161"/>
      <c r="I67" s="161"/>
      <c r="J67" s="161"/>
      <c r="K67" s="77"/>
      <c r="L67" s="161"/>
      <c r="M67" s="161"/>
      <c r="N67" s="161"/>
      <c r="O67" s="161"/>
      <c r="P67" s="161"/>
      <c r="Q67" s="161"/>
      <c r="R67" s="161"/>
      <c r="S67" s="161"/>
      <c r="T67" s="161"/>
      <c r="U67" s="161"/>
      <c r="V67" s="161"/>
      <c r="W67" s="161"/>
      <c r="X67" s="161"/>
      <c r="Y67" s="77"/>
      <c r="Z67" s="161"/>
      <c r="AA67" s="161"/>
      <c r="AB67" s="161"/>
      <c r="AC67" s="161"/>
      <c r="AD67" s="161"/>
      <c r="AE67" s="161"/>
      <c r="AF67" s="161"/>
      <c r="AG67" s="161"/>
      <c r="AH67" s="161"/>
      <c r="AI67" s="161"/>
      <c r="AJ67" s="161"/>
      <c r="AK67" s="161"/>
    </row>
    <row r="68" spans="1:46" s="9" customFormat="1" ht="60.75" thickBot="1" x14ac:dyDescent="0.3">
      <c r="A68" s="30" t="s">
        <v>777</v>
      </c>
      <c r="B68" s="30" t="s">
        <v>6</v>
      </c>
      <c r="C68" s="30" t="s">
        <v>245</v>
      </c>
      <c r="D68" s="22" t="s">
        <v>385</v>
      </c>
      <c r="E68" s="23"/>
      <c r="F68" s="22" t="s">
        <v>110</v>
      </c>
      <c r="G68" s="27"/>
      <c r="H68" s="22" t="s">
        <v>114</v>
      </c>
      <c r="I68" s="25"/>
      <c r="J68" s="22" t="s">
        <v>116</v>
      </c>
      <c r="K68" s="25"/>
      <c r="L68" s="22" t="s">
        <v>386</v>
      </c>
      <c r="M68" s="26"/>
      <c r="N68" s="22" t="s">
        <v>110</v>
      </c>
      <c r="O68" s="27"/>
      <c r="P68" s="22" t="s">
        <v>114</v>
      </c>
      <c r="Q68" s="25"/>
      <c r="R68" s="22" t="s">
        <v>116</v>
      </c>
      <c r="S68" s="24"/>
      <c r="T68" s="22" t="s">
        <v>1212</v>
      </c>
      <c r="U68" s="26"/>
      <c r="V68" s="22" t="s">
        <v>115</v>
      </c>
      <c r="W68" s="24"/>
      <c r="X68" s="96" t="s">
        <v>66</v>
      </c>
      <c r="Y68" s="28"/>
      <c r="Z68" s="22" t="s">
        <v>11</v>
      </c>
      <c r="AA68" s="27"/>
      <c r="AB68" s="22" t="s">
        <v>78</v>
      </c>
      <c r="AC68" s="24"/>
      <c r="AD68" s="22" t="s">
        <v>101</v>
      </c>
      <c r="AE68" s="24"/>
      <c r="AF68" s="209"/>
      <c r="AG68" s="236"/>
      <c r="AH68" s="235"/>
      <c r="AI68" s="235"/>
      <c r="AJ68" s="22" t="s">
        <v>779</v>
      </c>
      <c r="AK68" s="97">
        <v>12</v>
      </c>
    </row>
    <row r="69" spans="1:46" ht="60.75" thickBot="1" x14ac:dyDescent="0.3">
      <c r="A69" s="198" t="str">
        <f>CONCATENATE("IT_",RIGHT(B69,4),"_",'2. Involucro_edilizio_IE'!D70)</f>
        <v>IT_B150_</v>
      </c>
      <c r="B69" s="198" t="str">
        <f>+'2. Involucro_edilizio_IE'!B68</f>
        <v>PE_B150</v>
      </c>
      <c r="C69" s="198" t="str">
        <f>+'2. Involucro_edilizio_IE'!A68</f>
        <v>IE_B150_</v>
      </c>
      <c r="D69" s="22" t="s">
        <v>89</v>
      </c>
      <c r="E69" s="23"/>
      <c r="F69" s="22" t="s">
        <v>111</v>
      </c>
      <c r="G69" s="27"/>
      <c r="H69" s="22" t="s">
        <v>23</v>
      </c>
      <c r="I69" s="24"/>
      <c r="J69" s="22" t="s">
        <v>34</v>
      </c>
      <c r="K69" s="25"/>
      <c r="L69" s="22" t="s">
        <v>89</v>
      </c>
      <c r="M69" s="26"/>
      <c r="N69" s="22" t="s">
        <v>111</v>
      </c>
      <c r="O69" s="27"/>
      <c r="P69" s="22" t="s">
        <v>23</v>
      </c>
      <c r="Q69" s="24"/>
      <c r="R69" s="22" t="s">
        <v>34</v>
      </c>
      <c r="S69" s="24"/>
      <c r="T69" s="22" t="s">
        <v>91</v>
      </c>
      <c r="U69" s="26"/>
      <c r="V69" s="22" t="s">
        <v>116</v>
      </c>
      <c r="W69" s="24"/>
      <c r="X69" s="96" t="s">
        <v>67</v>
      </c>
      <c r="Y69" s="28"/>
      <c r="Z69" s="22" t="s">
        <v>1059</v>
      </c>
      <c r="AA69" s="27"/>
      <c r="AB69" s="22" t="s">
        <v>85</v>
      </c>
      <c r="AC69" s="23"/>
      <c r="AD69" s="22" t="s">
        <v>100</v>
      </c>
      <c r="AE69" s="23"/>
      <c r="AF69" s="209"/>
      <c r="AG69" s="236"/>
      <c r="AH69" s="235"/>
      <c r="AI69" s="235"/>
      <c r="AJ69" s="22" t="s">
        <v>780</v>
      </c>
      <c r="AK69" s="97">
        <f>VLOOKUP(B69,'1. Elenco_edifici_ED'!$A:$S,15,FALSE)</f>
        <v>16</v>
      </c>
      <c r="AT69" s="9"/>
    </row>
    <row r="70" spans="1:46" ht="45.75" outlineLevel="1" thickBot="1" x14ac:dyDescent="0.3">
      <c r="A70" s="199"/>
      <c r="B70" s="199"/>
      <c r="C70" s="199"/>
      <c r="D70" s="22" t="s">
        <v>90</v>
      </c>
      <c r="E70" s="23"/>
      <c r="F70" s="22" t="s">
        <v>113</v>
      </c>
      <c r="G70" s="27"/>
      <c r="H70" s="22" t="s">
        <v>115</v>
      </c>
      <c r="I70" s="24"/>
      <c r="J70" s="22" t="s">
        <v>42</v>
      </c>
      <c r="K70" s="25"/>
      <c r="L70" s="22" t="s">
        <v>90</v>
      </c>
      <c r="M70" s="26"/>
      <c r="N70" s="22" t="s">
        <v>113</v>
      </c>
      <c r="O70" s="27"/>
      <c r="P70" s="22" t="s">
        <v>115</v>
      </c>
      <c r="Q70" s="24"/>
      <c r="R70" s="22" t="s">
        <v>42</v>
      </c>
      <c r="S70" s="24"/>
      <c r="T70" s="22" t="s">
        <v>1208</v>
      </c>
      <c r="U70" s="25"/>
      <c r="V70" s="345" t="s">
        <v>34</v>
      </c>
      <c r="W70" s="346"/>
      <c r="X70" s="96" t="s">
        <v>68</v>
      </c>
      <c r="Y70" s="28"/>
      <c r="Z70" s="22" t="s">
        <v>1060</v>
      </c>
      <c r="AA70" s="27"/>
      <c r="AB70" s="22" t="s">
        <v>86</v>
      </c>
      <c r="AC70" s="24"/>
      <c r="AD70" s="22" t="s">
        <v>92</v>
      </c>
      <c r="AE70" s="24"/>
      <c r="AF70" s="209"/>
      <c r="AG70" s="236"/>
      <c r="AH70" s="235"/>
      <c r="AI70" s="235"/>
      <c r="AK70" s="162"/>
    </row>
    <row r="71" spans="1:46" ht="45.75" outlineLevel="1" thickBot="1" x14ac:dyDescent="0.3">
      <c r="A71" s="200"/>
      <c r="B71" s="200"/>
      <c r="C71" s="200"/>
      <c r="D71" s="22" t="s">
        <v>91</v>
      </c>
      <c r="E71" s="23"/>
      <c r="F71" s="22" t="s">
        <v>10</v>
      </c>
      <c r="G71" s="28"/>
      <c r="H71" s="22" t="s">
        <v>28</v>
      </c>
      <c r="I71" s="24"/>
      <c r="J71" s="22" t="s">
        <v>21</v>
      </c>
      <c r="K71" s="25"/>
      <c r="L71" s="22" t="s">
        <v>91</v>
      </c>
      <c r="M71" s="26"/>
      <c r="N71" s="22" t="s">
        <v>10</v>
      </c>
      <c r="O71" s="28"/>
      <c r="P71" s="22" t="s">
        <v>28</v>
      </c>
      <c r="Q71" s="24"/>
      <c r="R71" s="22" t="s">
        <v>21</v>
      </c>
      <c r="S71" s="24"/>
      <c r="T71" s="22" t="s">
        <v>23</v>
      </c>
      <c r="U71" s="27"/>
      <c r="V71" s="347" t="s">
        <v>42</v>
      </c>
      <c r="W71" s="24"/>
      <c r="X71" s="96" t="s">
        <v>120</v>
      </c>
      <c r="Y71" s="25"/>
      <c r="Z71" s="22" t="s">
        <v>1062</v>
      </c>
      <c r="AA71" s="23"/>
      <c r="AB71" s="22" t="s">
        <v>92</v>
      </c>
      <c r="AC71" s="24"/>
      <c r="AD71" s="22" t="s">
        <v>105</v>
      </c>
      <c r="AE71" s="23"/>
      <c r="AF71" s="237"/>
      <c r="AG71" s="237"/>
      <c r="AH71" s="235"/>
      <c r="AI71" s="235"/>
      <c r="AJ71" s="163"/>
      <c r="AK71" s="164"/>
    </row>
    <row r="72" spans="1:46" ht="4.5" customHeight="1" x14ac:dyDescent="0.25">
      <c r="A72" s="161"/>
      <c r="B72" s="161"/>
      <c r="C72" s="161"/>
      <c r="D72" s="161"/>
      <c r="E72" s="161"/>
      <c r="F72" s="161"/>
      <c r="G72" s="161"/>
      <c r="H72" s="161"/>
      <c r="I72" s="161"/>
      <c r="J72" s="161"/>
      <c r="K72" s="77"/>
      <c r="L72" s="161"/>
      <c r="M72" s="161"/>
      <c r="N72" s="161"/>
      <c r="O72" s="161"/>
      <c r="P72" s="161"/>
      <c r="Q72" s="161"/>
      <c r="R72" s="161"/>
      <c r="S72" s="161"/>
      <c r="T72" s="161"/>
      <c r="U72" s="161"/>
      <c r="V72" s="161"/>
      <c r="W72" s="161"/>
      <c r="X72" s="161"/>
      <c r="Y72" s="77"/>
      <c r="Z72" s="161"/>
      <c r="AA72" s="161"/>
      <c r="AB72" s="161"/>
      <c r="AC72" s="161"/>
      <c r="AD72" s="161"/>
      <c r="AE72" s="161"/>
      <c r="AF72" s="161"/>
      <c r="AG72" s="161"/>
      <c r="AH72" s="161"/>
      <c r="AI72" s="161"/>
      <c r="AJ72" s="161"/>
      <c r="AK72" s="161"/>
    </row>
    <row r="73" spans="1:46" ht="4.5" customHeight="1" thickBot="1" x14ac:dyDescent="0.3">
      <c r="A73" s="161"/>
      <c r="B73" s="161"/>
      <c r="C73" s="161"/>
      <c r="D73" s="161"/>
      <c r="E73" s="161"/>
      <c r="F73" s="161"/>
      <c r="G73" s="161"/>
      <c r="H73" s="161"/>
      <c r="I73" s="161"/>
      <c r="J73" s="161"/>
      <c r="K73" s="77"/>
      <c r="L73" s="161"/>
      <c r="M73" s="161"/>
      <c r="N73" s="161"/>
      <c r="O73" s="161"/>
      <c r="P73" s="161"/>
      <c r="Q73" s="161"/>
      <c r="R73" s="161"/>
      <c r="S73" s="161"/>
      <c r="T73" s="161"/>
      <c r="U73" s="161"/>
      <c r="V73" s="161"/>
      <c r="W73" s="161"/>
      <c r="X73" s="161"/>
      <c r="Y73" s="77"/>
      <c r="Z73" s="161"/>
      <c r="AA73" s="161"/>
      <c r="AB73" s="161"/>
      <c r="AC73" s="161"/>
      <c r="AD73" s="161"/>
      <c r="AE73" s="161"/>
      <c r="AF73" s="161"/>
      <c r="AG73" s="161"/>
      <c r="AH73" s="161"/>
      <c r="AI73" s="161"/>
      <c r="AJ73" s="161"/>
      <c r="AK73" s="161"/>
    </row>
    <row r="74" spans="1:46" s="9" customFormat="1" ht="60.75" thickBot="1" x14ac:dyDescent="0.3">
      <c r="A74" s="30" t="s">
        <v>777</v>
      </c>
      <c r="B74" s="30" t="s">
        <v>6</v>
      </c>
      <c r="C74" s="30" t="s">
        <v>245</v>
      </c>
      <c r="D74" s="22" t="s">
        <v>385</v>
      </c>
      <c r="E74" s="23">
        <v>1</v>
      </c>
      <c r="F74" s="22" t="s">
        <v>110</v>
      </c>
      <c r="G74" s="27" t="s">
        <v>109</v>
      </c>
      <c r="H74" s="22" t="s">
        <v>114</v>
      </c>
      <c r="I74" s="25" t="s">
        <v>153</v>
      </c>
      <c r="J74" s="22" t="s">
        <v>116</v>
      </c>
      <c r="K74" s="25"/>
      <c r="L74" s="22" t="s">
        <v>386</v>
      </c>
      <c r="M74" s="26"/>
      <c r="N74" s="22" t="s">
        <v>110</v>
      </c>
      <c r="O74" s="27"/>
      <c r="P74" s="22" t="s">
        <v>114</v>
      </c>
      <c r="Q74" s="25"/>
      <c r="R74" s="22" t="s">
        <v>116</v>
      </c>
      <c r="S74" s="24"/>
      <c r="T74" s="22" t="s">
        <v>1212</v>
      </c>
      <c r="U74" s="26"/>
      <c r="V74" s="22" t="s">
        <v>115</v>
      </c>
      <c r="W74" s="24"/>
      <c r="X74" s="96" t="s">
        <v>66</v>
      </c>
      <c r="Y74" s="28" t="s">
        <v>46</v>
      </c>
      <c r="Z74" s="22" t="s">
        <v>11</v>
      </c>
      <c r="AA74" s="27"/>
      <c r="AB74" s="22" t="s">
        <v>78</v>
      </c>
      <c r="AC74" s="24"/>
      <c r="AD74" s="22" t="s">
        <v>101</v>
      </c>
      <c r="AE74" s="24"/>
      <c r="AF74" s="209"/>
      <c r="AG74" s="236"/>
      <c r="AH74" s="235"/>
      <c r="AI74" s="235"/>
      <c r="AJ74" s="22" t="s">
        <v>779</v>
      </c>
      <c r="AK74" s="97">
        <v>13</v>
      </c>
    </row>
    <row r="75" spans="1:46" ht="60.75" thickBot="1" x14ac:dyDescent="0.3">
      <c r="A75" s="198" t="str">
        <f>CONCATENATE("IT_",RIGHT(B75,4),"_",'2. Involucro_edilizio_IE'!D76)</f>
        <v>IT_B150_32</v>
      </c>
      <c r="B75" s="198" t="str">
        <f>+'2. Involucro_edilizio_IE'!B74</f>
        <v>PE_B150</v>
      </c>
      <c r="C75" s="198" t="str">
        <f>+'2. Involucro_edilizio_IE'!A74</f>
        <v>IE_B150_32</v>
      </c>
      <c r="D75" s="22" t="s">
        <v>89</v>
      </c>
      <c r="E75" s="23" t="s">
        <v>1615</v>
      </c>
      <c r="F75" s="22" t="s">
        <v>111</v>
      </c>
      <c r="G75" s="27" t="s">
        <v>15</v>
      </c>
      <c r="H75" s="22" t="s">
        <v>23</v>
      </c>
      <c r="I75" s="24"/>
      <c r="J75" s="22" t="s">
        <v>34</v>
      </c>
      <c r="K75" s="25" t="s">
        <v>37</v>
      </c>
      <c r="L75" s="22" t="s">
        <v>89</v>
      </c>
      <c r="M75" s="26"/>
      <c r="N75" s="22" t="s">
        <v>111</v>
      </c>
      <c r="O75" s="27"/>
      <c r="P75" s="22" t="s">
        <v>23</v>
      </c>
      <c r="Q75" s="24"/>
      <c r="R75" s="22" t="s">
        <v>34</v>
      </c>
      <c r="S75" s="24"/>
      <c r="T75" s="22" t="s">
        <v>91</v>
      </c>
      <c r="U75" s="26"/>
      <c r="V75" s="22" t="s">
        <v>116</v>
      </c>
      <c r="W75" s="24"/>
      <c r="X75" s="96" t="s">
        <v>67</v>
      </c>
      <c r="Y75" s="28" t="s">
        <v>61</v>
      </c>
      <c r="Z75" s="22" t="s">
        <v>1059</v>
      </c>
      <c r="AA75" s="27"/>
      <c r="AB75" s="22" t="s">
        <v>85</v>
      </c>
      <c r="AC75" s="23"/>
      <c r="AD75" s="22" t="s">
        <v>100</v>
      </c>
      <c r="AE75" s="23"/>
      <c r="AF75" s="209"/>
      <c r="AG75" s="236"/>
      <c r="AH75" s="235"/>
      <c r="AI75" s="235"/>
      <c r="AJ75" s="22" t="s">
        <v>780</v>
      </c>
      <c r="AK75" s="97">
        <f>VLOOKUP(B75,'1. Elenco_edifici_ED'!$A:$S,15,FALSE)</f>
        <v>16</v>
      </c>
      <c r="AT75" s="9"/>
    </row>
    <row r="76" spans="1:46" ht="45.75" outlineLevel="1" thickBot="1" x14ac:dyDescent="0.3">
      <c r="A76" s="199"/>
      <c r="B76" s="199"/>
      <c r="C76" s="199"/>
      <c r="D76" s="22" t="s">
        <v>90</v>
      </c>
      <c r="E76" s="23"/>
      <c r="F76" s="22" t="s">
        <v>113</v>
      </c>
      <c r="G76" s="27" t="s">
        <v>15</v>
      </c>
      <c r="H76" s="22" t="s">
        <v>115</v>
      </c>
      <c r="I76" s="24" t="s">
        <v>121</v>
      </c>
      <c r="J76" s="22" t="s">
        <v>42</v>
      </c>
      <c r="K76" s="25" t="s">
        <v>39</v>
      </c>
      <c r="L76" s="22" t="s">
        <v>90</v>
      </c>
      <c r="M76" s="26"/>
      <c r="N76" s="22" t="s">
        <v>113</v>
      </c>
      <c r="O76" s="27"/>
      <c r="P76" s="22" t="s">
        <v>115</v>
      </c>
      <c r="Q76" s="24"/>
      <c r="R76" s="22" t="s">
        <v>42</v>
      </c>
      <c r="S76" s="24"/>
      <c r="T76" s="22" t="s">
        <v>1208</v>
      </c>
      <c r="U76" s="25"/>
      <c r="V76" s="345" t="s">
        <v>34</v>
      </c>
      <c r="W76" s="346"/>
      <c r="X76" s="96" t="s">
        <v>68</v>
      </c>
      <c r="Y76" s="28" t="s">
        <v>70</v>
      </c>
      <c r="Z76" s="22" t="s">
        <v>1060</v>
      </c>
      <c r="AA76" s="27"/>
      <c r="AB76" s="22" t="s">
        <v>86</v>
      </c>
      <c r="AC76" s="24"/>
      <c r="AD76" s="22" t="s">
        <v>92</v>
      </c>
      <c r="AE76" s="24"/>
      <c r="AF76" s="209"/>
      <c r="AG76" s="236"/>
      <c r="AH76" s="235"/>
      <c r="AI76" s="235"/>
      <c r="AK76" s="162"/>
    </row>
    <row r="77" spans="1:46" ht="45.75" outlineLevel="1" thickBot="1" x14ac:dyDescent="0.3">
      <c r="A77" s="200"/>
      <c r="B77" s="200"/>
      <c r="C77" s="200"/>
      <c r="D77" s="22" t="s">
        <v>91</v>
      </c>
      <c r="E77" s="23">
        <v>25.9</v>
      </c>
      <c r="F77" s="22" t="s">
        <v>10</v>
      </c>
      <c r="G77" s="28" t="s">
        <v>20</v>
      </c>
      <c r="H77" s="22" t="s">
        <v>28</v>
      </c>
      <c r="I77" s="24"/>
      <c r="J77" s="22" t="s">
        <v>21</v>
      </c>
      <c r="K77" s="25"/>
      <c r="L77" s="22" t="s">
        <v>91</v>
      </c>
      <c r="M77" s="26"/>
      <c r="N77" s="22" t="s">
        <v>10</v>
      </c>
      <c r="O77" s="28"/>
      <c r="P77" s="22" t="s">
        <v>28</v>
      </c>
      <c r="Q77" s="24"/>
      <c r="R77" s="22" t="s">
        <v>21</v>
      </c>
      <c r="S77" s="24"/>
      <c r="T77" s="22" t="s">
        <v>23</v>
      </c>
      <c r="U77" s="27"/>
      <c r="V77" s="347" t="s">
        <v>42</v>
      </c>
      <c r="W77" s="24"/>
      <c r="X77" s="96" t="s">
        <v>120</v>
      </c>
      <c r="Y77" s="25" t="s">
        <v>73</v>
      </c>
      <c r="Z77" s="22" t="s">
        <v>1062</v>
      </c>
      <c r="AA77" s="23">
        <v>2006</v>
      </c>
      <c r="AB77" s="22" t="s">
        <v>92</v>
      </c>
      <c r="AC77" s="24"/>
      <c r="AD77" s="22" t="s">
        <v>105</v>
      </c>
      <c r="AE77" s="23"/>
      <c r="AF77" s="237"/>
      <c r="AG77" s="237"/>
      <c r="AH77" s="235"/>
      <c r="AI77" s="235"/>
      <c r="AJ77" s="163"/>
      <c r="AK77" s="164"/>
    </row>
    <row r="78" spans="1:46" ht="4.5" customHeight="1" x14ac:dyDescent="0.25">
      <c r="A78" s="161"/>
      <c r="B78" s="161"/>
      <c r="C78" s="161"/>
      <c r="D78" s="161"/>
      <c r="E78" s="161"/>
      <c r="F78" s="161"/>
      <c r="G78" s="161"/>
      <c r="H78" s="161"/>
      <c r="I78" s="161"/>
      <c r="J78" s="161"/>
      <c r="K78" s="77"/>
      <c r="L78" s="161"/>
      <c r="M78" s="161"/>
      <c r="N78" s="161"/>
      <c r="O78" s="161"/>
      <c r="P78" s="161"/>
      <c r="Q78" s="161"/>
      <c r="R78" s="161"/>
      <c r="S78" s="161"/>
      <c r="T78" s="161"/>
      <c r="U78" s="161"/>
      <c r="V78" s="161"/>
      <c r="W78" s="161"/>
      <c r="X78" s="161"/>
      <c r="Y78" s="77"/>
      <c r="Z78" s="161"/>
      <c r="AA78" s="161"/>
      <c r="AB78" s="161"/>
      <c r="AC78" s="161"/>
      <c r="AD78" s="161"/>
      <c r="AE78" s="161"/>
      <c r="AF78" s="161"/>
      <c r="AG78" s="161"/>
      <c r="AH78" s="161"/>
      <c r="AI78" s="161"/>
      <c r="AJ78" s="161"/>
      <c r="AK78" s="161"/>
    </row>
    <row r="79" spans="1:46" ht="4.5" customHeight="1" thickBot="1" x14ac:dyDescent="0.3">
      <c r="A79" s="161"/>
      <c r="B79" s="161"/>
      <c r="C79" s="161"/>
      <c r="D79" s="161"/>
      <c r="E79" s="161"/>
      <c r="F79" s="161"/>
      <c r="G79" s="161"/>
      <c r="H79" s="161"/>
      <c r="I79" s="161"/>
      <c r="J79" s="161"/>
      <c r="K79" s="77"/>
      <c r="L79" s="161"/>
      <c r="M79" s="161"/>
      <c r="N79" s="161"/>
      <c r="O79" s="161"/>
      <c r="P79" s="161"/>
      <c r="Q79" s="161"/>
      <c r="R79" s="161"/>
      <c r="S79" s="161"/>
      <c r="T79" s="161"/>
      <c r="U79" s="161"/>
      <c r="V79" s="161"/>
      <c r="W79" s="161"/>
      <c r="X79" s="161"/>
      <c r="Y79" s="77"/>
      <c r="Z79" s="161"/>
      <c r="AA79" s="161"/>
      <c r="AB79" s="161"/>
      <c r="AC79" s="161"/>
      <c r="AD79" s="161"/>
      <c r="AE79" s="161"/>
      <c r="AF79" s="161"/>
      <c r="AG79" s="161"/>
      <c r="AH79" s="161"/>
      <c r="AI79" s="161"/>
      <c r="AJ79" s="161"/>
      <c r="AK79" s="161"/>
    </row>
    <row r="80" spans="1:46" s="9" customFormat="1" ht="60.75" thickBot="1" x14ac:dyDescent="0.3">
      <c r="A80" s="30" t="s">
        <v>777</v>
      </c>
      <c r="B80" s="30" t="s">
        <v>6</v>
      </c>
      <c r="C80" s="30" t="s">
        <v>245</v>
      </c>
      <c r="D80" s="22" t="s">
        <v>385</v>
      </c>
      <c r="E80" s="23">
        <v>1</v>
      </c>
      <c r="F80" s="22" t="s">
        <v>110</v>
      </c>
      <c r="G80" s="27" t="s">
        <v>109</v>
      </c>
      <c r="H80" s="22" t="s">
        <v>114</v>
      </c>
      <c r="I80" s="25" t="s">
        <v>153</v>
      </c>
      <c r="J80" s="22" t="s">
        <v>116</v>
      </c>
      <c r="K80" s="25"/>
      <c r="L80" s="22" t="s">
        <v>386</v>
      </c>
      <c r="M80" s="26"/>
      <c r="N80" s="22" t="s">
        <v>110</v>
      </c>
      <c r="O80" s="27"/>
      <c r="P80" s="22" t="s">
        <v>114</v>
      </c>
      <c r="Q80" s="25"/>
      <c r="R80" s="22" t="s">
        <v>116</v>
      </c>
      <c r="S80" s="24"/>
      <c r="T80" s="22" t="s">
        <v>1212</v>
      </c>
      <c r="U80" s="26"/>
      <c r="V80" s="22" t="s">
        <v>115</v>
      </c>
      <c r="W80" s="24"/>
      <c r="X80" s="96" t="s">
        <v>66</v>
      </c>
      <c r="Y80" s="28" t="s">
        <v>46</v>
      </c>
      <c r="Z80" s="22" t="s">
        <v>11</v>
      </c>
      <c r="AA80" s="27"/>
      <c r="AB80" s="22" t="s">
        <v>78</v>
      </c>
      <c r="AC80" s="24"/>
      <c r="AD80" s="22" t="s">
        <v>101</v>
      </c>
      <c r="AE80" s="24"/>
      <c r="AF80" s="209"/>
      <c r="AG80" s="236"/>
      <c r="AH80" s="235"/>
      <c r="AI80" s="235"/>
      <c r="AJ80" s="22" t="s">
        <v>779</v>
      </c>
      <c r="AK80" s="97">
        <v>14</v>
      </c>
    </row>
    <row r="81" spans="1:46" ht="60.75" thickBot="1" x14ac:dyDescent="0.3">
      <c r="A81" s="198" t="str">
        <f>CONCATENATE("IT_",RIGHT(B81,4),"_",'2. Involucro_edilizio_IE'!D82)</f>
        <v>IT_B150_34</v>
      </c>
      <c r="B81" s="198" t="str">
        <f>+'2. Involucro_edilizio_IE'!B80</f>
        <v>PE_B150</v>
      </c>
      <c r="C81" s="198" t="str">
        <f>+'2. Involucro_edilizio_IE'!A80</f>
        <v>IE_B150_34</v>
      </c>
      <c r="D81" s="22" t="s">
        <v>89</v>
      </c>
      <c r="E81" s="23" t="s">
        <v>1639</v>
      </c>
      <c r="F81" s="22" t="s">
        <v>111</v>
      </c>
      <c r="G81" s="27" t="s">
        <v>15</v>
      </c>
      <c r="H81" s="22" t="s">
        <v>23</v>
      </c>
      <c r="I81" s="24"/>
      <c r="J81" s="22" t="s">
        <v>34</v>
      </c>
      <c r="K81" s="25" t="s">
        <v>37</v>
      </c>
      <c r="L81" s="22" t="s">
        <v>89</v>
      </c>
      <c r="M81" s="26"/>
      <c r="N81" s="22" t="s">
        <v>111</v>
      </c>
      <c r="O81" s="27"/>
      <c r="P81" s="22" t="s">
        <v>23</v>
      </c>
      <c r="Q81" s="24"/>
      <c r="R81" s="22" t="s">
        <v>34</v>
      </c>
      <c r="S81" s="24"/>
      <c r="T81" s="22" t="s">
        <v>91</v>
      </c>
      <c r="U81" s="26"/>
      <c r="V81" s="22" t="s">
        <v>116</v>
      </c>
      <c r="W81" s="24"/>
      <c r="X81" s="96" t="s">
        <v>67</v>
      </c>
      <c r="Y81" s="28" t="s">
        <v>61</v>
      </c>
      <c r="Z81" s="22" t="s">
        <v>1059</v>
      </c>
      <c r="AA81" s="27"/>
      <c r="AB81" s="22" t="s">
        <v>85</v>
      </c>
      <c r="AC81" s="23"/>
      <c r="AD81" s="22" t="s">
        <v>100</v>
      </c>
      <c r="AE81" s="23"/>
      <c r="AF81" s="209"/>
      <c r="AG81" s="236"/>
      <c r="AH81" s="235"/>
      <c r="AI81" s="235"/>
      <c r="AJ81" s="22" t="s">
        <v>780</v>
      </c>
      <c r="AK81" s="97">
        <f>VLOOKUP(B81,'1. Elenco_edifici_ED'!$A:$S,15,FALSE)</f>
        <v>16</v>
      </c>
      <c r="AT81" s="9"/>
    </row>
    <row r="82" spans="1:46" ht="45.75" outlineLevel="1" thickBot="1" x14ac:dyDescent="0.3">
      <c r="A82" s="199"/>
      <c r="B82" s="199"/>
      <c r="C82" s="199"/>
      <c r="D82" s="22" t="s">
        <v>90</v>
      </c>
      <c r="E82" s="23"/>
      <c r="F82" s="22" t="s">
        <v>113</v>
      </c>
      <c r="G82" s="27" t="s">
        <v>15</v>
      </c>
      <c r="H82" s="22" t="s">
        <v>115</v>
      </c>
      <c r="I82" s="24" t="s">
        <v>121</v>
      </c>
      <c r="J82" s="22" t="s">
        <v>42</v>
      </c>
      <c r="K82" s="25" t="s">
        <v>39</v>
      </c>
      <c r="L82" s="22" t="s">
        <v>90</v>
      </c>
      <c r="M82" s="26"/>
      <c r="N82" s="22" t="s">
        <v>113</v>
      </c>
      <c r="O82" s="27"/>
      <c r="P82" s="22" t="s">
        <v>115</v>
      </c>
      <c r="Q82" s="24"/>
      <c r="R82" s="22" t="s">
        <v>42</v>
      </c>
      <c r="S82" s="24"/>
      <c r="T82" s="22" t="s">
        <v>1208</v>
      </c>
      <c r="U82" s="25"/>
      <c r="V82" s="345" t="s">
        <v>34</v>
      </c>
      <c r="W82" s="346"/>
      <c r="X82" s="96" t="s">
        <v>68</v>
      </c>
      <c r="Y82" s="28" t="s">
        <v>70</v>
      </c>
      <c r="Z82" s="22" t="s">
        <v>1060</v>
      </c>
      <c r="AA82" s="27"/>
      <c r="AB82" s="22" t="s">
        <v>86</v>
      </c>
      <c r="AC82" s="24"/>
      <c r="AD82" s="22" t="s">
        <v>92</v>
      </c>
      <c r="AE82" s="24"/>
      <c r="AF82" s="209"/>
      <c r="AG82" s="236"/>
      <c r="AH82" s="235"/>
      <c r="AI82" s="235"/>
      <c r="AK82" s="162"/>
    </row>
    <row r="83" spans="1:46" ht="45.75" outlineLevel="1" thickBot="1" x14ac:dyDescent="0.3">
      <c r="A83" s="200"/>
      <c r="B83" s="200"/>
      <c r="C83" s="200"/>
      <c r="D83" s="22" t="s">
        <v>91</v>
      </c>
      <c r="E83" s="23">
        <v>26</v>
      </c>
      <c r="F83" s="22" t="s">
        <v>10</v>
      </c>
      <c r="G83" s="28" t="s">
        <v>20</v>
      </c>
      <c r="H83" s="22" t="s">
        <v>28</v>
      </c>
      <c r="I83" s="24"/>
      <c r="J83" s="22" t="s">
        <v>21</v>
      </c>
      <c r="K83" s="25"/>
      <c r="L83" s="22" t="s">
        <v>91</v>
      </c>
      <c r="M83" s="26"/>
      <c r="N83" s="22" t="s">
        <v>10</v>
      </c>
      <c r="O83" s="28"/>
      <c r="P83" s="22" t="s">
        <v>28</v>
      </c>
      <c r="Q83" s="24"/>
      <c r="R83" s="22" t="s">
        <v>21</v>
      </c>
      <c r="S83" s="24"/>
      <c r="T83" s="22" t="s">
        <v>23</v>
      </c>
      <c r="U83" s="27"/>
      <c r="V83" s="347" t="s">
        <v>42</v>
      </c>
      <c r="W83" s="24"/>
      <c r="X83" s="96" t="s">
        <v>120</v>
      </c>
      <c r="Y83" s="25" t="s">
        <v>73</v>
      </c>
      <c r="Z83" s="22" t="s">
        <v>1062</v>
      </c>
      <c r="AA83" s="23">
        <v>1980</v>
      </c>
      <c r="AB83" s="22" t="s">
        <v>92</v>
      </c>
      <c r="AC83" s="24"/>
      <c r="AD83" s="22" t="s">
        <v>105</v>
      </c>
      <c r="AE83" s="23"/>
      <c r="AF83" s="237"/>
      <c r="AG83" s="237"/>
      <c r="AH83" s="235"/>
      <c r="AI83" s="235"/>
      <c r="AJ83" s="163"/>
      <c r="AK83" s="164"/>
    </row>
    <row r="84" spans="1:46" ht="4.5" customHeight="1" x14ac:dyDescent="0.25">
      <c r="A84" s="161"/>
      <c r="B84" s="161"/>
      <c r="C84" s="161"/>
      <c r="D84" s="161"/>
      <c r="E84" s="161"/>
      <c r="F84" s="161"/>
      <c r="G84" s="161"/>
      <c r="H84" s="161"/>
      <c r="I84" s="161"/>
      <c r="J84" s="161"/>
      <c r="K84" s="77"/>
      <c r="L84" s="161"/>
      <c r="M84" s="161"/>
      <c r="N84" s="161"/>
      <c r="O84" s="161"/>
      <c r="P84" s="161"/>
      <c r="Q84" s="161"/>
      <c r="R84" s="161"/>
      <c r="S84" s="161"/>
      <c r="T84" s="161"/>
      <c r="U84" s="161"/>
      <c r="V84" s="161"/>
      <c r="W84" s="161"/>
      <c r="X84" s="161"/>
      <c r="Y84" s="77"/>
      <c r="Z84" s="161"/>
      <c r="AA84" s="161"/>
      <c r="AB84" s="161"/>
      <c r="AC84" s="161"/>
      <c r="AD84" s="161"/>
      <c r="AE84" s="161"/>
      <c r="AF84" s="161"/>
      <c r="AG84" s="161"/>
      <c r="AH84" s="161"/>
      <c r="AI84" s="161"/>
      <c r="AJ84" s="161"/>
      <c r="AK84" s="161"/>
    </row>
    <row r="85" spans="1:46" ht="4.5" customHeight="1" thickBot="1" x14ac:dyDescent="0.3">
      <c r="A85" s="161"/>
      <c r="B85" s="161"/>
      <c r="C85" s="161"/>
      <c r="D85" s="161"/>
      <c r="E85" s="161"/>
      <c r="F85" s="161"/>
      <c r="G85" s="161"/>
      <c r="H85" s="161"/>
      <c r="I85" s="161"/>
      <c r="J85" s="161"/>
      <c r="K85" s="77"/>
      <c r="L85" s="161"/>
      <c r="M85" s="161"/>
      <c r="N85" s="161"/>
      <c r="O85" s="161"/>
      <c r="P85" s="161"/>
      <c r="Q85" s="161"/>
      <c r="R85" s="161"/>
      <c r="S85" s="161"/>
      <c r="T85" s="161"/>
      <c r="U85" s="161"/>
      <c r="V85" s="161"/>
      <c r="W85" s="161"/>
      <c r="X85" s="161"/>
      <c r="Y85" s="77"/>
      <c r="Z85" s="161"/>
      <c r="AA85" s="161"/>
      <c r="AB85" s="161"/>
      <c r="AC85" s="161"/>
      <c r="AD85" s="161"/>
      <c r="AE85" s="161"/>
      <c r="AF85" s="161"/>
      <c r="AG85" s="161"/>
      <c r="AH85" s="161"/>
      <c r="AI85" s="161"/>
      <c r="AJ85" s="161"/>
      <c r="AK85" s="161"/>
    </row>
    <row r="86" spans="1:46" s="9" customFormat="1" ht="60.75" thickBot="1" x14ac:dyDescent="0.3">
      <c r="A86" s="30" t="s">
        <v>777</v>
      </c>
      <c r="B86" s="30" t="s">
        <v>6</v>
      </c>
      <c r="C86" s="30" t="s">
        <v>245</v>
      </c>
      <c r="D86" s="22" t="s">
        <v>385</v>
      </c>
      <c r="E86" s="23">
        <v>1</v>
      </c>
      <c r="F86" s="22" t="s">
        <v>110</v>
      </c>
      <c r="G86" s="27" t="s">
        <v>109</v>
      </c>
      <c r="H86" s="22" t="s">
        <v>114</v>
      </c>
      <c r="I86" s="25" t="s">
        <v>153</v>
      </c>
      <c r="J86" s="22" t="s">
        <v>116</v>
      </c>
      <c r="K86" s="25"/>
      <c r="L86" s="22" t="s">
        <v>386</v>
      </c>
      <c r="M86" s="26"/>
      <c r="N86" s="22" t="s">
        <v>110</v>
      </c>
      <c r="O86" s="27"/>
      <c r="P86" s="22" t="s">
        <v>114</v>
      </c>
      <c r="Q86" s="25"/>
      <c r="R86" s="22" t="s">
        <v>116</v>
      </c>
      <c r="S86" s="24"/>
      <c r="T86" s="22" t="s">
        <v>1212</v>
      </c>
      <c r="U86" s="26"/>
      <c r="V86" s="22" t="s">
        <v>115</v>
      </c>
      <c r="W86" s="24"/>
      <c r="X86" s="96" t="s">
        <v>66</v>
      </c>
      <c r="Y86" s="28" t="s">
        <v>46</v>
      </c>
      <c r="Z86" s="22" t="s">
        <v>11</v>
      </c>
      <c r="AA86" s="27"/>
      <c r="AB86" s="22" t="s">
        <v>78</v>
      </c>
      <c r="AC86" s="24"/>
      <c r="AD86" s="22" t="s">
        <v>101</v>
      </c>
      <c r="AE86" s="24"/>
      <c r="AF86" s="209"/>
      <c r="AG86" s="236"/>
      <c r="AH86" s="235"/>
      <c r="AI86" s="235"/>
      <c r="AJ86" s="22" t="s">
        <v>779</v>
      </c>
      <c r="AK86" s="97">
        <v>15</v>
      </c>
    </row>
    <row r="87" spans="1:46" ht="60.75" thickBot="1" x14ac:dyDescent="0.3">
      <c r="A87" s="198" t="str">
        <f>CONCATENATE("IT_",RIGHT(B87,4),"_",'2. Involucro_edilizio_IE'!D88)</f>
        <v>IT_B150_35</v>
      </c>
      <c r="B87" s="198" t="str">
        <f>+'2. Involucro_edilizio_IE'!B86</f>
        <v>PE_B150</v>
      </c>
      <c r="C87" s="198" t="str">
        <f>+'2. Involucro_edilizio_IE'!A86</f>
        <v>IE_B150_35</v>
      </c>
      <c r="D87" s="22" t="s">
        <v>89</v>
      </c>
      <c r="E87" s="23" t="s">
        <v>1641</v>
      </c>
      <c r="F87" s="22" t="s">
        <v>111</v>
      </c>
      <c r="G87" s="27" t="s">
        <v>15</v>
      </c>
      <c r="H87" s="22" t="s">
        <v>23</v>
      </c>
      <c r="I87" s="24"/>
      <c r="J87" s="22" t="s">
        <v>34</v>
      </c>
      <c r="K87" s="25" t="s">
        <v>37</v>
      </c>
      <c r="L87" s="22" t="s">
        <v>89</v>
      </c>
      <c r="M87" s="26"/>
      <c r="N87" s="22" t="s">
        <v>111</v>
      </c>
      <c r="O87" s="27"/>
      <c r="P87" s="22" t="s">
        <v>23</v>
      </c>
      <c r="Q87" s="24"/>
      <c r="R87" s="22" t="s">
        <v>34</v>
      </c>
      <c r="S87" s="24"/>
      <c r="T87" s="22" t="s">
        <v>91</v>
      </c>
      <c r="U87" s="26"/>
      <c r="V87" s="22" t="s">
        <v>116</v>
      </c>
      <c r="W87" s="24"/>
      <c r="X87" s="96" t="s">
        <v>67</v>
      </c>
      <c r="Y87" s="28" t="s">
        <v>61</v>
      </c>
      <c r="Z87" s="22" t="s">
        <v>1059</v>
      </c>
      <c r="AA87" s="27"/>
      <c r="AB87" s="22" t="s">
        <v>85</v>
      </c>
      <c r="AC87" s="23"/>
      <c r="AD87" s="22" t="s">
        <v>100</v>
      </c>
      <c r="AE87" s="23"/>
      <c r="AF87" s="209"/>
      <c r="AG87" s="236"/>
      <c r="AH87" s="235"/>
      <c r="AI87" s="235"/>
      <c r="AJ87" s="22" t="s">
        <v>780</v>
      </c>
      <c r="AK87" s="97">
        <f>VLOOKUP(B87,'1. Elenco_edifici_ED'!$A:$S,15,FALSE)</f>
        <v>16</v>
      </c>
      <c r="AT87" s="9"/>
    </row>
    <row r="88" spans="1:46" ht="45.75" outlineLevel="1" thickBot="1" x14ac:dyDescent="0.3">
      <c r="A88" s="199"/>
      <c r="B88" s="199"/>
      <c r="C88" s="199"/>
      <c r="D88" s="22" t="s">
        <v>90</v>
      </c>
      <c r="E88" s="23"/>
      <c r="F88" s="22" t="s">
        <v>113</v>
      </c>
      <c r="G88" s="27" t="s">
        <v>15</v>
      </c>
      <c r="H88" s="22" t="s">
        <v>115</v>
      </c>
      <c r="I88" s="24" t="s">
        <v>121</v>
      </c>
      <c r="J88" s="22" t="s">
        <v>42</v>
      </c>
      <c r="K88" s="25" t="s">
        <v>39</v>
      </c>
      <c r="L88" s="22" t="s">
        <v>90</v>
      </c>
      <c r="M88" s="26"/>
      <c r="N88" s="22" t="s">
        <v>113</v>
      </c>
      <c r="O88" s="27"/>
      <c r="P88" s="22" t="s">
        <v>115</v>
      </c>
      <c r="Q88" s="24"/>
      <c r="R88" s="22" t="s">
        <v>42</v>
      </c>
      <c r="S88" s="24"/>
      <c r="T88" s="22" t="s">
        <v>1208</v>
      </c>
      <c r="U88" s="25"/>
      <c r="V88" s="345" t="s">
        <v>34</v>
      </c>
      <c r="W88" s="346"/>
      <c r="X88" s="96" t="s">
        <v>68</v>
      </c>
      <c r="Y88" s="28" t="s">
        <v>70</v>
      </c>
      <c r="Z88" s="22" t="s">
        <v>1060</v>
      </c>
      <c r="AA88" s="27"/>
      <c r="AB88" s="22" t="s">
        <v>86</v>
      </c>
      <c r="AC88" s="24"/>
      <c r="AD88" s="22" t="s">
        <v>92</v>
      </c>
      <c r="AE88" s="24"/>
      <c r="AF88" s="209"/>
      <c r="AG88" s="236"/>
      <c r="AH88" s="235"/>
      <c r="AI88" s="235"/>
      <c r="AK88" s="162"/>
    </row>
    <row r="89" spans="1:46" ht="45.75" outlineLevel="1" thickBot="1" x14ac:dyDescent="0.3">
      <c r="A89" s="200"/>
      <c r="B89" s="200"/>
      <c r="C89" s="200"/>
      <c r="D89" s="22" t="s">
        <v>91</v>
      </c>
      <c r="E89" s="23">
        <v>24</v>
      </c>
      <c r="F89" s="22" t="s">
        <v>10</v>
      </c>
      <c r="G89" s="28" t="s">
        <v>20</v>
      </c>
      <c r="H89" s="22" t="s">
        <v>28</v>
      </c>
      <c r="I89" s="24"/>
      <c r="J89" s="22" t="s">
        <v>21</v>
      </c>
      <c r="K89" s="25"/>
      <c r="L89" s="22" t="s">
        <v>91</v>
      </c>
      <c r="M89" s="26"/>
      <c r="N89" s="22" t="s">
        <v>10</v>
      </c>
      <c r="O89" s="28"/>
      <c r="P89" s="22" t="s">
        <v>28</v>
      </c>
      <c r="Q89" s="24"/>
      <c r="R89" s="22" t="s">
        <v>21</v>
      </c>
      <c r="S89" s="24"/>
      <c r="T89" s="22" t="s">
        <v>23</v>
      </c>
      <c r="U89" s="27"/>
      <c r="V89" s="347" t="s">
        <v>42</v>
      </c>
      <c r="W89" s="24"/>
      <c r="X89" s="96" t="s">
        <v>120</v>
      </c>
      <c r="Y89" s="25" t="s">
        <v>73</v>
      </c>
      <c r="Z89" s="22" t="s">
        <v>1062</v>
      </c>
      <c r="AA89" s="23">
        <v>2004</v>
      </c>
      <c r="AB89" s="22" t="s">
        <v>92</v>
      </c>
      <c r="AC89" s="24"/>
      <c r="AD89" s="22" t="s">
        <v>105</v>
      </c>
      <c r="AE89" s="23"/>
      <c r="AF89" s="237"/>
      <c r="AG89" s="237"/>
      <c r="AH89" s="235"/>
      <c r="AI89" s="235"/>
      <c r="AJ89" s="163"/>
      <c r="AK89" s="164"/>
    </row>
    <row r="90" spans="1:46" ht="4.5" customHeight="1" x14ac:dyDescent="0.25">
      <c r="A90" s="161"/>
      <c r="B90" s="161"/>
      <c r="C90" s="161"/>
      <c r="D90" s="161"/>
      <c r="E90" s="161"/>
      <c r="F90" s="161"/>
      <c r="G90" s="161"/>
      <c r="H90" s="161"/>
      <c r="I90" s="161"/>
      <c r="J90" s="161"/>
      <c r="K90" s="77"/>
      <c r="L90" s="161"/>
      <c r="M90" s="161"/>
      <c r="N90" s="161"/>
      <c r="O90" s="161"/>
      <c r="P90" s="161"/>
      <c r="Q90" s="161"/>
      <c r="R90" s="161"/>
      <c r="S90" s="161"/>
      <c r="T90" s="161"/>
      <c r="U90" s="161"/>
      <c r="V90" s="161"/>
      <c r="W90" s="161"/>
      <c r="X90" s="161"/>
      <c r="Y90" s="77"/>
      <c r="Z90" s="161"/>
      <c r="AA90" s="161"/>
      <c r="AB90" s="161"/>
      <c r="AC90" s="161"/>
      <c r="AD90" s="161"/>
      <c r="AE90" s="161"/>
      <c r="AF90" s="161"/>
      <c r="AG90" s="161"/>
      <c r="AH90" s="161"/>
      <c r="AI90" s="161"/>
      <c r="AJ90" s="161"/>
      <c r="AK90" s="161"/>
    </row>
    <row r="91" spans="1:46" ht="4.5" customHeight="1" thickBot="1" x14ac:dyDescent="0.3">
      <c r="A91" s="161"/>
      <c r="B91" s="161"/>
      <c r="C91" s="161"/>
      <c r="D91" s="161"/>
      <c r="E91" s="161"/>
      <c r="F91" s="161"/>
      <c r="G91" s="161"/>
      <c r="H91" s="161"/>
      <c r="I91" s="161"/>
      <c r="J91" s="161"/>
      <c r="K91" s="77"/>
      <c r="L91" s="161"/>
      <c r="M91" s="161"/>
      <c r="N91" s="161"/>
      <c r="O91" s="161"/>
      <c r="P91" s="161"/>
      <c r="Q91" s="161"/>
      <c r="R91" s="161"/>
      <c r="S91" s="161"/>
      <c r="T91" s="161"/>
      <c r="U91" s="161"/>
      <c r="V91" s="161"/>
      <c r="W91" s="161"/>
      <c r="X91" s="161"/>
      <c r="Y91" s="77"/>
      <c r="Z91" s="161"/>
      <c r="AA91" s="161"/>
      <c r="AB91" s="161"/>
      <c r="AC91" s="161"/>
      <c r="AD91" s="161"/>
      <c r="AE91" s="161"/>
      <c r="AF91" s="161"/>
      <c r="AG91" s="161"/>
      <c r="AH91" s="161"/>
      <c r="AI91" s="161"/>
      <c r="AJ91" s="161"/>
      <c r="AK91" s="161"/>
    </row>
    <row r="92" spans="1:46" s="9" customFormat="1" ht="60.75" thickBot="1" x14ac:dyDescent="0.3">
      <c r="A92" s="30" t="s">
        <v>777</v>
      </c>
      <c r="B92" s="30" t="s">
        <v>6</v>
      </c>
      <c r="C92" s="30" t="s">
        <v>245</v>
      </c>
      <c r="D92" s="22" t="s">
        <v>385</v>
      </c>
      <c r="E92" s="23">
        <v>1</v>
      </c>
      <c r="F92" s="22" t="s">
        <v>110</v>
      </c>
      <c r="G92" s="27" t="s">
        <v>109</v>
      </c>
      <c r="H92" s="22" t="s">
        <v>114</v>
      </c>
      <c r="I92" s="25" t="s">
        <v>153</v>
      </c>
      <c r="J92" s="22" t="s">
        <v>116</v>
      </c>
      <c r="K92" s="25"/>
      <c r="L92" s="22" t="s">
        <v>386</v>
      </c>
      <c r="M92" s="26"/>
      <c r="N92" s="22" t="s">
        <v>110</v>
      </c>
      <c r="O92" s="27"/>
      <c r="P92" s="22" t="s">
        <v>114</v>
      </c>
      <c r="Q92" s="25"/>
      <c r="R92" s="22" t="s">
        <v>116</v>
      </c>
      <c r="S92" s="24"/>
      <c r="T92" s="22" t="s">
        <v>1212</v>
      </c>
      <c r="U92" s="26"/>
      <c r="V92" s="22" t="s">
        <v>115</v>
      </c>
      <c r="W92" s="24"/>
      <c r="X92" s="96" t="s">
        <v>66</v>
      </c>
      <c r="Y92" s="28" t="s">
        <v>46</v>
      </c>
      <c r="Z92" s="22" t="s">
        <v>11</v>
      </c>
      <c r="AA92" s="27"/>
      <c r="AB92" s="22" t="s">
        <v>78</v>
      </c>
      <c r="AC92" s="24"/>
      <c r="AD92" s="22" t="s">
        <v>101</v>
      </c>
      <c r="AE92" s="24"/>
      <c r="AF92" s="209"/>
      <c r="AG92" s="236"/>
      <c r="AH92" s="235"/>
      <c r="AI92" s="235"/>
      <c r="AJ92" s="22" t="s">
        <v>779</v>
      </c>
      <c r="AK92" s="97">
        <v>16</v>
      </c>
    </row>
    <row r="93" spans="1:46" ht="60.75" thickBot="1" x14ac:dyDescent="0.3">
      <c r="A93" s="198" t="str">
        <f>CONCATENATE("IT_",RIGHT(B93,4),"_",'2. Involucro_edilizio_IE'!D94)</f>
        <v>IT_B150_36</v>
      </c>
      <c r="B93" s="198" t="str">
        <f>+'2. Involucro_edilizio_IE'!B92</f>
        <v>PE_B150</v>
      </c>
      <c r="C93" s="198" t="str">
        <f>+'2. Involucro_edilizio_IE'!A92</f>
        <v>IE_B150_36</v>
      </c>
      <c r="D93" s="22" t="s">
        <v>89</v>
      </c>
      <c r="E93" s="23" t="s">
        <v>1621</v>
      </c>
      <c r="F93" s="22" t="s">
        <v>111</v>
      </c>
      <c r="G93" s="27" t="s">
        <v>15</v>
      </c>
      <c r="H93" s="22" t="s">
        <v>23</v>
      </c>
      <c r="I93" s="24"/>
      <c r="J93" s="22" t="s">
        <v>34</v>
      </c>
      <c r="K93" s="25" t="s">
        <v>37</v>
      </c>
      <c r="L93" s="22" t="s">
        <v>89</v>
      </c>
      <c r="M93" s="26"/>
      <c r="N93" s="22" t="s">
        <v>111</v>
      </c>
      <c r="O93" s="27"/>
      <c r="P93" s="22" t="s">
        <v>23</v>
      </c>
      <c r="Q93" s="24"/>
      <c r="R93" s="22" t="s">
        <v>34</v>
      </c>
      <c r="S93" s="24"/>
      <c r="T93" s="22" t="s">
        <v>91</v>
      </c>
      <c r="U93" s="26"/>
      <c r="V93" s="22" t="s">
        <v>116</v>
      </c>
      <c r="W93" s="24"/>
      <c r="X93" s="96" t="s">
        <v>67</v>
      </c>
      <c r="Y93" s="28" t="s">
        <v>61</v>
      </c>
      <c r="Z93" s="22" t="s">
        <v>1059</v>
      </c>
      <c r="AA93" s="27"/>
      <c r="AB93" s="22" t="s">
        <v>85</v>
      </c>
      <c r="AC93" s="23"/>
      <c r="AD93" s="22" t="s">
        <v>100</v>
      </c>
      <c r="AE93" s="23"/>
      <c r="AF93" s="209"/>
      <c r="AG93" s="236"/>
      <c r="AH93" s="235"/>
      <c r="AI93" s="235"/>
      <c r="AJ93" s="22" t="s">
        <v>780</v>
      </c>
      <c r="AK93" s="97">
        <f>VLOOKUP(B93,'1. Elenco_edifici_ED'!$A:$S,15,FALSE)</f>
        <v>16</v>
      </c>
      <c r="AT93" s="9"/>
    </row>
    <row r="94" spans="1:46" ht="45.75" outlineLevel="1" thickBot="1" x14ac:dyDescent="0.3">
      <c r="A94" s="199"/>
      <c r="B94" s="199"/>
      <c r="C94" s="199"/>
      <c r="D94" s="22" t="s">
        <v>90</v>
      </c>
      <c r="E94" s="23"/>
      <c r="F94" s="22" t="s">
        <v>113</v>
      </c>
      <c r="G94" s="27" t="s">
        <v>15</v>
      </c>
      <c r="H94" s="22" t="s">
        <v>115</v>
      </c>
      <c r="I94" s="24" t="s">
        <v>121</v>
      </c>
      <c r="J94" s="22" t="s">
        <v>42</v>
      </c>
      <c r="K94" s="25" t="s">
        <v>39</v>
      </c>
      <c r="L94" s="22" t="s">
        <v>90</v>
      </c>
      <c r="M94" s="26"/>
      <c r="N94" s="22" t="s">
        <v>113</v>
      </c>
      <c r="O94" s="27"/>
      <c r="P94" s="22" t="s">
        <v>115</v>
      </c>
      <c r="Q94" s="24"/>
      <c r="R94" s="22" t="s">
        <v>42</v>
      </c>
      <c r="S94" s="24"/>
      <c r="T94" s="22" t="s">
        <v>1208</v>
      </c>
      <c r="U94" s="25"/>
      <c r="V94" s="345" t="s">
        <v>34</v>
      </c>
      <c r="W94" s="346"/>
      <c r="X94" s="96" t="s">
        <v>68</v>
      </c>
      <c r="Y94" s="28" t="s">
        <v>70</v>
      </c>
      <c r="Z94" s="22" t="s">
        <v>1060</v>
      </c>
      <c r="AA94" s="27"/>
      <c r="AB94" s="22" t="s">
        <v>86</v>
      </c>
      <c r="AC94" s="24"/>
      <c r="AD94" s="22" t="s">
        <v>92</v>
      </c>
      <c r="AE94" s="24"/>
      <c r="AF94" s="209"/>
      <c r="AG94" s="236"/>
      <c r="AH94" s="235"/>
      <c r="AI94" s="235"/>
      <c r="AK94" s="162"/>
    </row>
    <row r="95" spans="1:46" ht="45.75" outlineLevel="1" thickBot="1" x14ac:dyDescent="0.3">
      <c r="A95" s="200"/>
      <c r="B95" s="200"/>
      <c r="C95" s="200"/>
      <c r="D95" s="22" t="s">
        <v>91</v>
      </c>
      <c r="E95" s="23">
        <v>26</v>
      </c>
      <c r="F95" s="22" t="s">
        <v>10</v>
      </c>
      <c r="G95" s="28" t="s">
        <v>20</v>
      </c>
      <c r="H95" s="22" t="s">
        <v>28</v>
      </c>
      <c r="I95" s="24"/>
      <c r="J95" s="22" t="s">
        <v>21</v>
      </c>
      <c r="K95" s="25"/>
      <c r="L95" s="22" t="s">
        <v>91</v>
      </c>
      <c r="M95" s="26"/>
      <c r="N95" s="22" t="s">
        <v>10</v>
      </c>
      <c r="O95" s="28"/>
      <c r="P95" s="22" t="s">
        <v>28</v>
      </c>
      <c r="Q95" s="24"/>
      <c r="R95" s="22" t="s">
        <v>21</v>
      </c>
      <c r="S95" s="24"/>
      <c r="T95" s="22" t="s">
        <v>23</v>
      </c>
      <c r="U95" s="27"/>
      <c r="V95" s="347" t="s">
        <v>42</v>
      </c>
      <c r="W95" s="24"/>
      <c r="X95" s="96" t="s">
        <v>120</v>
      </c>
      <c r="Y95" s="25" t="s">
        <v>73</v>
      </c>
      <c r="Z95" s="22" t="s">
        <v>1062</v>
      </c>
      <c r="AA95" s="23">
        <v>2004</v>
      </c>
      <c r="AB95" s="22" t="s">
        <v>92</v>
      </c>
      <c r="AC95" s="24"/>
      <c r="AD95" s="22" t="s">
        <v>105</v>
      </c>
      <c r="AE95" s="23"/>
      <c r="AF95" s="237"/>
      <c r="AG95" s="237"/>
      <c r="AH95" s="235"/>
      <c r="AI95" s="235"/>
      <c r="AJ95" s="163"/>
      <c r="AK95" s="164"/>
    </row>
    <row r="96" spans="1:46" ht="4.5" customHeight="1" x14ac:dyDescent="0.25">
      <c r="A96" s="161"/>
      <c r="B96" s="161"/>
      <c r="C96" s="161"/>
      <c r="D96" s="161"/>
      <c r="E96" s="161"/>
      <c r="F96" s="161"/>
      <c r="G96" s="161"/>
      <c r="H96" s="161"/>
      <c r="I96" s="161"/>
      <c r="J96" s="161"/>
      <c r="K96" s="77"/>
      <c r="L96" s="161"/>
      <c r="M96" s="161"/>
      <c r="N96" s="161"/>
      <c r="O96" s="161"/>
      <c r="P96" s="161"/>
      <c r="Q96" s="161"/>
      <c r="R96" s="161"/>
      <c r="S96" s="161"/>
      <c r="T96" s="161"/>
      <c r="U96" s="161"/>
      <c r="V96" s="161"/>
      <c r="W96" s="161"/>
      <c r="X96" s="161"/>
      <c r="Y96" s="77"/>
      <c r="Z96" s="161"/>
      <c r="AA96" s="161"/>
      <c r="AB96" s="161"/>
      <c r="AC96" s="161"/>
      <c r="AD96" s="161"/>
      <c r="AE96" s="161"/>
      <c r="AF96" s="161"/>
      <c r="AG96" s="161"/>
      <c r="AH96" s="161"/>
      <c r="AI96" s="161"/>
      <c r="AJ96" s="161"/>
      <c r="AK96" s="161"/>
    </row>
    <row r="97" spans="1:46" ht="4.5" customHeight="1" thickBot="1" x14ac:dyDescent="0.3">
      <c r="A97" s="161"/>
      <c r="B97" s="161"/>
      <c r="C97" s="161"/>
      <c r="D97" s="161"/>
      <c r="E97" s="161"/>
      <c r="F97" s="161"/>
      <c r="G97" s="161"/>
      <c r="H97" s="161"/>
      <c r="I97" s="161"/>
      <c r="J97" s="161"/>
      <c r="K97" s="77"/>
      <c r="L97" s="161"/>
      <c r="M97" s="161"/>
      <c r="N97" s="161"/>
      <c r="O97" s="161"/>
      <c r="P97" s="161"/>
      <c r="Q97" s="161"/>
      <c r="R97" s="161"/>
      <c r="S97" s="161"/>
      <c r="T97" s="161"/>
      <c r="U97" s="161"/>
      <c r="V97" s="161"/>
      <c r="W97" s="161"/>
      <c r="X97" s="161"/>
      <c r="Y97" s="77"/>
      <c r="Z97" s="161"/>
      <c r="AA97" s="161"/>
      <c r="AB97" s="161"/>
      <c r="AC97" s="161"/>
      <c r="AD97" s="161"/>
      <c r="AE97" s="161"/>
      <c r="AF97" s="161"/>
      <c r="AG97" s="161"/>
      <c r="AH97" s="161"/>
      <c r="AI97" s="161"/>
      <c r="AJ97" s="161"/>
      <c r="AK97" s="161"/>
    </row>
    <row r="98" spans="1:46" s="9" customFormat="1" ht="60.75" thickBot="1" x14ac:dyDescent="0.3">
      <c r="A98" s="30" t="s">
        <v>777</v>
      </c>
      <c r="B98" s="30" t="s">
        <v>6</v>
      </c>
      <c r="C98" s="30" t="s">
        <v>245</v>
      </c>
      <c r="D98" s="22" t="s">
        <v>385</v>
      </c>
      <c r="E98" s="23">
        <v>1</v>
      </c>
      <c r="F98" s="22" t="s">
        <v>110</v>
      </c>
      <c r="G98" s="27" t="s">
        <v>109</v>
      </c>
      <c r="H98" s="22" t="s">
        <v>114</v>
      </c>
      <c r="I98" s="25" t="s">
        <v>153</v>
      </c>
      <c r="J98" s="22" t="s">
        <v>116</v>
      </c>
      <c r="K98" s="25"/>
      <c r="L98" s="22" t="s">
        <v>386</v>
      </c>
      <c r="M98" s="26"/>
      <c r="N98" s="22" t="s">
        <v>110</v>
      </c>
      <c r="O98" s="27"/>
      <c r="P98" s="22" t="s">
        <v>114</v>
      </c>
      <c r="Q98" s="25"/>
      <c r="R98" s="22" t="s">
        <v>116</v>
      </c>
      <c r="S98" s="24"/>
      <c r="T98" s="22" t="s">
        <v>1212</v>
      </c>
      <c r="U98" s="26"/>
      <c r="V98" s="22" t="s">
        <v>115</v>
      </c>
      <c r="W98" s="24"/>
      <c r="X98" s="96" t="s">
        <v>66</v>
      </c>
      <c r="Y98" s="28" t="s">
        <v>46</v>
      </c>
      <c r="Z98" s="22" t="s">
        <v>11</v>
      </c>
      <c r="AA98" s="27"/>
      <c r="AB98" s="22" t="s">
        <v>78</v>
      </c>
      <c r="AC98" s="24"/>
      <c r="AD98" s="22" t="s">
        <v>101</v>
      </c>
      <c r="AE98" s="24"/>
      <c r="AF98" s="209"/>
      <c r="AG98" s="236"/>
      <c r="AH98" s="235"/>
      <c r="AI98" s="235"/>
      <c r="AJ98" s="22" t="s">
        <v>779</v>
      </c>
      <c r="AK98" s="97">
        <v>17</v>
      </c>
    </row>
    <row r="99" spans="1:46" ht="60.75" thickBot="1" x14ac:dyDescent="0.3">
      <c r="A99" s="198" t="str">
        <f>CONCATENATE("IT_",RIGHT(B99,4),"_",'2. Involucro_edilizio_IE'!D100)</f>
        <v>IT_B150_37</v>
      </c>
      <c r="B99" s="198" t="str">
        <f>+'2. Involucro_edilizio_IE'!B98</f>
        <v>PE_B150</v>
      </c>
      <c r="C99" s="198" t="str">
        <f>+'2. Involucro_edilizio_IE'!A98</f>
        <v>IE_B150_37</v>
      </c>
      <c r="D99" s="22" t="s">
        <v>89</v>
      </c>
      <c r="E99" s="23" t="s">
        <v>1641</v>
      </c>
      <c r="F99" s="22" t="s">
        <v>111</v>
      </c>
      <c r="G99" s="27" t="s">
        <v>15</v>
      </c>
      <c r="H99" s="22" t="s">
        <v>23</v>
      </c>
      <c r="I99" s="24"/>
      <c r="J99" s="22" t="s">
        <v>34</v>
      </c>
      <c r="K99" s="25" t="s">
        <v>37</v>
      </c>
      <c r="L99" s="22" t="s">
        <v>89</v>
      </c>
      <c r="M99" s="26"/>
      <c r="N99" s="22" t="s">
        <v>111</v>
      </c>
      <c r="O99" s="27"/>
      <c r="P99" s="22" t="s">
        <v>23</v>
      </c>
      <c r="Q99" s="24"/>
      <c r="R99" s="22" t="s">
        <v>34</v>
      </c>
      <c r="S99" s="24"/>
      <c r="T99" s="22" t="s">
        <v>91</v>
      </c>
      <c r="U99" s="26"/>
      <c r="V99" s="22" t="s">
        <v>116</v>
      </c>
      <c r="W99" s="24"/>
      <c r="X99" s="96" t="s">
        <v>67</v>
      </c>
      <c r="Y99" s="28" t="s">
        <v>61</v>
      </c>
      <c r="Z99" s="22" t="s">
        <v>1059</v>
      </c>
      <c r="AA99" s="27"/>
      <c r="AB99" s="22" t="s">
        <v>85</v>
      </c>
      <c r="AC99" s="23"/>
      <c r="AD99" s="22" t="s">
        <v>100</v>
      </c>
      <c r="AE99" s="23"/>
      <c r="AF99" s="209"/>
      <c r="AG99" s="236"/>
      <c r="AH99" s="235"/>
      <c r="AI99" s="235"/>
      <c r="AJ99" s="22" t="s">
        <v>780</v>
      </c>
      <c r="AK99" s="97">
        <f>VLOOKUP(B99,'1. Elenco_edifici_ED'!$A:$S,15,FALSE)</f>
        <v>16</v>
      </c>
      <c r="AT99" s="9"/>
    </row>
    <row r="100" spans="1:46" ht="45.75" outlineLevel="1" thickBot="1" x14ac:dyDescent="0.3">
      <c r="A100" s="199"/>
      <c r="B100" s="199"/>
      <c r="C100" s="199"/>
      <c r="D100" s="22" t="s">
        <v>90</v>
      </c>
      <c r="E100" s="23"/>
      <c r="F100" s="22" t="s">
        <v>113</v>
      </c>
      <c r="G100" s="27" t="s">
        <v>15</v>
      </c>
      <c r="H100" s="22" t="s">
        <v>115</v>
      </c>
      <c r="I100" s="24" t="s">
        <v>121</v>
      </c>
      <c r="J100" s="22" t="s">
        <v>42</v>
      </c>
      <c r="K100" s="25" t="s">
        <v>39</v>
      </c>
      <c r="L100" s="22" t="s">
        <v>90</v>
      </c>
      <c r="M100" s="26"/>
      <c r="N100" s="22" t="s">
        <v>113</v>
      </c>
      <c r="O100" s="27"/>
      <c r="P100" s="22" t="s">
        <v>115</v>
      </c>
      <c r="Q100" s="24"/>
      <c r="R100" s="22" t="s">
        <v>42</v>
      </c>
      <c r="S100" s="24"/>
      <c r="T100" s="22" t="s">
        <v>1208</v>
      </c>
      <c r="U100" s="25"/>
      <c r="V100" s="345" t="s">
        <v>34</v>
      </c>
      <c r="W100" s="346"/>
      <c r="X100" s="96" t="s">
        <v>68</v>
      </c>
      <c r="Y100" s="28" t="s">
        <v>70</v>
      </c>
      <c r="Z100" s="22" t="s">
        <v>1060</v>
      </c>
      <c r="AA100" s="27"/>
      <c r="AB100" s="22" t="s">
        <v>86</v>
      </c>
      <c r="AC100" s="24"/>
      <c r="AD100" s="22" t="s">
        <v>92</v>
      </c>
      <c r="AE100" s="24"/>
      <c r="AF100" s="209"/>
      <c r="AG100" s="236"/>
      <c r="AH100" s="235"/>
      <c r="AI100" s="235"/>
      <c r="AK100" s="162"/>
    </row>
    <row r="101" spans="1:46" ht="45.75" outlineLevel="1" thickBot="1" x14ac:dyDescent="0.3">
      <c r="A101" s="200"/>
      <c r="B101" s="200"/>
      <c r="C101" s="200"/>
      <c r="D101" s="22" t="s">
        <v>91</v>
      </c>
      <c r="E101" s="23">
        <v>24</v>
      </c>
      <c r="F101" s="22" t="s">
        <v>10</v>
      </c>
      <c r="G101" s="28" t="s">
        <v>20</v>
      </c>
      <c r="H101" s="22" t="s">
        <v>28</v>
      </c>
      <c r="I101" s="24"/>
      <c r="J101" s="22" t="s">
        <v>21</v>
      </c>
      <c r="K101" s="25"/>
      <c r="L101" s="22" t="s">
        <v>91</v>
      </c>
      <c r="M101" s="26"/>
      <c r="N101" s="22" t="s">
        <v>10</v>
      </c>
      <c r="O101" s="28"/>
      <c r="P101" s="22" t="s">
        <v>28</v>
      </c>
      <c r="Q101" s="24"/>
      <c r="R101" s="22" t="s">
        <v>21</v>
      </c>
      <c r="S101" s="24"/>
      <c r="T101" s="22" t="s">
        <v>23</v>
      </c>
      <c r="U101" s="27"/>
      <c r="V101" s="347" t="s">
        <v>42</v>
      </c>
      <c r="W101" s="24"/>
      <c r="X101" s="96" t="s">
        <v>120</v>
      </c>
      <c r="Y101" s="25" t="s">
        <v>73</v>
      </c>
      <c r="Z101" s="22" t="s">
        <v>1062</v>
      </c>
      <c r="AA101" s="23">
        <v>2004</v>
      </c>
      <c r="AB101" s="22" t="s">
        <v>92</v>
      </c>
      <c r="AC101" s="24"/>
      <c r="AD101" s="22" t="s">
        <v>105</v>
      </c>
      <c r="AE101" s="23"/>
      <c r="AF101" s="237"/>
      <c r="AG101" s="237"/>
      <c r="AH101" s="235"/>
      <c r="AI101" s="235"/>
      <c r="AJ101" s="163"/>
      <c r="AK101" s="164"/>
    </row>
    <row r="102" spans="1:46" ht="4.5" customHeight="1" x14ac:dyDescent="0.25">
      <c r="A102" s="161"/>
      <c r="B102" s="161"/>
      <c r="C102" s="161"/>
      <c r="D102" s="161"/>
      <c r="E102" s="161"/>
      <c r="F102" s="161"/>
      <c r="G102" s="161"/>
      <c r="H102" s="161"/>
      <c r="I102" s="161"/>
      <c r="J102" s="161"/>
      <c r="K102" s="77"/>
      <c r="L102" s="161"/>
      <c r="M102" s="161"/>
      <c r="N102" s="161"/>
      <c r="O102" s="161"/>
      <c r="P102" s="161"/>
      <c r="Q102" s="161"/>
      <c r="R102" s="161"/>
      <c r="S102" s="161"/>
      <c r="T102" s="161"/>
      <c r="U102" s="161"/>
      <c r="V102" s="161"/>
      <c r="W102" s="161"/>
      <c r="X102" s="161"/>
      <c r="Y102" s="77"/>
      <c r="Z102" s="161"/>
      <c r="AA102" s="161"/>
      <c r="AB102" s="161"/>
      <c r="AC102" s="161"/>
      <c r="AD102" s="161"/>
      <c r="AE102" s="161"/>
      <c r="AF102" s="161"/>
      <c r="AG102" s="161"/>
      <c r="AH102" s="161"/>
      <c r="AI102" s="161"/>
      <c r="AJ102" s="161"/>
      <c r="AK102" s="161"/>
    </row>
    <row r="103" spans="1:46" ht="4.5" customHeight="1" thickBot="1" x14ac:dyDescent="0.3">
      <c r="A103" s="161"/>
      <c r="B103" s="161"/>
      <c r="C103" s="161"/>
      <c r="D103" s="161"/>
      <c r="E103" s="161"/>
      <c r="F103" s="161"/>
      <c r="G103" s="161"/>
      <c r="H103" s="161"/>
      <c r="I103" s="161"/>
      <c r="J103" s="161"/>
      <c r="K103" s="77"/>
      <c r="L103" s="161"/>
      <c r="M103" s="161"/>
      <c r="N103" s="161"/>
      <c r="O103" s="161"/>
      <c r="P103" s="161"/>
      <c r="Q103" s="161"/>
      <c r="R103" s="161"/>
      <c r="S103" s="161"/>
      <c r="T103" s="161"/>
      <c r="U103" s="161"/>
      <c r="V103" s="161"/>
      <c r="W103" s="161"/>
      <c r="X103" s="161"/>
      <c r="Y103" s="77"/>
      <c r="Z103" s="161"/>
      <c r="AA103" s="161"/>
      <c r="AB103" s="161"/>
      <c r="AC103" s="161"/>
      <c r="AD103" s="161"/>
      <c r="AE103" s="161"/>
      <c r="AF103" s="161"/>
      <c r="AG103" s="161"/>
      <c r="AH103" s="161"/>
      <c r="AI103" s="161"/>
      <c r="AJ103" s="161"/>
      <c r="AK103" s="161"/>
    </row>
    <row r="104" spans="1:46" s="9" customFormat="1" ht="60.75" thickBot="1" x14ac:dyDescent="0.3">
      <c r="A104" s="30" t="s">
        <v>777</v>
      </c>
      <c r="B104" s="30" t="s">
        <v>6</v>
      </c>
      <c r="C104" s="30" t="s">
        <v>245</v>
      </c>
      <c r="D104" s="22" t="s">
        <v>385</v>
      </c>
      <c r="E104" s="23"/>
      <c r="F104" s="22" t="s">
        <v>110</v>
      </c>
      <c r="G104" s="27"/>
      <c r="H104" s="22" t="s">
        <v>114</v>
      </c>
      <c r="I104" s="25"/>
      <c r="J104" s="22" t="s">
        <v>116</v>
      </c>
      <c r="K104" s="25"/>
      <c r="L104" s="22" t="s">
        <v>386</v>
      </c>
      <c r="M104" s="26"/>
      <c r="N104" s="22" t="s">
        <v>110</v>
      </c>
      <c r="O104" s="27"/>
      <c r="P104" s="22" t="s">
        <v>114</v>
      </c>
      <c r="Q104" s="25"/>
      <c r="R104" s="22" t="s">
        <v>116</v>
      </c>
      <c r="S104" s="24"/>
      <c r="T104" s="22" t="s">
        <v>1212</v>
      </c>
      <c r="U104" s="26"/>
      <c r="V104" s="22" t="s">
        <v>115</v>
      </c>
      <c r="W104" s="24"/>
      <c r="X104" s="96" t="s">
        <v>66</v>
      </c>
      <c r="Y104" s="28"/>
      <c r="Z104" s="22" t="s">
        <v>11</v>
      </c>
      <c r="AA104" s="27"/>
      <c r="AB104" s="22" t="s">
        <v>78</v>
      </c>
      <c r="AC104" s="24"/>
      <c r="AD104" s="22" t="s">
        <v>101</v>
      </c>
      <c r="AE104" s="24"/>
      <c r="AF104" s="209"/>
      <c r="AG104" s="236"/>
      <c r="AH104" s="235"/>
      <c r="AI104" s="235"/>
      <c r="AJ104" s="22" t="s">
        <v>779</v>
      </c>
      <c r="AK104" s="97">
        <v>18</v>
      </c>
    </row>
    <row r="105" spans="1:46" ht="60.75" thickBot="1" x14ac:dyDescent="0.3">
      <c r="A105" s="198" t="str">
        <f>CONCATENATE("IT_",RIGHT(B105,4),"_",'2. Involucro_edilizio_IE'!D106)</f>
        <v>IT_B150_</v>
      </c>
      <c r="B105" s="198" t="str">
        <f>+'2. Involucro_edilizio_IE'!B104</f>
        <v>PE_B150</v>
      </c>
      <c r="C105" s="198" t="str">
        <f>+'2. Involucro_edilizio_IE'!A104</f>
        <v>IE_B150_</v>
      </c>
      <c r="D105" s="22" t="s">
        <v>89</v>
      </c>
      <c r="E105" s="23"/>
      <c r="F105" s="22" t="s">
        <v>111</v>
      </c>
      <c r="G105" s="27"/>
      <c r="H105" s="22" t="s">
        <v>23</v>
      </c>
      <c r="I105" s="24"/>
      <c r="J105" s="22" t="s">
        <v>34</v>
      </c>
      <c r="K105" s="25"/>
      <c r="L105" s="22" t="s">
        <v>89</v>
      </c>
      <c r="M105" s="26"/>
      <c r="N105" s="22" t="s">
        <v>111</v>
      </c>
      <c r="O105" s="27"/>
      <c r="P105" s="22" t="s">
        <v>23</v>
      </c>
      <c r="Q105" s="24"/>
      <c r="R105" s="22" t="s">
        <v>34</v>
      </c>
      <c r="S105" s="24"/>
      <c r="T105" s="22" t="s">
        <v>91</v>
      </c>
      <c r="U105" s="26"/>
      <c r="V105" s="22" t="s">
        <v>116</v>
      </c>
      <c r="W105" s="24"/>
      <c r="X105" s="96" t="s">
        <v>67</v>
      </c>
      <c r="Y105" s="28"/>
      <c r="Z105" s="22" t="s">
        <v>1059</v>
      </c>
      <c r="AA105" s="27"/>
      <c r="AB105" s="22" t="s">
        <v>85</v>
      </c>
      <c r="AC105" s="23"/>
      <c r="AD105" s="22" t="s">
        <v>100</v>
      </c>
      <c r="AE105" s="23"/>
      <c r="AF105" s="209"/>
      <c r="AG105" s="236"/>
      <c r="AH105" s="235"/>
      <c r="AI105" s="235"/>
      <c r="AJ105" s="22" t="s">
        <v>780</v>
      </c>
      <c r="AK105" s="97">
        <f>VLOOKUP(B105,'1. Elenco_edifici_ED'!$A:$S,15,FALSE)</f>
        <v>16</v>
      </c>
      <c r="AT105" s="9"/>
    </row>
    <row r="106" spans="1:46" ht="45.75" outlineLevel="1" thickBot="1" x14ac:dyDescent="0.3">
      <c r="A106" s="199"/>
      <c r="B106" s="199"/>
      <c r="C106" s="199"/>
      <c r="D106" s="22" t="s">
        <v>90</v>
      </c>
      <c r="E106" s="23"/>
      <c r="F106" s="22" t="s">
        <v>113</v>
      </c>
      <c r="G106" s="27"/>
      <c r="H106" s="22" t="s">
        <v>115</v>
      </c>
      <c r="I106" s="24"/>
      <c r="J106" s="22" t="s">
        <v>42</v>
      </c>
      <c r="K106" s="25"/>
      <c r="L106" s="22" t="s">
        <v>90</v>
      </c>
      <c r="M106" s="26"/>
      <c r="N106" s="22" t="s">
        <v>113</v>
      </c>
      <c r="O106" s="27"/>
      <c r="P106" s="22" t="s">
        <v>115</v>
      </c>
      <c r="Q106" s="24"/>
      <c r="R106" s="22" t="s">
        <v>42</v>
      </c>
      <c r="S106" s="24"/>
      <c r="T106" s="22" t="s">
        <v>1208</v>
      </c>
      <c r="U106" s="25"/>
      <c r="V106" s="345" t="s">
        <v>34</v>
      </c>
      <c r="W106" s="346"/>
      <c r="X106" s="96" t="s">
        <v>68</v>
      </c>
      <c r="Y106" s="28"/>
      <c r="Z106" s="22" t="s">
        <v>1060</v>
      </c>
      <c r="AA106" s="27"/>
      <c r="AB106" s="22" t="s">
        <v>86</v>
      </c>
      <c r="AC106" s="24"/>
      <c r="AD106" s="22" t="s">
        <v>92</v>
      </c>
      <c r="AE106" s="24"/>
      <c r="AF106" s="209"/>
      <c r="AG106" s="236"/>
      <c r="AH106" s="235"/>
      <c r="AI106" s="235"/>
      <c r="AK106" s="162"/>
    </row>
    <row r="107" spans="1:46" ht="45.75" outlineLevel="1" thickBot="1" x14ac:dyDescent="0.3">
      <c r="A107" s="200"/>
      <c r="B107" s="200"/>
      <c r="C107" s="200"/>
      <c r="D107" s="22" t="s">
        <v>91</v>
      </c>
      <c r="E107" s="23"/>
      <c r="F107" s="22" t="s">
        <v>10</v>
      </c>
      <c r="G107" s="28"/>
      <c r="H107" s="22" t="s">
        <v>28</v>
      </c>
      <c r="I107" s="24"/>
      <c r="J107" s="22" t="s">
        <v>21</v>
      </c>
      <c r="K107" s="25"/>
      <c r="L107" s="22" t="s">
        <v>91</v>
      </c>
      <c r="M107" s="26"/>
      <c r="N107" s="22" t="s">
        <v>10</v>
      </c>
      <c r="O107" s="28"/>
      <c r="P107" s="22" t="s">
        <v>28</v>
      </c>
      <c r="Q107" s="24"/>
      <c r="R107" s="22" t="s">
        <v>21</v>
      </c>
      <c r="S107" s="24"/>
      <c r="T107" s="22" t="s">
        <v>23</v>
      </c>
      <c r="U107" s="27"/>
      <c r="V107" s="347" t="s">
        <v>42</v>
      </c>
      <c r="W107" s="24"/>
      <c r="X107" s="96" t="s">
        <v>120</v>
      </c>
      <c r="Y107" s="25"/>
      <c r="Z107" s="22" t="s">
        <v>1062</v>
      </c>
      <c r="AA107" s="23"/>
      <c r="AB107" s="22" t="s">
        <v>92</v>
      </c>
      <c r="AC107" s="24"/>
      <c r="AD107" s="22" t="s">
        <v>105</v>
      </c>
      <c r="AE107" s="23"/>
      <c r="AF107" s="237"/>
      <c r="AG107" s="237"/>
      <c r="AH107" s="235"/>
      <c r="AI107" s="235"/>
      <c r="AJ107" s="163"/>
      <c r="AK107" s="164"/>
    </row>
    <row r="108" spans="1:46" ht="4.5" customHeight="1" x14ac:dyDescent="0.25">
      <c r="A108" s="161"/>
      <c r="B108" s="161"/>
      <c r="C108" s="161"/>
      <c r="D108" s="161"/>
      <c r="E108" s="161"/>
      <c r="F108" s="161"/>
      <c r="G108" s="161"/>
      <c r="H108" s="161"/>
      <c r="I108" s="161"/>
      <c r="J108" s="161"/>
      <c r="K108" s="77"/>
      <c r="L108" s="161"/>
      <c r="M108" s="161"/>
      <c r="N108" s="161"/>
      <c r="O108" s="161"/>
      <c r="P108" s="161"/>
      <c r="Q108" s="161"/>
      <c r="R108" s="161"/>
      <c r="S108" s="161"/>
      <c r="T108" s="161"/>
      <c r="U108" s="161"/>
      <c r="V108" s="161"/>
      <c r="W108" s="161"/>
      <c r="X108" s="161"/>
      <c r="Y108" s="77"/>
      <c r="Z108" s="161"/>
      <c r="AA108" s="161"/>
      <c r="AB108" s="161"/>
      <c r="AC108" s="161"/>
      <c r="AD108" s="161"/>
      <c r="AE108" s="161"/>
      <c r="AF108" s="161"/>
      <c r="AG108" s="161"/>
      <c r="AH108" s="161"/>
      <c r="AI108" s="161"/>
      <c r="AJ108" s="161"/>
      <c r="AK108" s="161"/>
    </row>
    <row r="109" spans="1:46" ht="4.5" customHeight="1" thickBot="1" x14ac:dyDescent="0.3">
      <c r="A109" s="161"/>
      <c r="B109" s="161"/>
      <c r="C109" s="161"/>
      <c r="D109" s="161"/>
      <c r="E109" s="161"/>
      <c r="F109" s="161"/>
      <c r="G109" s="161"/>
      <c r="H109" s="161"/>
      <c r="I109" s="161"/>
      <c r="J109" s="161"/>
      <c r="K109" s="77"/>
      <c r="L109" s="161"/>
      <c r="M109" s="161"/>
      <c r="N109" s="161"/>
      <c r="O109" s="161"/>
      <c r="P109" s="161"/>
      <c r="Q109" s="161"/>
      <c r="R109" s="161"/>
      <c r="S109" s="161"/>
      <c r="T109" s="161"/>
      <c r="U109" s="161"/>
      <c r="V109" s="161"/>
      <c r="W109" s="161"/>
      <c r="X109" s="161"/>
      <c r="Y109" s="77"/>
      <c r="Z109" s="161"/>
      <c r="AA109" s="161"/>
      <c r="AB109" s="161"/>
      <c r="AC109" s="161"/>
      <c r="AD109" s="161"/>
      <c r="AE109" s="161"/>
      <c r="AF109" s="161"/>
      <c r="AG109" s="161"/>
      <c r="AH109" s="161"/>
      <c r="AI109" s="161"/>
      <c r="AJ109" s="161"/>
      <c r="AK109" s="161"/>
    </row>
    <row r="110" spans="1:46" s="9" customFormat="1" ht="60.75" thickBot="1" x14ac:dyDescent="0.3">
      <c r="A110" s="30" t="s">
        <v>777</v>
      </c>
      <c r="B110" s="30" t="s">
        <v>6</v>
      </c>
      <c r="C110" s="30" t="s">
        <v>245</v>
      </c>
      <c r="D110" s="22" t="s">
        <v>385</v>
      </c>
      <c r="E110" s="23"/>
      <c r="F110" s="22" t="s">
        <v>110</v>
      </c>
      <c r="G110" s="27"/>
      <c r="H110" s="22" t="s">
        <v>114</v>
      </c>
      <c r="I110" s="25"/>
      <c r="J110" s="22" t="s">
        <v>116</v>
      </c>
      <c r="K110" s="25"/>
      <c r="L110" s="22" t="s">
        <v>386</v>
      </c>
      <c r="M110" s="26"/>
      <c r="N110" s="22" t="s">
        <v>110</v>
      </c>
      <c r="O110" s="27"/>
      <c r="P110" s="22" t="s">
        <v>114</v>
      </c>
      <c r="Q110" s="25"/>
      <c r="R110" s="22" t="s">
        <v>116</v>
      </c>
      <c r="S110" s="24"/>
      <c r="T110" s="22" t="s">
        <v>1212</v>
      </c>
      <c r="U110" s="26"/>
      <c r="V110" s="22" t="s">
        <v>115</v>
      </c>
      <c r="W110" s="24"/>
      <c r="X110" s="96" t="s">
        <v>66</v>
      </c>
      <c r="Y110" s="28"/>
      <c r="Z110" s="22" t="s">
        <v>11</v>
      </c>
      <c r="AA110" s="27"/>
      <c r="AB110" s="22" t="s">
        <v>78</v>
      </c>
      <c r="AC110" s="24"/>
      <c r="AD110" s="22" t="s">
        <v>101</v>
      </c>
      <c r="AE110" s="24"/>
      <c r="AF110" s="209"/>
      <c r="AG110" s="236"/>
      <c r="AH110" s="235"/>
      <c r="AI110" s="235"/>
      <c r="AJ110" s="22" t="s">
        <v>779</v>
      </c>
      <c r="AK110" s="97">
        <v>19</v>
      </c>
    </row>
    <row r="111" spans="1:46" ht="60.75" thickBot="1" x14ac:dyDescent="0.3">
      <c r="A111" s="198" t="str">
        <f>CONCATENATE("IT_",RIGHT(B111,4),"_",'2. Involucro_edilizio_IE'!D112)</f>
        <v>IT_B150_</v>
      </c>
      <c r="B111" s="198" t="str">
        <f>+'2. Involucro_edilizio_IE'!B110</f>
        <v>PE_B150</v>
      </c>
      <c r="C111" s="198" t="str">
        <f>+'2. Involucro_edilizio_IE'!A110</f>
        <v>IE_B150_</v>
      </c>
      <c r="D111" s="22" t="s">
        <v>89</v>
      </c>
      <c r="E111" s="23"/>
      <c r="F111" s="22" t="s">
        <v>111</v>
      </c>
      <c r="G111" s="27"/>
      <c r="H111" s="22" t="s">
        <v>23</v>
      </c>
      <c r="I111" s="24"/>
      <c r="J111" s="22" t="s">
        <v>34</v>
      </c>
      <c r="K111" s="25"/>
      <c r="L111" s="22" t="s">
        <v>89</v>
      </c>
      <c r="M111" s="26"/>
      <c r="N111" s="22" t="s">
        <v>111</v>
      </c>
      <c r="O111" s="27"/>
      <c r="P111" s="22" t="s">
        <v>23</v>
      </c>
      <c r="Q111" s="24"/>
      <c r="R111" s="22" t="s">
        <v>34</v>
      </c>
      <c r="S111" s="24"/>
      <c r="T111" s="22" t="s">
        <v>91</v>
      </c>
      <c r="U111" s="26"/>
      <c r="V111" s="22" t="s">
        <v>116</v>
      </c>
      <c r="W111" s="24"/>
      <c r="X111" s="96" t="s">
        <v>67</v>
      </c>
      <c r="Y111" s="28"/>
      <c r="Z111" s="22" t="s">
        <v>1059</v>
      </c>
      <c r="AA111" s="27"/>
      <c r="AB111" s="22" t="s">
        <v>85</v>
      </c>
      <c r="AC111" s="23"/>
      <c r="AD111" s="22" t="s">
        <v>100</v>
      </c>
      <c r="AE111" s="23"/>
      <c r="AF111" s="209"/>
      <c r="AG111" s="236"/>
      <c r="AH111" s="235"/>
      <c r="AI111" s="235"/>
      <c r="AJ111" s="22" t="s">
        <v>780</v>
      </c>
      <c r="AK111" s="97">
        <f>VLOOKUP(B111,'1. Elenco_edifici_ED'!$A:$S,15,FALSE)</f>
        <v>16</v>
      </c>
      <c r="AT111" s="9"/>
    </row>
    <row r="112" spans="1:46" ht="45.75" outlineLevel="1" thickBot="1" x14ac:dyDescent="0.3">
      <c r="A112" s="199"/>
      <c r="B112" s="199"/>
      <c r="C112" s="199"/>
      <c r="D112" s="22" t="s">
        <v>90</v>
      </c>
      <c r="E112" s="23"/>
      <c r="F112" s="22" t="s">
        <v>113</v>
      </c>
      <c r="G112" s="27"/>
      <c r="H112" s="22" t="s">
        <v>115</v>
      </c>
      <c r="I112" s="24"/>
      <c r="J112" s="22" t="s">
        <v>42</v>
      </c>
      <c r="K112" s="25"/>
      <c r="L112" s="22" t="s">
        <v>90</v>
      </c>
      <c r="M112" s="26"/>
      <c r="N112" s="22" t="s">
        <v>113</v>
      </c>
      <c r="O112" s="27"/>
      <c r="P112" s="22" t="s">
        <v>115</v>
      </c>
      <c r="Q112" s="24"/>
      <c r="R112" s="22" t="s">
        <v>42</v>
      </c>
      <c r="S112" s="24"/>
      <c r="T112" s="22" t="s">
        <v>1208</v>
      </c>
      <c r="U112" s="25"/>
      <c r="V112" s="345" t="s">
        <v>34</v>
      </c>
      <c r="W112" s="346"/>
      <c r="X112" s="96" t="s">
        <v>68</v>
      </c>
      <c r="Y112" s="28"/>
      <c r="Z112" s="22" t="s">
        <v>1060</v>
      </c>
      <c r="AA112" s="27"/>
      <c r="AB112" s="22" t="s">
        <v>86</v>
      </c>
      <c r="AC112" s="24"/>
      <c r="AD112" s="22" t="s">
        <v>92</v>
      </c>
      <c r="AE112" s="24"/>
      <c r="AF112" s="209"/>
      <c r="AG112" s="236"/>
      <c r="AH112" s="235"/>
      <c r="AI112" s="235"/>
      <c r="AK112" s="162"/>
    </row>
    <row r="113" spans="1:46" ht="45.75" outlineLevel="1" thickBot="1" x14ac:dyDescent="0.3">
      <c r="A113" s="200"/>
      <c r="B113" s="200"/>
      <c r="C113" s="200"/>
      <c r="D113" s="22" t="s">
        <v>91</v>
      </c>
      <c r="E113" s="23"/>
      <c r="F113" s="22" t="s">
        <v>10</v>
      </c>
      <c r="G113" s="28"/>
      <c r="H113" s="22" t="s">
        <v>28</v>
      </c>
      <c r="I113" s="24"/>
      <c r="J113" s="22" t="s">
        <v>21</v>
      </c>
      <c r="K113" s="25"/>
      <c r="L113" s="22" t="s">
        <v>91</v>
      </c>
      <c r="M113" s="26"/>
      <c r="N113" s="22" t="s">
        <v>10</v>
      </c>
      <c r="O113" s="28"/>
      <c r="P113" s="22" t="s">
        <v>28</v>
      </c>
      <c r="Q113" s="24"/>
      <c r="R113" s="22" t="s">
        <v>21</v>
      </c>
      <c r="S113" s="24"/>
      <c r="T113" s="22" t="s">
        <v>23</v>
      </c>
      <c r="U113" s="27"/>
      <c r="V113" s="347" t="s">
        <v>42</v>
      </c>
      <c r="W113" s="24"/>
      <c r="X113" s="96" t="s">
        <v>120</v>
      </c>
      <c r="Y113" s="25"/>
      <c r="Z113" s="22" t="s">
        <v>1062</v>
      </c>
      <c r="AA113" s="23"/>
      <c r="AB113" s="22" t="s">
        <v>92</v>
      </c>
      <c r="AC113" s="24"/>
      <c r="AD113" s="22" t="s">
        <v>105</v>
      </c>
      <c r="AE113" s="23"/>
      <c r="AF113" s="237"/>
      <c r="AG113" s="237"/>
      <c r="AH113" s="235"/>
      <c r="AI113" s="235"/>
      <c r="AJ113" s="163"/>
      <c r="AK113" s="164"/>
    </row>
    <row r="114" spans="1:46" ht="4.5" customHeight="1" x14ac:dyDescent="0.25">
      <c r="A114" s="161"/>
      <c r="B114" s="161"/>
      <c r="C114" s="161"/>
      <c r="D114" s="161"/>
      <c r="E114" s="161"/>
      <c r="F114" s="161"/>
      <c r="G114" s="161"/>
      <c r="H114" s="161"/>
      <c r="I114" s="161"/>
      <c r="J114" s="161"/>
      <c r="K114" s="77"/>
      <c r="L114" s="161"/>
      <c r="M114" s="161"/>
      <c r="N114" s="161"/>
      <c r="O114" s="161"/>
      <c r="P114" s="161"/>
      <c r="Q114" s="161"/>
      <c r="R114" s="161"/>
      <c r="S114" s="161"/>
      <c r="T114" s="161"/>
      <c r="U114" s="161"/>
      <c r="V114" s="161"/>
      <c r="W114" s="161"/>
      <c r="X114" s="161"/>
      <c r="Y114" s="77"/>
      <c r="Z114" s="161"/>
      <c r="AA114" s="161"/>
      <c r="AB114" s="161"/>
      <c r="AC114" s="161"/>
      <c r="AD114" s="161"/>
      <c r="AE114" s="161"/>
      <c r="AF114" s="161"/>
      <c r="AG114" s="161"/>
      <c r="AH114" s="161"/>
      <c r="AI114" s="161"/>
      <c r="AJ114" s="161"/>
      <c r="AK114" s="161"/>
    </row>
    <row r="115" spans="1:46" ht="4.5" customHeight="1" thickBot="1" x14ac:dyDescent="0.3">
      <c r="A115" s="161"/>
      <c r="B115" s="161"/>
      <c r="C115" s="161"/>
      <c r="D115" s="161"/>
      <c r="E115" s="161"/>
      <c r="F115" s="161"/>
      <c r="G115" s="161"/>
      <c r="H115" s="161"/>
      <c r="I115" s="161"/>
      <c r="J115" s="161"/>
      <c r="K115" s="77"/>
      <c r="L115" s="161"/>
      <c r="M115" s="161"/>
      <c r="N115" s="161"/>
      <c r="O115" s="161"/>
      <c r="P115" s="161"/>
      <c r="Q115" s="161"/>
      <c r="R115" s="161"/>
      <c r="S115" s="161"/>
      <c r="T115" s="161"/>
      <c r="U115" s="161"/>
      <c r="V115" s="161"/>
      <c r="W115" s="161"/>
      <c r="X115" s="161"/>
      <c r="Y115" s="77"/>
      <c r="Z115" s="161"/>
      <c r="AA115" s="161"/>
      <c r="AB115" s="161"/>
      <c r="AC115" s="161"/>
      <c r="AD115" s="161"/>
      <c r="AE115" s="161"/>
      <c r="AF115" s="161"/>
      <c r="AG115" s="161"/>
      <c r="AH115" s="161"/>
      <c r="AI115" s="161"/>
      <c r="AJ115" s="161"/>
      <c r="AK115" s="161"/>
    </row>
    <row r="116" spans="1:46" s="9" customFormat="1" ht="60.75" thickBot="1" x14ac:dyDescent="0.3">
      <c r="A116" s="30" t="s">
        <v>777</v>
      </c>
      <c r="B116" s="30" t="s">
        <v>6</v>
      </c>
      <c r="C116" s="30" t="s">
        <v>245</v>
      </c>
      <c r="D116" s="22" t="s">
        <v>385</v>
      </c>
      <c r="E116" s="23"/>
      <c r="F116" s="22" t="s">
        <v>110</v>
      </c>
      <c r="G116" s="27"/>
      <c r="H116" s="22" t="s">
        <v>114</v>
      </c>
      <c r="I116" s="25"/>
      <c r="J116" s="22" t="s">
        <v>116</v>
      </c>
      <c r="K116" s="25"/>
      <c r="L116" s="22" t="s">
        <v>386</v>
      </c>
      <c r="M116" s="26"/>
      <c r="N116" s="22" t="s">
        <v>110</v>
      </c>
      <c r="O116" s="27"/>
      <c r="P116" s="22" t="s">
        <v>114</v>
      </c>
      <c r="Q116" s="25"/>
      <c r="R116" s="22" t="s">
        <v>116</v>
      </c>
      <c r="S116" s="24"/>
      <c r="T116" s="22" t="s">
        <v>1212</v>
      </c>
      <c r="U116" s="26"/>
      <c r="V116" s="22" t="s">
        <v>115</v>
      </c>
      <c r="W116" s="24"/>
      <c r="X116" s="96" t="s">
        <v>66</v>
      </c>
      <c r="Y116" s="28"/>
      <c r="Z116" s="22" t="s">
        <v>11</v>
      </c>
      <c r="AA116" s="27"/>
      <c r="AB116" s="22" t="s">
        <v>78</v>
      </c>
      <c r="AC116" s="24"/>
      <c r="AD116" s="22" t="s">
        <v>101</v>
      </c>
      <c r="AE116" s="24"/>
      <c r="AF116" s="209"/>
      <c r="AG116" s="236"/>
      <c r="AH116" s="235"/>
      <c r="AI116" s="235"/>
      <c r="AJ116" s="22" t="s">
        <v>779</v>
      </c>
      <c r="AK116" s="97">
        <v>20</v>
      </c>
    </row>
    <row r="117" spans="1:46" ht="60.75" thickBot="1" x14ac:dyDescent="0.3">
      <c r="A117" s="198" t="str">
        <f>CONCATENATE("IT_",RIGHT(B117,4),"_",'2. Involucro_edilizio_IE'!D118)</f>
        <v>IT_B150_</v>
      </c>
      <c r="B117" s="198" t="str">
        <f>+'2. Involucro_edilizio_IE'!B116</f>
        <v>PE_B150</v>
      </c>
      <c r="C117" s="198" t="str">
        <f>+'2. Involucro_edilizio_IE'!A116</f>
        <v>IE_B150_</v>
      </c>
      <c r="D117" s="22" t="s">
        <v>89</v>
      </c>
      <c r="E117" s="23"/>
      <c r="F117" s="22" t="s">
        <v>111</v>
      </c>
      <c r="G117" s="27"/>
      <c r="H117" s="22" t="s">
        <v>23</v>
      </c>
      <c r="I117" s="24"/>
      <c r="J117" s="22" t="s">
        <v>34</v>
      </c>
      <c r="K117" s="25"/>
      <c r="L117" s="22" t="s">
        <v>89</v>
      </c>
      <c r="M117" s="26"/>
      <c r="N117" s="22" t="s">
        <v>111</v>
      </c>
      <c r="O117" s="27"/>
      <c r="P117" s="22" t="s">
        <v>23</v>
      </c>
      <c r="Q117" s="24"/>
      <c r="R117" s="22" t="s">
        <v>34</v>
      </c>
      <c r="S117" s="24"/>
      <c r="T117" s="22" t="s">
        <v>91</v>
      </c>
      <c r="U117" s="26"/>
      <c r="V117" s="22" t="s">
        <v>116</v>
      </c>
      <c r="W117" s="24"/>
      <c r="X117" s="96" t="s">
        <v>67</v>
      </c>
      <c r="Y117" s="28"/>
      <c r="Z117" s="22" t="s">
        <v>1059</v>
      </c>
      <c r="AA117" s="27"/>
      <c r="AB117" s="22" t="s">
        <v>85</v>
      </c>
      <c r="AC117" s="23"/>
      <c r="AD117" s="22" t="s">
        <v>100</v>
      </c>
      <c r="AE117" s="23"/>
      <c r="AF117" s="209"/>
      <c r="AG117" s="236"/>
      <c r="AH117" s="235"/>
      <c r="AI117" s="235"/>
      <c r="AJ117" s="22" t="s">
        <v>780</v>
      </c>
      <c r="AK117" s="97">
        <f>VLOOKUP(B117,'1. Elenco_edifici_ED'!$A:$S,15,FALSE)</f>
        <v>16</v>
      </c>
      <c r="AT117" s="9"/>
    </row>
    <row r="118" spans="1:46" ht="45.75" outlineLevel="1" thickBot="1" x14ac:dyDescent="0.3">
      <c r="A118" s="199"/>
      <c r="B118" s="199"/>
      <c r="C118" s="199"/>
      <c r="D118" s="22" t="s">
        <v>90</v>
      </c>
      <c r="E118" s="23"/>
      <c r="F118" s="22" t="s">
        <v>113</v>
      </c>
      <c r="G118" s="27"/>
      <c r="H118" s="22" t="s">
        <v>115</v>
      </c>
      <c r="I118" s="24"/>
      <c r="J118" s="22" t="s">
        <v>42</v>
      </c>
      <c r="K118" s="25"/>
      <c r="L118" s="22" t="s">
        <v>90</v>
      </c>
      <c r="M118" s="26"/>
      <c r="N118" s="22" t="s">
        <v>113</v>
      </c>
      <c r="O118" s="27"/>
      <c r="P118" s="22" t="s">
        <v>115</v>
      </c>
      <c r="Q118" s="24"/>
      <c r="R118" s="22" t="s">
        <v>42</v>
      </c>
      <c r="S118" s="24"/>
      <c r="T118" s="22" t="s">
        <v>1208</v>
      </c>
      <c r="U118" s="25"/>
      <c r="V118" s="345" t="s">
        <v>34</v>
      </c>
      <c r="W118" s="346"/>
      <c r="X118" s="96" t="s">
        <v>68</v>
      </c>
      <c r="Y118" s="28"/>
      <c r="Z118" s="22" t="s">
        <v>1060</v>
      </c>
      <c r="AA118" s="27"/>
      <c r="AB118" s="22" t="s">
        <v>86</v>
      </c>
      <c r="AC118" s="24"/>
      <c r="AD118" s="22" t="s">
        <v>92</v>
      </c>
      <c r="AE118" s="24"/>
      <c r="AF118" s="209"/>
      <c r="AG118" s="236"/>
      <c r="AH118" s="235"/>
      <c r="AI118" s="235"/>
      <c r="AK118" s="162"/>
    </row>
    <row r="119" spans="1:46" ht="45.75" outlineLevel="1" thickBot="1" x14ac:dyDescent="0.3">
      <c r="A119" s="200"/>
      <c r="B119" s="200"/>
      <c r="C119" s="200"/>
      <c r="D119" s="22" t="s">
        <v>91</v>
      </c>
      <c r="E119" s="23"/>
      <c r="F119" s="22" t="s">
        <v>10</v>
      </c>
      <c r="G119" s="28"/>
      <c r="H119" s="22" t="s">
        <v>28</v>
      </c>
      <c r="I119" s="24"/>
      <c r="J119" s="22" t="s">
        <v>21</v>
      </c>
      <c r="K119" s="25"/>
      <c r="L119" s="22" t="s">
        <v>91</v>
      </c>
      <c r="M119" s="26"/>
      <c r="N119" s="22" t="s">
        <v>10</v>
      </c>
      <c r="O119" s="28"/>
      <c r="P119" s="22" t="s">
        <v>28</v>
      </c>
      <c r="Q119" s="24"/>
      <c r="R119" s="22" t="s">
        <v>21</v>
      </c>
      <c r="S119" s="24"/>
      <c r="T119" s="22" t="s">
        <v>23</v>
      </c>
      <c r="U119" s="27"/>
      <c r="V119" s="347" t="s">
        <v>42</v>
      </c>
      <c r="W119" s="24"/>
      <c r="X119" s="96" t="s">
        <v>120</v>
      </c>
      <c r="Y119" s="25"/>
      <c r="Z119" s="22" t="s">
        <v>1062</v>
      </c>
      <c r="AA119" s="23"/>
      <c r="AB119" s="22" t="s">
        <v>92</v>
      </c>
      <c r="AC119" s="24"/>
      <c r="AD119" s="22" t="s">
        <v>105</v>
      </c>
      <c r="AE119" s="23"/>
      <c r="AF119" s="237"/>
      <c r="AG119" s="237"/>
      <c r="AH119" s="235"/>
      <c r="AI119" s="235"/>
      <c r="AJ119" s="163"/>
      <c r="AK119" s="164"/>
    </row>
    <row r="120" spans="1:46" ht="4.5" customHeight="1" x14ac:dyDescent="0.25">
      <c r="A120" s="161"/>
      <c r="B120" s="161"/>
      <c r="C120" s="161"/>
      <c r="D120" s="161"/>
      <c r="E120" s="161"/>
      <c r="F120" s="161"/>
      <c r="G120" s="161"/>
      <c r="H120" s="161"/>
      <c r="I120" s="161"/>
      <c r="J120" s="161"/>
      <c r="K120" s="77"/>
      <c r="L120" s="161"/>
      <c r="M120" s="161"/>
      <c r="N120" s="161"/>
      <c r="O120" s="161"/>
      <c r="P120" s="161"/>
      <c r="Q120" s="161"/>
      <c r="R120" s="161"/>
      <c r="S120" s="161"/>
      <c r="T120" s="161"/>
      <c r="U120" s="161"/>
      <c r="V120" s="161"/>
      <c r="W120" s="161"/>
      <c r="X120" s="161"/>
      <c r="Y120" s="77"/>
      <c r="Z120" s="161"/>
      <c r="AA120" s="161"/>
      <c r="AB120" s="161"/>
      <c r="AC120" s="161"/>
      <c r="AD120" s="161"/>
      <c r="AE120" s="161"/>
      <c r="AF120" s="161"/>
      <c r="AG120" s="161"/>
      <c r="AH120" s="161"/>
      <c r="AI120" s="161"/>
      <c r="AJ120" s="161"/>
      <c r="AK120" s="161"/>
    </row>
    <row r="121" spans="1:46" ht="4.5" customHeight="1" thickBot="1" x14ac:dyDescent="0.3">
      <c r="A121" s="161"/>
      <c r="B121" s="161"/>
      <c r="C121" s="161"/>
      <c r="D121" s="161"/>
      <c r="E121" s="161"/>
      <c r="F121" s="161"/>
      <c r="G121" s="161"/>
      <c r="H121" s="161"/>
      <c r="I121" s="161"/>
      <c r="J121" s="161"/>
      <c r="K121" s="77"/>
      <c r="L121" s="161"/>
      <c r="M121" s="161"/>
      <c r="N121" s="161"/>
      <c r="O121" s="161"/>
      <c r="P121" s="161"/>
      <c r="Q121" s="161"/>
      <c r="R121" s="161"/>
      <c r="S121" s="161"/>
      <c r="T121" s="161"/>
      <c r="U121" s="161"/>
      <c r="V121" s="161"/>
      <c r="W121" s="161"/>
      <c r="X121" s="161"/>
      <c r="Y121" s="77"/>
      <c r="Z121" s="161"/>
      <c r="AA121" s="161"/>
      <c r="AB121" s="161"/>
      <c r="AC121" s="161"/>
      <c r="AD121" s="161"/>
      <c r="AE121" s="161"/>
      <c r="AF121" s="161"/>
      <c r="AG121" s="161"/>
      <c r="AH121" s="161"/>
      <c r="AI121" s="161"/>
      <c r="AJ121" s="161"/>
      <c r="AK121" s="161"/>
    </row>
    <row r="122" spans="1:46" s="9" customFormat="1" ht="60.75" thickBot="1" x14ac:dyDescent="0.3">
      <c r="A122" s="30" t="s">
        <v>777</v>
      </c>
      <c r="B122" s="30" t="s">
        <v>6</v>
      </c>
      <c r="C122" s="30" t="s">
        <v>245</v>
      </c>
      <c r="D122" s="22" t="s">
        <v>385</v>
      </c>
      <c r="E122" s="23"/>
      <c r="F122" s="22" t="s">
        <v>110</v>
      </c>
      <c r="G122" s="27"/>
      <c r="H122" s="22" t="s">
        <v>114</v>
      </c>
      <c r="I122" s="25"/>
      <c r="J122" s="22" t="s">
        <v>116</v>
      </c>
      <c r="K122" s="25"/>
      <c r="L122" s="22" t="s">
        <v>386</v>
      </c>
      <c r="M122" s="26"/>
      <c r="N122" s="22" t="s">
        <v>110</v>
      </c>
      <c r="O122" s="27"/>
      <c r="P122" s="22" t="s">
        <v>114</v>
      </c>
      <c r="Q122" s="25"/>
      <c r="R122" s="22" t="s">
        <v>116</v>
      </c>
      <c r="S122" s="24"/>
      <c r="T122" s="22" t="s">
        <v>1212</v>
      </c>
      <c r="U122" s="26"/>
      <c r="V122" s="22" t="s">
        <v>115</v>
      </c>
      <c r="W122" s="24"/>
      <c r="X122" s="96" t="s">
        <v>66</v>
      </c>
      <c r="Y122" s="28"/>
      <c r="Z122" s="22" t="s">
        <v>11</v>
      </c>
      <c r="AA122" s="27"/>
      <c r="AB122" s="22" t="s">
        <v>78</v>
      </c>
      <c r="AC122" s="24"/>
      <c r="AD122" s="22" t="s">
        <v>101</v>
      </c>
      <c r="AE122" s="24"/>
      <c r="AF122" s="209"/>
      <c r="AG122" s="236"/>
      <c r="AH122" s="235"/>
      <c r="AI122" s="235"/>
      <c r="AJ122" s="22" t="s">
        <v>779</v>
      </c>
      <c r="AK122" s="97">
        <v>21</v>
      </c>
    </row>
    <row r="123" spans="1:46" ht="60.75" thickBot="1" x14ac:dyDescent="0.3">
      <c r="A123" s="198" t="str">
        <f>CONCATENATE("IT_",RIGHT(B123,4),"_",'2. Involucro_edilizio_IE'!D124)</f>
        <v>IT_B150_</v>
      </c>
      <c r="B123" s="198" t="str">
        <f>+'2. Involucro_edilizio_IE'!B122</f>
        <v>PE_B150</v>
      </c>
      <c r="C123" s="198" t="str">
        <f>+'2. Involucro_edilizio_IE'!A122</f>
        <v>IE_B150_</v>
      </c>
      <c r="D123" s="22" t="s">
        <v>89</v>
      </c>
      <c r="E123" s="23"/>
      <c r="F123" s="22" t="s">
        <v>111</v>
      </c>
      <c r="G123" s="27"/>
      <c r="H123" s="22" t="s">
        <v>23</v>
      </c>
      <c r="I123" s="24"/>
      <c r="J123" s="22" t="s">
        <v>34</v>
      </c>
      <c r="K123" s="25"/>
      <c r="L123" s="22" t="s">
        <v>89</v>
      </c>
      <c r="M123" s="26"/>
      <c r="N123" s="22" t="s">
        <v>111</v>
      </c>
      <c r="O123" s="27"/>
      <c r="P123" s="22" t="s">
        <v>23</v>
      </c>
      <c r="Q123" s="24"/>
      <c r="R123" s="22" t="s">
        <v>34</v>
      </c>
      <c r="S123" s="24"/>
      <c r="T123" s="22" t="s">
        <v>91</v>
      </c>
      <c r="U123" s="26"/>
      <c r="V123" s="22" t="s">
        <v>116</v>
      </c>
      <c r="W123" s="24"/>
      <c r="X123" s="96" t="s">
        <v>67</v>
      </c>
      <c r="Y123" s="28"/>
      <c r="Z123" s="22" t="s">
        <v>1059</v>
      </c>
      <c r="AA123" s="27"/>
      <c r="AB123" s="22" t="s">
        <v>85</v>
      </c>
      <c r="AC123" s="23"/>
      <c r="AD123" s="22" t="s">
        <v>100</v>
      </c>
      <c r="AE123" s="23"/>
      <c r="AF123" s="209"/>
      <c r="AG123" s="236"/>
      <c r="AH123" s="235"/>
      <c r="AI123" s="235"/>
      <c r="AJ123" s="22" t="s">
        <v>780</v>
      </c>
      <c r="AK123" s="97">
        <f>VLOOKUP(B123,'1. Elenco_edifici_ED'!$A:$S,15,FALSE)</f>
        <v>16</v>
      </c>
      <c r="AT123" s="9"/>
    </row>
    <row r="124" spans="1:46" ht="45.75" outlineLevel="1" thickBot="1" x14ac:dyDescent="0.3">
      <c r="A124" s="199"/>
      <c r="B124" s="199"/>
      <c r="C124" s="199"/>
      <c r="D124" s="22" t="s">
        <v>90</v>
      </c>
      <c r="E124" s="23"/>
      <c r="F124" s="22" t="s">
        <v>113</v>
      </c>
      <c r="G124" s="27"/>
      <c r="H124" s="22" t="s">
        <v>115</v>
      </c>
      <c r="I124" s="24"/>
      <c r="J124" s="22" t="s">
        <v>42</v>
      </c>
      <c r="K124" s="25"/>
      <c r="L124" s="22" t="s">
        <v>90</v>
      </c>
      <c r="M124" s="26"/>
      <c r="N124" s="22" t="s">
        <v>113</v>
      </c>
      <c r="O124" s="27"/>
      <c r="P124" s="22" t="s">
        <v>115</v>
      </c>
      <c r="Q124" s="24"/>
      <c r="R124" s="22" t="s">
        <v>42</v>
      </c>
      <c r="S124" s="24"/>
      <c r="T124" s="22" t="s">
        <v>1208</v>
      </c>
      <c r="U124" s="25"/>
      <c r="V124" s="345" t="s">
        <v>34</v>
      </c>
      <c r="W124" s="346"/>
      <c r="X124" s="96" t="s">
        <v>68</v>
      </c>
      <c r="Y124" s="28"/>
      <c r="Z124" s="22" t="s">
        <v>1060</v>
      </c>
      <c r="AA124" s="27"/>
      <c r="AB124" s="22" t="s">
        <v>86</v>
      </c>
      <c r="AC124" s="24"/>
      <c r="AD124" s="22" t="s">
        <v>92</v>
      </c>
      <c r="AE124" s="24"/>
      <c r="AF124" s="209"/>
      <c r="AG124" s="236"/>
      <c r="AH124" s="235"/>
      <c r="AI124" s="235"/>
      <c r="AK124" s="162"/>
    </row>
    <row r="125" spans="1:46" ht="45.75" outlineLevel="1" thickBot="1" x14ac:dyDescent="0.3">
      <c r="A125" s="200"/>
      <c r="B125" s="200"/>
      <c r="C125" s="200"/>
      <c r="D125" s="22" t="s">
        <v>91</v>
      </c>
      <c r="E125" s="23"/>
      <c r="F125" s="22" t="s">
        <v>10</v>
      </c>
      <c r="G125" s="28"/>
      <c r="H125" s="22" t="s">
        <v>28</v>
      </c>
      <c r="I125" s="24"/>
      <c r="J125" s="22" t="s">
        <v>21</v>
      </c>
      <c r="K125" s="25"/>
      <c r="L125" s="22" t="s">
        <v>91</v>
      </c>
      <c r="M125" s="26"/>
      <c r="N125" s="22" t="s">
        <v>10</v>
      </c>
      <c r="O125" s="28"/>
      <c r="P125" s="22" t="s">
        <v>28</v>
      </c>
      <c r="Q125" s="24"/>
      <c r="R125" s="22" t="s">
        <v>21</v>
      </c>
      <c r="S125" s="24"/>
      <c r="T125" s="22" t="s">
        <v>23</v>
      </c>
      <c r="U125" s="27"/>
      <c r="V125" s="347" t="s">
        <v>42</v>
      </c>
      <c r="W125" s="24"/>
      <c r="X125" s="96" t="s">
        <v>120</v>
      </c>
      <c r="Y125" s="25"/>
      <c r="Z125" s="22" t="s">
        <v>1062</v>
      </c>
      <c r="AA125" s="23"/>
      <c r="AB125" s="22" t="s">
        <v>92</v>
      </c>
      <c r="AC125" s="24"/>
      <c r="AD125" s="22" t="s">
        <v>105</v>
      </c>
      <c r="AE125" s="23"/>
      <c r="AF125" s="237"/>
      <c r="AG125" s="237"/>
      <c r="AH125" s="235"/>
      <c r="AI125" s="235"/>
      <c r="AJ125" s="163"/>
      <c r="AK125" s="164"/>
    </row>
    <row r="126" spans="1:46" ht="4.5" customHeight="1" x14ac:dyDescent="0.25">
      <c r="A126" s="161"/>
      <c r="B126" s="161"/>
      <c r="C126" s="161"/>
      <c r="D126" s="161"/>
      <c r="E126" s="161"/>
      <c r="F126" s="161"/>
      <c r="G126" s="161"/>
      <c r="H126" s="161"/>
      <c r="I126" s="161"/>
      <c r="J126" s="161"/>
      <c r="K126" s="77"/>
      <c r="L126" s="161"/>
      <c r="M126" s="161"/>
      <c r="N126" s="161"/>
      <c r="O126" s="161"/>
      <c r="P126" s="161"/>
      <c r="Q126" s="161"/>
      <c r="R126" s="161"/>
      <c r="S126" s="161"/>
      <c r="T126" s="161"/>
      <c r="U126" s="161"/>
      <c r="V126" s="161"/>
      <c r="W126" s="161"/>
      <c r="X126" s="161"/>
      <c r="Y126" s="77"/>
      <c r="Z126" s="161"/>
      <c r="AA126" s="161"/>
      <c r="AB126" s="161"/>
      <c r="AC126" s="161"/>
      <c r="AD126" s="161"/>
      <c r="AE126" s="161"/>
      <c r="AF126" s="161"/>
      <c r="AG126" s="161"/>
      <c r="AH126" s="161"/>
      <c r="AI126" s="161"/>
      <c r="AJ126" s="161"/>
      <c r="AK126" s="161"/>
    </row>
    <row r="127" spans="1:46" ht="4.5" customHeight="1" thickBot="1" x14ac:dyDescent="0.3">
      <c r="A127" s="161"/>
      <c r="B127" s="161"/>
      <c r="C127" s="161"/>
      <c r="D127" s="161"/>
      <c r="E127" s="161"/>
      <c r="F127" s="161"/>
      <c r="G127" s="161"/>
      <c r="H127" s="161"/>
      <c r="I127" s="161"/>
      <c r="J127" s="161"/>
      <c r="K127" s="77"/>
      <c r="L127" s="161"/>
      <c r="M127" s="161"/>
      <c r="N127" s="161"/>
      <c r="O127" s="161"/>
      <c r="P127" s="161"/>
      <c r="Q127" s="161"/>
      <c r="R127" s="161"/>
      <c r="S127" s="161"/>
      <c r="T127" s="161"/>
      <c r="U127" s="161"/>
      <c r="V127" s="161"/>
      <c r="W127" s="161"/>
      <c r="X127" s="161"/>
      <c r="Y127" s="77"/>
      <c r="Z127" s="161"/>
      <c r="AA127" s="161"/>
      <c r="AB127" s="161"/>
      <c r="AC127" s="161"/>
      <c r="AD127" s="161"/>
      <c r="AE127" s="161"/>
      <c r="AF127" s="161"/>
      <c r="AG127" s="161"/>
      <c r="AH127" s="161"/>
      <c r="AI127" s="161"/>
      <c r="AJ127" s="161"/>
      <c r="AK127" s="161"/>
    </row>
    <row r="128" spans="1:46" s="9" customFormat="1" ht="60.75" thickBot="1" x14ac:dyDescent="0.3">
      <c r="A128" s="30" t="s">
        <v>777</v>
      </c>
      <c r="B128" s="30" t="s">
        <v>6</v>
      </c>
      <c r="C128" s="30" t="s">
        <v>245</v>
      </c>
      <c r="D128" s="22" t="s">
        <v>385</v>
      </c>
      <c r="E128" s="23"/>
      <c r="F128" s="22" t="s">
        <v>110</v>
      </c>
      <c r="G128" s="27"/>
      <c r="H128" s="22" t="s">
        <v>114</v>
      </c>
      <c r="I128" s="25"/>
      <c r="J128" s="22" t="s">
        <v>116</v>
      </c>
      <c r="K128" s="25"/>
      <c r="L128" s="22" t="s">
        <v>386</v>
      </c>
      <c r="M128" s="26"/>
      <c r="N128" s="22" t="s">
        <v>110</v>
      </c>
      <c r="O128" s="27"/>
      <c r="P128" s="22" t="s">
        <v>114</v>
      </c>
      <c r="Q128" s="25"/>
      <c r="R128" s="22" t="s">
        <v>116</v>
      </c>
      <c r="S128" s="24"/>
      <c r="T128" s="22" t="s">
        <v>1212</v>
      </c>
      <c r="U128" s="26"/>
      <c r="V128" s="22" t="s">
        <v>115</v>
      </c>
      <c r="W128" s="24"/>
      <c r="X128" s="96" t="s">
        <v>66</v>
      </c>
      <c r="Y128" s="28"/>
      <c r="Z128" s="22" t="s">
        <v>11</v>
      </c>
      <c r="AA128" s="27"/>
      <c r="AB128" s="22" t="s">
        <v>78</v>
      </c>
      <c r="AC128" s="24"/>
      <c r="AD128" s="22" t="s">
        <v>101</v>
      </c>
      <c r="AE128" s="24"/>
      <c r="AF128" s="209"/>
      <c r="AG128" s="236"/>
      <c r="AH128" s="235"/>
      <c r="AI128" s="235"/>
      <c r="AJ128" s="22" t="s">
        <v>779</v>
      </c>
      <c r="AK128" s="97">
        <v>22</v>
      </c>
    </row>
    <row r="129" spans="1:46" ht="60.75" thickBot="1" x14ac:dyDescent="0.3">
      <c r="A129" s="198" t="str">
        <f>CONCATENATE("IT_",RIGHT(B129,4),"_",'2. Involucro_edilizio_IE'!D130)</f>
        <v>IT_B150_</v>
      </c>
      <c r="B129" s="198" t="str">
        <f>+'2. Involucro_edilizio_IE'!B128</f>
        <v>PE_B150</v>
      </c>
      <c r="C129" s="198" t="str">
        <f>+'2. Involucro_edilizio_IE'!A128</f>
        <v>IE_B150_</v>
      </c>
      <c r="D129" s="22" t="s">
        <v>89</v>
      </c>
      <c r="E129" s="23"/>
      <c r="F129" s="22" t="s">
        <v>111</v>
      </c>
      <c r="G129" s="27"/>
      <c r="H129" s="22" t="s">
        <v>23</v>
      </c>
      <c r="I129" s="24"/>
      <c r="J129" s="22" t="s">
        <v>34</v>
      </c>
      <c r="K129" s="25"/>
      <c r="L129" s="22" t="s">
        <v>89</v>
      </c>
      <c r="M129" s="26"/>
      <c r="N129" s="22" t="s">
        <v>111</v>
      </c>
      <c r="O129" s="27"/>
      <c r="P129" s="22" t="s">
        <v>23</v>
      </c>
      <c r="Q129" s="24"/>
      <c r="R129" s="22" t="s">
        <v>34</v>
      </c>
      <c r="S129" s="24"/>
      <c r="T129" s="22" t="s">
        <v>91</v>
      </c>
      <c r="U129" s="26"/>
      <c r="V129" s="22" t="s">
        <v>116</v>
      </c>
      <c r="W129" s="24"/>
      <c r="X129" s="96" t="s">
        <v>67</v>
      </c>
      <c r="Y129" s="28"/>
      <c r="Z129" s="22" t="s">
        <v>1059</v>
      </c>
      <c r="AA129" s="27"/>
      <c r="AB129" s="22" t="s">
        <v>85</v>
      </c>
      <c r="AC129" s="23"/>
      <c r="AD129" s="22" t="s">
        <v>100</v>
      </c>
      <c r="AE129" s="23"/>
      <c r="AF129" s="209"/>
      <c r="AG129" s="236"/>
      <c r="AH129" s="235"/>
      <c r="AI129" s="235"/>
      <c r="AJ129" s="22" t="s">
        <v>780</v>
      </c>
      <c r="AK129" s="97">
        <f>VLOOKUP(B129,'1. Elenco_edifici_ED'!$A:$S,15,FALSE)</f>
        <v>16</v>
      </c>
      <c r="AT129" s="9"/>
    </row>
    <row r="130" spans="1:46" ht="45.75" outlineLevel="1" thickBot="1" x14ac:dyDescent="0.3">
      <c r="A130" s="199"/>
      <c r="B130" s="199"/>
      <c r="C130" s="199"/>
      <c r="D130" s="22" t="s">
        <v>90</v>
      </c>
      <c r="E130" s="23"/>
      <c r="F130" s="22" t="s">
        <v>113</v>
      </c>
      <c r="G130" s="27"/>
      <c r="H130" s="22" t="s">
        <v>115</v>
      </c>
      <c r="I130" s="24"/>
      <c r="J130" s="22" t="s">
        <v>42</v>
      </c>
      <c r="K130" s="25"/>
      <c r="L130" s="22" t="s">
        <v>90</v>
      </c>
      <c r="M130" s="26"/>
      <c r="N130" s="22" t="s">
        <v>113</v>
      </c>
      <c r="O130" s="27"/>
      <c r="P130" s="22" t="s">
        <v>115</v>
      </c>
      <c r="Q130" s="24"/>
      <c r="R130" s="22" t="s">
        <v>42</v>
      </c>
      <c r="S130" s="24"/>
      <c r="T130" s="22" t="s">
        <v>1208</v>
      </c>
      <c r="U130" s="25"/>
      <c r="V130" s="345" t="s">
        <v>34</v>
      </c>
      <c r="W130" s="346"/>
      <c r="X130" s="96" t="s">
        <v>68</v>
      </c>
      <c r="Y130" s="28"/>
      <c r="Z130" s="22" t="s">
        <v>1060</v>
      </c>
      <c r="AA130" s="27"/>
      <c r="AB130" s="22" t="s">
        <v>86</v>
      </c>
      <c r="AC130" s="24"/>
      <c r="AD130" s="22" t="s">
        <v>92</v>
      </c>
      <c r="AE130" s="24"/>
      <c r="AF130" s="209"/>
      <c r="AG130" s="236"/>
      <c r="AH130" s="235"/>
      <c r="AI130" s="235"/>
      <c r="AK130" s="162"/>
    </row>
    <row r="131" spans="1:46" ht="45.75" outlineLevel="1" thickBot="1" x14ac:dyDescent="0.3">
      <c r="A131" s="200"/>
      <c r="B131" s="200"/>
      <c r="C131" s="200"/>
      <c r="D131" s="22" t="s">
        <v>91</v>
      </c>
      <c r="E131" s="23"/>
      <c r="F131" s="22" t="s">
        <v>10</v>
      </c>
      <c r="G131" s="28"/>
      <c r="H131" s="22" t="s">
        <v>28</v>
      </c>
      <c r="I131" s="24"/>
      <c r="J131" s="22" t="s">
        <v>21</v>
      </c>
      <c r="K131" s="25"/>
      <c r="L131" s="22" t="s">
        <v>91</v>
      </c>
      <c r="M131" s="26"/>
      <c r="N131" s="22" t="s">
        <v>10</v>
      </c>
      <c r="O131" s="28"/>
      <c r="P131" s="22" t="s">
        <v>28</v>
      </c>
      <c r="Q131" s="24"/>
      <c r="R131" s="22" t="s">
        <v>21</v>
      </c>
      <c r="S131" s="24"/>
      <c r="T131" s="22" t="s">
        <v>23</v>
      </c>
      <c r="U131" s="27"/>
      <c r="V131" s="347" t="s">
        <v>42</v>
      </c>
      <c r="W131" s="24"/>
      <c r="X131" s="96" t="s">
        <v>120</v>
      </c>
      <c r="Y131" s="25"/>
      <c r="Z131" s="22" t="s">
        <v>1062</v>
      </c>
      <c r="AA131" s="23"/>
      <c r="AB131" s="22" t="s">
        <v>92</v>
      </c>
      <c r="AC131" s="24"/>
      <c r="AD131" s="22" t="s">
        <v>105</v>
      </c>
      <c r="AE131" s="23"/>
      <c r="AF131" s="237"/>
      <c r="AG131" s="237"/>
      <c r="AH131" s="235"/>
      <c r="AI131" s="235"/>
      <c r="AJ131" s="163"/>
      <c r="AK131" s="164"/>
    </row>
    <row r="132" spans="1:46" ht="4.5" customHeight="1" x14ac:dyDescent="0.25">
      <c r="A132" s="161"/>
      <c r="B132" s="161"/>
      <c r="C132" s="161"/>
      <c r="D132" s="161"/>
      <c r="E132" s="161"/>
      <c r="F132" s="161"/>
      <c r="G132" s="161"/>
      <c r="H132" s="161"/>
      <c r="I132" s="161"/>
      <c r="J132" s="161"/>
      <c r="K132" s="77"/>
      <c r="L132" s="161"/>
      <c r="M132" s="161"/>
      <c r="N132" s="161"/>
      <c r="O132" s="161"/>
      <c r="P132" s="161"/>
      <c r="Q132" s="161"/>
      <c r="R132" s="161"/>
      <c r="S132" s="161"/>
      <c r="T132" s="161"/>
      <c r="U132" s="161"/>
      <c r="V132" s="161"/>
      <c r="W132" s="161"/>
      <c r="X132" s="161"/>
      <c r="Y132" s="77"/>
      <c r="Z132" s="161"/>
      <c r="AA132" s="161"/>
      <c r="AB132" s="161"/>
      <c r="AC132" s="161"/>
      <c r="AD132" s="161"/>
      <c r="AE132" s="161"/>
      <c r="AF132" s="161"/>
      <c r="AG132" s="161"/>
      <c r="AH132" s="161"/>
      <c r="AI132" s="161"/>
      <c r="AJ132" s="161"/>
      <c r="AK132" s="161"/>
    </row>
    <row r="133" spans="1:46" ht="4.5" customHeight="1" thickBot="1" x14ac:dyDescent="0.3">
      <c r="A133" s="161"/>
      <c r="B133" s="161"/>
      <c r="C133" s="161"/>
      <c r="D133" s="161"/>
      <c r="E133" s="161"/>
      <c r="F133" s="161"/>
      <c r="G133" s="161"/>
      <c r="H133" s="161"/>
      <c r="I133" s="161"/>
      <c r="J133" s="161"/>
      <c r="K133" s="77"/>
      <c r="L133" s="161"/>
      <c r="M133" s="161"/>
      <c r="N133" s="161"/>
      <c r="O133" s="161"/>
      <c r="P133" s="161"/>
      <c r="Q133" s="161"/>
      <c r="R133" s="161"/>
      <c r="S133" s="161"/>
      <c r="T133" s="161"/>
      <c r="U133" s="161"/>
      <c r="V133" s="161"/>
      <c r="W133" s="161"/>
      <c r="X133" s="161"/>
      <c r="Y133" s="77"/>
      <c r="Z133" s="161"/>
      <c r="AA133" s="161"/>
      <c r="AB133" s="161"/>
      <c r="AC133" s="161"/>
      <c r="AD133" s="161"/>
      <c r="AE133" s="161"/>
      <c r="AF133" s="161"/>
      <c r="AG133" s="161"/>
      <c r="AH133" s="161"/>
      <c r="AI133" s="161"/>
      <c r="AJ133" s="161"/>
      <c r="AK133" s="161"/>
    </row>
    <row r="134" spans="1:46" s="9" customFormat="1" ht="60.75" thickBot="1" x14ac:dyDescent="0.3">
      <c r="A134" s="30" t="s">
        <v>777</v>
      </c>
      <c r="B134" s="30" t="s">
        <v>6</v>
      </c>
      <c r="C134" s="30" t="s">
        <v>245</v>
      </c>
      <c r="D134" s="22" t="s">
        <v>385</v>
      </c>
      <c r="E134" s="23"/>
      <c r="F134" s="22" t="s">
        <v>110</v>
      </c>
      <c r="G134" s="27"/>
      <c r="H134" s="22" t="s">
        <v>114</v>
      </c>
      <c r="I134" s="25"/>
      <c r="J134" s="22" t="s">
        <v>116</v>
      </c>
      <c r="K134" s="25"/>
      <c r="L134" s="22" t="s">
        <v>386</v>
      </c>
      <c r="M134" s="26"/>
      <c r="N134" s="22" t="s">
        <v>110</v>
      </c>
      <c r="O134" s="27"/>
      <c r="P134" s="22" t="s">
        <v>114</v>
      </c>
      <c r="Q134" s="25"/>
      <c r="R134" s="22" t="s">
        <v>116</v>
      </c>
      <c r="S134" s="24"/>
      <c r="T134" s="22" t="s">
        <v>1212</v>
      </c>
      <c r="U134" s="26"/>
      <c r="V134" s="22" t="s">
        <v>115</v>
      </c>
      <c r="W134" s="24"/>
      <c r="X134" s="96" t="s">
        <v>66</v>
      </c>
      <c r="Y134" s="28"/>
      <c r="Z134" s="22" t="s">
        <v>11</v>
      </c>
      <c r="AA134" s="27"/>
      <c r="AB134" s="22" t="s">
        <v>78</v>
      </c>
      <c r="AC134" s="24"/>
      <c r="AD134" s="22" t="s">
        <v>101</v>
      </c>
      <c r="AE134" s="24"/>
      <c r="AF134" s="209"/>
      <c r="AG134" s="236"/>
      <c r="AH134" s="235"/>
      <c r="AI134" s="235"/>
      <c r="AJ134" s="22" t="s">
        <v>779</v>
      </c>
      <c r="AK134" s="97">
        <v>23</v>
      </c>
    </row>
    <row r="135" spans="1:46" ht="60.75" thickBot="1" x14ac:dyDescent="0.3">
      <c r="A135" s="198" t="str">
        <f>CONCATENATE("IT_",RIGHT(B135,4),"_",'2. Involucro_edilizio_IE'!D136)</f>
        <v>IT_B150_</v>
      </c>
      <c r="B135" s="198" t="str">
        <f>+'2. Involucro_edilizio_IE'!B134</f>
        <v>PE_B150</v>
      </c>
      <c r="C135" s="198" t="str">
        <f>+'2. Involucro_edilizio_IE'!A134</f>
        <v>IE_B150_</v>
      </c>
      <c r="D135" s="22" t="s">
        <v>89</v>
      </c>
      <c r="E135" s="23"/>
      <c r="F135" s="22" t="s">
        <v>111</v>
      </c>
      <c r="G135" s="27"/>
      <c r="H135" s="22" t="s">
        <v>23</v>
      </c>
      <c r="I135" s="24"/>
      <c r="J135" s="22" t="s">
        <v>34</v>
      </c>
      <c r="K135" s="25"/>
      <c r="L135" s="22" t="s">
        <v>89</v>
      </c>
      <c r="M135" s="26"/>
      <c r="N135" s="22" t="s">
        <v>111</v>
      </c>
      <c r="O135" s="27"/>
      <c r="P135" s="22" t="s">
        <v>23</v>
      </c>
      <c r="Q135" s="24"/>
      <c r="R135" s="22" t="s">
        <v>34</v>
      </c>
      <c r="S135" s="24"/>
      <c r="T135" s="22" t="s">
        <v>91</v>
      </c>
      <c r="U135" s="26"/>
      <c r="V135" s="22" t="s">
        <v>116</v>
      </c>
      <c r="W135" s="24"/>
      <c r="X135" s="96" t="s">
        <v>67</v>
      </c>
      <c r="Y135" s="28"/>
      <c r="Z135" s="22" t="s">
        <v>1059</v>
      </c>
      <c r="AA135" s="27"/>
      <c r="AB135" s="22" t="s">
        <v>85</v>
      </c>
      <c r="AC135" s="23"/>
      <c r="AD135" s="22" t="s">
        <v>100</v>
      </c>
      <c r="AE135" s="23"/>
      <c r="AF135" s="209"/>
      <c r="AG135" s="236"/>
      <c r="AH135" s="235"/>
      <c r="AI135" s="235"/>
      <c r="AJ135" s="22" t="s">
        <v>780</v>
      </c>
      <c r="AK135" s="97">
        <f>VLOOKUP(B135,'1. Elenco_edifici_ED'!$A:$S,15,FALSE)</f>
        <v>16</v>
      </c>
      <c r="AT135" s="9"/>
    </row>
    <row r="136" spans="1:46" ht="45.75" outlineLevel="1" thickBot="1" x14ac:dyDescent="0.3">
      <c r="A136" s="199"/>
      <c r="B136" s="199"/>
      <c r="C136" s="199"/>
      <c r="D136" s="22" t="s">
        <v>90</v>
      </c>
      <c r="E136" s="23"/>
      <c r="F136" s="22" t="s">
        <v>113</v>
      </c>
      <c r="G136" s="27"/>
      <c r="H136" s="22" t="s">
        <v>115</v>
      </c>
      <c r="I136" s="24"/>
      <c r="J136" s="22" t="s">
        <v>42</v>
      </c>
      <c r="K136" s="25"/>
      <c r="L136" s="22" t="s">
        <v>90</v>
      </c>
      <c r="M136" s="26"/>
      <c r="N136" s="22" t="s">
        <v>113</v>
      </c>
      <c r="O136" s="27"/>
      <c r="P136" s="22" t="s">
        <v>115</v>
      </c>
      <c r="Q136" s="24"/>
      <c r="R136" s="22" t="s">
        <v>42</v>
      </c>
      <c r="S136" s="24"/>
      <c r="T136" s="22" t="s">
        <v>1208</v>
      </c>
      <c r="U136" s="25"/>
      <c r="V136" s="345" t="s">
        <v>34</v>
      </c>
      <c r="W136" s="346"/>
      <c r="X136" s="96" t="s">
        <v>68</v>
      </c>
      <c r="Y136" s="28"/>
      <c r="Z136" s="22" t="s">
        <v>1060</v>
      </c>
      <c r="AA136" s="27"/>
      <c r="AB136" s="22" t="s">
        <v>86</v>
      </c>
      <c r="AC136" s="24"/>
      <c r="AD136" s="22" t="s">
        <v>92</v>
      </c>
      <c r="AE136" s="24"/>
      <c r="AF136" s="209"/>
      <c r="AG136" s="236"/>
      <c r="AH136" s="235"/>
      <c r="AI136" s="235"/>
      <c r="AK136" s="162"/>
    </row>
    <row r="137" spans="1:46" ht="45.75" outlineLevel="1" thickBot="1" x14ac:dyDescent="0.3">
      <c r="A137" s="200"/>
      <c r="B137" s="200"/>
      <c r="C137" s="200"/>
      <c r="D137" s="22" t="s">
        <v>91</v>
      </c>
      <c r="E137" s="23"/>
      <c r="F137" s="22" t="s">
        <v>10</v>
      </c>
      <c r="G137" s="28"/>
      <c r="H137" s="22" t="s">
        <v>28</v>
      </c>
      <c r="I137" s="24"/>
      <c r="J137" s="22" t="s">
        <v>21</v>
      </c>
      <c r="K137" s="25"/>
      <c r="L137" s="22" t="s">
        <v>91</v>
      </c>
      <c r="M137" s="26"/>
      <c r="N137" s="22" t="s">
        <v>10</v>
      </c>
      <c r="O137" s="28"/>
      <c r="P137" s="22" t="s">
        <v>28</v>
      </c>
      <c r="Q137" s="24"/>
      <c r="R137" s="22" t="s">
        <v>21</v>
      </c>
      <c r="S137" s="24"/>
      <c r="T137" s="22" t="s">
        <v>23</v>
      </c>
      <c r="U137" s="27"/>
      <c r="V137" s="347" t="s">
        <v>42</v>
      </c>
      <c r="W137" s="24"/>
      <c r="X137" s="96" t="s">
        <v>120</v>
      </c>
      <c r="Y137" s="25"/>
      <c r="Z137" s="22" t="s">
        <v>1062</v>
      </c>
      <c r="AA137" s="23"/>
      <c r="AB137" s="22" t="s">
        <v>92</v>
      </c>
      <c r="AC137" s="24"/>
      <c r="AD137" s="22" t="s">
        <v>105</v>
      </c>
      <c r="AE137" s="23"/>
      <c r="AF137" s="237"/>
      <c r="AG137" s="237"/>
      <c r="AH137" s="235"/>
      <c r="AI137" s="235"/>
      <c r="AJ137" s="163"/>
      <c r="AK137" s="164"/>
    </row>
    <row r="138" spans="1:46" ht="4.5" customHeight="1" x14ac:dyDescent="0.25">
      <c r="A138" s="161"/>
      <c r="B138" s="161"/>
      <c r="C138" s="161"/>
      <c r="D138" s="161"/>
      <c r="E138" s="161"/>
      <c r="F138" s="161"/>
      <c r="G138" s="161"/>
      <c r="H138" s="161"/>
      <c r="I138" s="161"/>
      <c r="J138" s="161"/>
      <c r="K138" s="77"/>
      <c r="L138" s="161"/>
      <c r="M138" s="161"/>
      <c r="N138" s="161"/>
      <c r="O138" s="161"/>
      <c r="P138" s="161"/>
      <c r="Q138" s="161"/>
      <c r="R138" s="161"/>
      <c r="S138" s="161"/>
      <c r="T138" s="161"/>
      <c r="U138" s="161"/>
      <c r="V138" s="161"/>
      <c r="W138" s="161"/>
      <c r="X138" s="161"/>
      <c r="Y138" s="77"/>
      <c r="Z138" s="161"/>
      <c r="AA138" s="161"/>
      <c r="AB138" s="161"/>
      <c r="AC138" s="161"/>
      <c r="AD138" s="161"/>
      <c r="AE138" s="161"/>
      <c r="AF138" s="161"/>
      <c r="AG138" s="161"/>
      <c r="AH138" s="161"/>
      <c r="AI138" s="161"/>
      <c r="AJ138" s="161"/>
      <c r="AK138" s="161"/>
    </row>
    <row r="139" spans="1:46" ht="4.5" customHeight="1" thickBot="1" x14ac:dyDescent="0.3">
      <c r="A139" s="161"/>
      <c r="B139" s="161"/>
      <c r="C139" s="161"/>
      <c r="D139" s="161"/>
      <c r="E139" s="161"/>
      <c r="F139" s="161"/>
      <c r="G139" s="161"/>
      <c r="H139" s="161"/>
      <c r="I139" s="161"/>
      <c r="J139" s="161"/>
      <c r="K139" s="77"/>
      <c r="L139" s="161"/>
      <c r="M139" s="161"/>
      <c r="N139" s="161"/>
      <c r="O139" s="161"/>
      <c r="P139" s="161"/>
      <c r="Q139" s="161"/>
      <c r="R139" s="161"/>
      <c r="S139" s="161"/>
      <c r="T139" s="161"/>
      <c r="U139" s="161"/>
      <c r="V139" s="161"/>
      <c r="W139" s="161"/>
      <c r="X139" s="161"/>
      <c r="Y139" s="77"/>
      <c r="Z139" s="161"/>
      <c r="AA139" s="161"/>
      <c r="AB139" s="161"/>
      <c r="AC139" s="161"/>
      <c r="AD139" s="161"/>
      <c r="AE139" s="161"/>
      <c r="AF139" s="161"/>
      <c r="AG139" s="161"/>
      <c r="AH139" s="161"/>
      <c r="AI139" s="161"/>
      <c r="AJ139" s="161"/>
      <c r="AK139" s="161"/>
    </row>
    <row r="140" spans="1:46" s="9" customFormat="1" ht="60.75" thickBot="1" x14ac:dyDescent="0.3">
      <c r="A140" s="30" t="s">
        <v>777</v>
      </c>
      <c r="B140" s="30" t="s">
        <v>6</v>
      </c>
      <c r="C140" s="30" t="s">
        <v>245</v>
      </c>
      <c r="D140" s="22" t="s">
        <v>385</v>
      </c>
      <c r="E140" s="23"/>
      <c r="F140" s="22" t="s">
        <v>110</v>
      </c>
      <c r="G140" s="27"/>
      <c r="H140" s="22" t="s">
        <v>114</v>
      </c>
      <c r="I140" s="25"/>
      <c r="J140" s="22" t="s">
        <v>116</v>
      </c>
      <c r="K140" s="25"/>
      <c r="L140" s="22" t="s">
        <v>386</v>
      </c>
      <c r="M140" s="26"/>
      <c r="N140" s="22" t="s">
        <v>110</v>
      </c>
      <c r="O140" s="27"/>
      <c r="P140" s="22" t="s">
        <v>114</v>
      </c>
      <c r="Q140" s="25"/>
      <c r="R140" s="22" t="s">
        <v>116</v>
      </c>
      <c r="S140" s="24"/>
      <c r="T140" s="22" t="s">
        <v>1212</v>
      </c>
      <c r="U140" s="26"/>
      <c r="V140" s="22" t="s">
        <v>115</v>
      </c>
      <c r="W140" s="24"/>
      <c r="X140" s="96" t="s">
        <v>66</v>
      </c>
      <c r="Y140" s="28"/>
      <c r="Z140" s="22" t="s">
        <v>11</v>
      </c>
      <c r="AA140" s="27"/>
      <c r="AB140" s="22" t="s">
        <v>78</v>
      </c>
      <c r="AC140" s="24"/>
      <c r="AD140" s="22" t="s">
        <v>101</v>
      </c>
      <c r="AE140" s="24"/>
      <c r="AF140" s="209"/>
      <c r="AG140" s="236"/>
      <c r="AH140" s="235"/>
      <c r="AI140" s="235"/>
      <c r="AJ140" s="22" t="s">
        <v>779</v>
      </c>
      <c r="AK140" s="97">
        <v>24</v>
      </c>
    </row>
    <row r="141" spans="1:46" ht="60.75" thickBot="1" x14ac:dyDescent="0.3">
      <c r="A141" s="198" t="str">
        <f>CONCATENATE("IT_",RIGHT(B141,4),"_",'2. Involucro_edilizio_IE'!D142)</f>
        <v>IT_B150_</v>
      </c>
      <c r="B141" s="198" t="str">
        <f>+'2. Involucro_edilizio_IE'!B140</f>
        <v>PE_B150</v>
      </c>
      <c r="C141" s="198" t="str">
        <f>+'2. Involucro_edilizio_IE'!A140</f>
        <v>IE_B150_</v>
      </c>
      <c r="D141" s="22" t="s">
        <v>89</v>
      </c>
      <c r="E141" s="23"/>
      <c r="F141" s="22" t="s">
        <v>111</v>
      </c>
      <c r="G141" s="27"/>
      <c r="H141" s="22" t="s">
        <v>23</v>
      </c>
      <c r="I141" s="24"/>
      <c r="J141" s="22" t="s">
        <v>34</v>
      </c>
      <c r="K141" s="25"/>
      <c r="L141" s="22" t="s">
        <v>89</v>
      </c>
      <c r="M141" s="26"/>
      <c r="N141" s="22" t="s">
        <v>111</v>
      </c>
      <c r="O141" s="27"/>
      <c r="P141" s="22" t="s">
        <v>23</v>
      </c>
      <c r="Q141" s="24"/>
      <c r="R141" s="22" t="s">
        <v>34</v>
      </c>
      <c r="S141" s="24"/>
      <c r="T141" s="22" t="s">
        <v>91</v>
      </c>
      <c r="U141" s="26"/>
      <c r="V141" s="22" t="s">
        <v>116</v>
      </c>
      <c r="W141" s="24"/>
      <c r="X141" s="96" t="s">
        <v>67</v>
      </c>
      <c r="Y141" s="28"/>
      <c r="Z141" s="22" t="s">
        <v>1059</v>
      </c>
      <c r="AA141" s="27"/>
      <c r="AB141" s="22" t="s">
        <v>85</v>
      </c>
      <c r="AC141" s="23"/>
      <c r="AD141" s="22" t="s">
        <v>100</v>
      </c>
      <c r="AE141" s="23"/>
      <c r="AF141" s="209"/>
      <c r="AG141" s="236"/>
      <c r="AH141" s="235"/>
      <c r="AI141" s="235"/>
      <c r="AJ141" s="22" t="s">
        <v>780</v>
      </c>
      <c r="AK141" s="97">
        <f>VLOOKUP(B141,'1. Elenco_edifici_ED'!$A:$S,15,FALSE)</f>
        <v>16</v>
      </c>
      <c r="AT141" s="9"/>
    </row>
    <row r="142" spans="1:46" ht="45.75" outlineLevel="1" thickBot="1" x14ac:dyDescent="0.3">
      <c r="A142" s="199"/>
      <c r="B142" s="199"/>
      <c r="C142" s="199"/>
      <c r="D142" s="22" t="s">
        <v>90</v>
      </c>
      <c r="E142" s="23"/>
      <c r="F142" s="22" t="s">
        <v>113</v>
      </c>
      <c r="G142" s="27"/>
      <c r="H142" s="22" t="s">
        <v>115</v>
      </c>
      <c r="I142" s="24"/>
      <c r="J142" s="22" t="s">
        <v>42</v>
      </c>
      <c r="K142" s="25"/>
      <c r="L142" s="22" t="s">
        <v>90</v>
      </c>
      <c r="M142" s="26"/>
      <c r="N142" s="22" t="s">
        <v>113</v>
      </c>
      <c r="O142" s="27"/>
      <c r="P142" s="22" t="s">
        <v>115</v>
      </c>
      <c r="Q142" s="24"/>
      <c r="R142" s="22" t="s">
        <v>42</v>
      </c>
      <c r="S142" s="24"/>
      <c r="T142" s="22" t="s">
        <v>1208</v>
      </c>
      <c r="U142" s="25"/>
      <c r="V142" s="345" t="s">
        <v>34</v>
      </c>
      <c r="W142" s="346"/>
      <c r="X142" s="96" t="s">
        <v>68</v>
      </c>
      <c r="Y142" s="28"/>
      <c r="Z142" s="22" t="s">
        <v>1060</v>
      </c>
      <c r="AA142" s="27"/>
      <c r="AB142" s="22" t="s">
        <v>86</v>
      </c>
      <c r="AC142" s="24"/>
      <c r="AD142" s="22" t="s">
        <v>92</v>
      </c>
      <c r="AE142" s="24"/>
      <c r="AF142" s="209"/>
      <c r="AG142" s="236"/>
      <c r="AH142" s="235"/>
      <c r="AI142" s="235"/>
      <c r="AK142" s="162"/>
    </row>
    <row r="143" spans="1:46" ht="45.75" outlineLevel="1" thickBot="1" x14ac:dyDescent="0.3">
      <c r="A143" s="200"/>
      <c r="B143" s="200"/>
      <c r="C143" s="200"/>
      <c r="D143" s="22" t="s">
        <v>91</v>
      </c>
      <c r="E143" s="23"/>
      <c r="F143" s="22" t="s">
        <v>10</v>
      </c>
      <c r="G143" s="28"/>
      <c r="H143" s="22" t="s">
        <v>28</v>
      </c>
      <c r="I143" s="24"/>
      <c r="J143" s="22" t="s">
        <v>21</v>
      </c>
      <c r="K143" s="25"/>
      <c r="L143" s="22" t="s">
        <v>91</v>
      </c>
      <c r="M143" s="26"/>
      <c r="N143" s="22" t="s">
        <v>10</v>
      </c>
      <c r="O143" s="28"/>
      <c r="P143" s="22" t="s">
        <v>28</v>
      </c>
      <c r="Q143" s="24"/>
      <c r="R143" s="22" t="s">
        <v>21</v>
      </c>
      <c r="S143" s="24"/>
      <c r="T143" s="22" t="s">
        <v>23</v>
      </c>
      <c r="U143" s="27"/>
      <c r="V143" s="347" t="s">
        <v>42</v>
      </c>
      <c r="W143" s="24"/>
      <c r="X143" s="96" t="s">
        <v>120</v>
      </c>
      <c r="Y143" s="25"/>
      <c r="Z143" s="22" t="s">
        <v>1062</v>
      </c>
      <c r="AA143" s="23"/>
      <c r="AB143" s="22" t="s">
        <v>92</v>
      </c>
      <c r="AC143" s="24"/>
      <c r="AD143" s="22" t="s">
        <v>105</v>
      </c>
      <c r="AE143" s="23"/>
      <c r="AF143" s="237"/>
      <c r="AG143" s="237"/>
      <c r="AH143" s="235"/>
      <c r="AI143" s="235"/>
      <c r="AJ143" s="163"/>
      <c r="AK143" s="164"/>
    </row>
    <row r="144" spans="1:46" ht="4.5" customHeight="1" x14ac:dyDescent="0.25">
      <c r="A144" s="161"/>
      <c r="B144" s="161"/>
      <c r="C144" s="161"/>
      <c r="D144" s="161"/>
      <c r="E144" s="161"/>
      <c r="F144" s="161"/>
      <c r="G144" s="161"/>
      <c r="H144" s="161"/>
      <c r="I144" s="161"/>
      <c r="J144" s="161"/>
      <c r="K144" s="77"/>
      <c r="L144" s="161"/>
      <c r="M144" s="161"/>
      <c r="N144" s="161"/>
      <c r="O144" s="161"/>
      <c r="P144" s="161"/>
      <c r="Q144" s="161"/>
      <c r="R144" s="161"/>
      <c r="S144" s="161"/>
      <c r="T144" s="161"/>
      <c r="U144" s="161"/>
      <c r="V144" s="161"/>
      <c r="W144" s="161"/>
      <c r="X144" s="161"/>
      <c r="Y144" s="77"/>
      <c r="Z144" s="161"/>
      <c r="AA144" s="161"/>
      <c r="AB144" s="161"/>
      <c r="AC144" s="161"/>
      <c r="AD144" s="161"/>
      <c r="AE144" s="161"/>
      <c r="AF144" s="161"/>
      <c r="AG144" s="161"/>
      <c r="AH144" s="161"/>
      <c r="AI144" s="161"/>
      <c r="AJ144" s="161"/>
      <c r="AK144" s="161"/>
    </row>
    <row r="145" spans="1:46" ht="4.5" customHeight="1" thickBot="1" x14ac:dyDescent="0.3">
      <c r="A145" s="161"/>
      <c r="B145" s="161"/>
      <c r="C145" s="161"/>
      <c r="D145" s="161"/>
      <c r="E145" s="161"/>
      <c r="F145" s="161"/>
      <c r="G145" s="161"/>
      <c r="H145" s="161"/>
      <c r="I145" s="161"/>
      <c r="J145" s="161"/>
      <c r="K145" s="77"/>
      <c r="L145" s="161"/>
      <c r="M145" s="161"/>
      <c r="N145" s="161"/>
      <c r="O145" s="161"/>
      <c r="P145" s="161"/>
      <c r="Q145" s="161"/>
      <c r="R145" s="161"/>
      <c r="S145" s="161"/>
      <c r="T145" s="161"/>
      <c r="U145" s="161"/>
      <c r="V145" s="161"/>
      <c r="W145" s="161"/>
      <c r="X145" s="161"/>
      <c r="Y145" s="77"/>
      <c r="Z145" s="161"/>
      <c r="AA145" s="161"/>
      <c r="AB145" s="161"/>
      <c r="AC145" s="161"/>
      <c r="AD145" s="161"/>
      <c r="AE145" s="161"/>
      <c r="AF145" s="161"/>
      <c r="AG145" s="161"/>
      <c r="AH145" s="161"/>
      <c r="AI145" s="161"/>
      <c r="AJ145" s="161"/>
      <c r="AK145" s="161"/>
    </row>
    <row r="146" spans="1:46" s="9" customFormat="1" ht="60.75" thickBot="1" x14ac:dyDescent="0.3">
      <c r="A146" s="30" t="s">
        <v>777</v>
      </c>
      <c r="B146" s="30" t="s">
        <v>6</v>
      </c>
      <c r="C146" s="30" t="s">
        <v>245</v>
      </c>
      <c r="D146" s="22" t="s">
        <v>385</v>
      </c>
      <c r="E146" s="23"/>
      <c r="F146" s="22" t="s">
        <v>110</v>
      </c>
      <c r="G146" s="27"/>
      <c r="H146" s="22" t="s">
        <v>114</v>
      </c>
      <c r="I146" s="25"/>
      <c r="J146" s="22" t="s">
        <v>116</v>
      </c>
      <c r="K146" s="25"/>
      <c r="L146" s="22" t="s">
        <v>386</v>
      </c>
      <c r="M146" s="26"/>
      <c r="N146" s="22" t="s">
        <v>110</v>
      </c>
      <c r="O146" s="27"/>
      <c r="P146" s="22" t="s">
        <v>114</v>
      </c>
      <c r="Q146" s="25"/>
      <c r="R146" s="22" t="s">
        <v>116</v>
      </c>
      <c r="S146" s="24"/>
      <c r="T146" s="22" t="s">
        <v>1212</v>
      </c>
      <c r="U146" s="26"/>
      <c r="V146" s="22" t="s">
        <v>115</v>
      </c>
      <c r="W146" s="24"/>
      <c r="X146" s="96" t="s">
        <v>66</v>
      </c>
      <c r="Y146" s="28"/>
      <c r="Z146" s="22" t="s">
        <v>11</v>
      </c>
      <c r="AA146" s="27"/>
      <c r="AB146" s="22" t="s">
        <v>78</v>
      </c>
      <c r="AC146" s="24"/>
      <c r="AD146" s="22" t="s">
        <v>101</v>
      </c>
      <c r="AE146" s="24"/>
      <c r="AF146" s="209"/>
      <c r="AG146" s="236"/>
      <c r="AH146" s="235"/>
      <c r="AI146" s="235"/>
      <c r="AJ146" s="22" t="s">
        <v>779</v>
      </c>
      <c r="AK146" s="97">
        <v>25</v>
      </c>
    </row>
    <row r="147" spans="1:46" ht="60.75" thickBot="1" x14ac:dyDescent="0.3">
      <c r="A147" s="198" t="str">
        <f>CONCATENATE("IT_",RIGHT(B147,4),"_",'2. Involucro_edilizio_IE'!D148)</f>
        <v>IT_B150_</v>
      </c>
      <c r="B147" s="198" t="str">
        <f>+'2. Involucro_edilizio_IE'!B146</f>
        <v>PE_B150</v>
      </c>
      <c r="C147" s="198" t="str">
        <f>+'2. Involucro_edilizio_IE'!A146</f>
        <v>IE_B150_</v>
      </c>
      <c r="D147" s="22" t="s">
        <v>89</v>
      </c>
      <c r="E147" s="23"/>
      <c r="F147" s="22" t="s">
        <v>111</v>
      </c>
      <c r="G147" s="27"/>
      <c r="H147" s="22" t="s">
        <v>23</v>
      </c>
      <c r="I147" s="24"/>
      <c r="J147" s="22" t="s">
        <v>34</v>
      </c>
      <c r="K147" s="25"/>
      <c r="L147" s="22" t="s">
        <v>89</v>
      </c>
      <c r="M147" s="26"/>
      <c r="N147" s="22" t="s">
        <v>111</v>
      </c>
      <c r="O147" s="27"/>
      <c r="P147" s="22" t="s">
        <v>23</v>
      </c>
      <c r="Q147" s="24"/>
      <c r="R147" s="22" t="s">
        <v>34</v>
      </c>
      <c r="S147" s="24"/>
      <c r="T147" s="22" t="s">
        <v>91</v>
      </c>
      <c r="U147" s="26"/>
      <c r="V147" s="22" t="s">
        <v>116</v>
      </c>
      <c r="W147" s="24"/>
      <c r="X147" s="96" t="s">
        <v>67</v>
      </c>
      <c r="Y147" s="28"/>
      <c r="Z147" s="22" t="s">
        <v>1059</v>
      </c>
      <c r="AA147" s="27"/>
      <c r="AB147" s="22" t="s">
        <v>85</v>
      </c>
      <c r="AC147" s="23"/>
      <c r="AD147" s="22" t="s">
        <v>100</v>
      </c>
      <c r="AE147" s="23"/>
      <c r="AF147" s="209"/>
      <c r="AG147" s="236"/>
      <c r="AH147" s="235"/>
      <c r="AI147" s="235"/>
      <c r="AJ147" s="22" t="s">
        <v>780</v>
      </c>
      <c r="AK147" s="97">
        <f>VLOOKUP(B147,'1. Elenco_edifici_ED'!$A:$S,15,FALSE)</f>
        <v>16</v>
      </c>
      <c r="AT147" s="9"/>
    </row>
    <row r="148" spans="1:46" ht="45.75" outlineLevel="1" thickBot="1" x14ac:dyDescent="0.3">
      <c r="A148" s="199"/>
      <c r="B148" s="199"/>
      <c r="C148" s="199"/>
      <c r="D148" s="22" t="s">
        <v>90</v>
      </c>
      <c r="E148" s="23"/>
      <c r="F148" s="22" t="s">
        <v>113</v>
      </c>
      <c r="G148" s="27"/>
      <c r="H148" s="22" t="s">
        <v>115</v>
      </c>
      <c r="I148" s="24"/>
      <c r="J148" s="22" t="s">
        <v>42</v>
      </c>
      <c r="K148" s="25"/>
      <c r="L148" s="22" t="s">
        <v>90</v>
      </c>
      <c r="M148" s="26"/>
      <c r="N148" s="22" t="s">
        <v>113</v>
      </c>
      <c r="O148" s="27"/>
      <c r="P148" s="22" t="s">
        <v>115</v>
      </c>
      <c r="Q148" s="24"/>
      <c r="R148" s="22" t="s">
        <v>42</v>
      </c>
      <c r="S148" s="24"/>
      <c r="T148" s="22" t="s">
        <v>1208</v>
      </c>
      <c r="U148" s="25"/>
      <c r="V148" s="345" t="s">
        <v>34</v>
      </c>
      <c r="W148" s="346"/>
      <c r="X148" s="96" t="s">
        <v>68</v>
      </c>
      <c r="Y148" s="28"/>
      <c r="Z148" s="22" t="s">
        <v>1060</v>
      </c>
      <c r="AA148" s="27"/>
      <c r="AB148" s="22" t="s">
        <v>86</v>
      </c>
      <c r="AC148" s="24"/>
      <c r="AD148" s="22" t="s">
        <v>92</v>
      </c>
      <c r="AE148" s="24"/>
      <c r="AF148" s="209"/>
      <c r="AG148" s="236"/>
      <c r="AH148" s="235"/>
      <c r="AI148" s="235"/>
      <c r="AK148" s="162"/>
    </row>
    <row r="149" spans="1:46" ht="45.75" outlineLevel="1" thickBot="1" x14ac:dyDescent="0.3">
      <c r="A149" s="200"/>
      <c r="B149" s="200"/>
      <c r="C149" s="200"/>
      <c r="D149" s="22" t="s">
        <v>91</v>
      </c>
      <c r="E149" s="23"/>
      <c r="F149" s="22" t="s">
        <v>10</v>
      </c>
      <c r="G149" s="28"/>
      <c r="H149" s="22" t="s">
        <v>28</v>
      </c>
      <c r="I149" s="24"/>
      <c r="J149" s="22" t="s">
        <v>21</v>
      </c>
      <c r="K149" s="25"/>
      <c r="L149" s="22" t="s">
        <v>91</v>
      </c>
      <c r="M149" s="26"/>
      <c r="N149" s="22" t="s">
        <v>10</v>
      </c>
      <c r="O149" s="28"/>
      <c r="P149" s="22" t="s">
        <v>28</v>
      </c>
      <c r="Q149" s="24"/>
      <c r="R149" s="22" t="s">
        <v>21</v>
      </c>
      <c r="S149" s="24"/>
      <c r="T149" s="22" t="s">
        <v>23</v>
      </c>
      <c r="U149" s="27"/>
      <c r="V149" s="347" t="s">
        <v>42</v>
      </c>
      <c r="W149" s="24"/>
      <c r="X149" s="96" t="s">
        <v>120</v>
      </c>
      <c r="Y149" s="25"/>
      <c r="Z149" s="22" t="s">
        <v>1062</v>
      </c>
      <c r="AA149" s="23"/>
      <c r="AB149" s="22" t="s">
        <v>92</v>
      </c>
      <c r="AC149" s="24"/>
      <c r="AD149" s="22" t="s">
        <v>105</v>
      </c>
      <c r="AE149" s="23"/>
      <c r="AF149" s="237"/>
      <c r="AG149" s="237"/>
      <c r="AH149" s="235"/>
      <c r="AI149" s="235"/>
      <c r="AJ149" s="163"/>
      <c r="AK149" s="164"/>
    </row>
    <row r="150" spans="1:46" ht="4.5" customHeight="1" x14ac:dyDescent="0.25">
      <c r="A150" s="161"/>
      <c r="B150" s="161"/>
      <c r="C150" s="161"/>
      <c r="D150" s="161"/>
      <c r="E150" s="161"/>
      <c r="F150" s="161"/>
      <c r="G150" s="161"/>
      <c r="H150" s="161"/>
      <c r="I150" s="161"/>
      <c r="J150" s="161"/>
      <c r="K150" s="77"/>
      <c r="L150" s="161"/>
      <c r="M150" s="161"/>
      <c r="N150" s="161"/>
      <c r="O150" s="161"/>
      <c r="P150" s="161"/>
      <c r="Q150" s="161"/>
      <c r="R150" s="161"/>
      <c r="S150" s="161"/>
      <c r="T150" s="161"/>
      <c r="U150" s="161"/>
      <c r="V150" s="161"/>
      <c r="W150" s="161"/>
      <c r="X150" s="161"/>
      <c r="Y150" s="77"/>
      <c r="Z150" s="161"/>
      <c r="AA150" s="161"/>
      <c r="AB150" s="161"/>
      <c r="AC150" s="161"/>
      <c r="AD150" s="161"/>
      <c r="AE150" s="161"/>
      <c r="AF150" s="161"/>
      <c r="AG150" s="161"/>
      <c r="AH150" s="161"/>
      <c r="AI150" s="161"/>
      <c r="AJ150" s="161"/>
      <c r="AK150" s="161"/>
    </row>
    <row r="151" spans="1:46" ht="4.5" customHeight="1" thickBot="1" x14ac:dyDescent="0.3">
      <c r="A151" s="161"/>
      <c r="B151" s="161"/>
      <c r="C151" s="161"/>
      <c r="D151" s="161"/>
      <c r="E151" s="161"/>
      <c r="F151" s="161"/>
      <c r="G151" s="161"/>
      <c r="H151" s="161"/>
      <c r="I151" s="161"/>
      <c r="J151" s="161"/>
      <c r="K151" s="77"/>
      <c r="L151" s="161"/>
      <c r="M151" s="161"/>
      <c r="N151" s="161"/>
      <c r="O151" s="161"/>
      <c r="P151" s="161"/>
      <c r="Q151" s="161"/>
      <c r="R151" s="161"/>
      <c r="S151" s="161"/>
      <c r="T151" s="161"/>
      <c r="U151" s="161"/>
      <c r="V151" s="161"/>
      <c r="W151" s="161"/>
      <c r="X151" s="161"/>
      <c r="Y151" s="77"/>
      <c r="Z151" s="161"/>
      <c r="AA151" s="161"/>
      <c r="AB151" s="161"/>
      <c r="AC151" s="161"/>
      <c r="AD151" s="161"/>
      <c r="AE151" s="161"/>
      <c r="AF151" s="161"/>
      <c r="AG151" s="161"/>
      <c r="AH151" s="161"/>
      <c r="AI151" s="161"/>
      <c r="AJ151" s="161"/>
      <c r="AK151" s="161"/>
    </row>
    <row r="152" spans="1:46" s="9" customFormat="1" ht="60.75" thickBot="1" x14ac:dyDescent="0.3">
      <c r="A152" s="30" t="s">
        <v>777</v>
      </c>
      <c r="B152" s="30" t="s">
        <v>6</v>
      </c>
      <c r="C152" s="30" t="s">
        <v>245</v>
      </c>
      <c r="D152" s="22" t="s">
        <v>385</v>
      </c>
      <c r="E152" s="23"/>
      <c r="F152" s="22" t="s">
        <v>110</v>
      </c>
      <c r="G152" s="27"/>
      <c r="H152" s="22" t="s">
        <v>114</v>
      </c>
      <c r="I152" s="25"/>
      <c r="J152" s="22" t="s">
        <v>116</v>
      </c>
      <c r="K152" s="25"/>
      <c r="L152" s="22" t="s">
        <v>386</v>
      </c>
      <c r="M152" s="26"/>
      <c r="N152" s="22" t="s">
        <v>110</v>
      </c>
      <c r="O152" s="27"/>
      <c r="P152" s="22" t="s">
        <v>114</v>
      </c>
      <c r="Q152" s="25"/>
      <c r="R152" s="22" t="s">
        <v>116</v>
      </c>
      <c r="S152" s="24"/>
      <c r="T152" s="22" t="s">
        <v>1212</v>
      </c>
      <c r="U152" s="26"/>
      <c r="V152" s="22" t="s">
        <v>115</v>
      </c>
      <c r="W152" s="24"/>
      <c r="X152" s="96" t="s">
        <v>66</v>
      </c>
      <c r="Y152" s="28"/>
      <c r="Z152" s="22" t="s">
        <v>11</v>
      </c>
      <c r="AA152" s="27"/>
      <c r="AB152" s="22" t="s">
        <v>78</v>
      </c>
      <c r="AC152" s="24"/>
      <c r="AD152" s="22" t="s">
        <v>101</v>
      </c>
      <c r="AE152" s="24"/>
      <c r="AF152" s="209"/>
      <c r="AG152" s="236"/>
      <c r="AH152" s="235"/>
      <c r="AI152" s="235"/>
      <c r="AJ152" s="22" t="s">
        <v>779</v>
      </c>
      <c r="AK152" s="97">
        <v>26</v>
      </c>
    </row>
    <row r="153" spans="1:46" ht="60.75" thickBot="1" x14ac:dyDescent="0.3">
      <c r="A153" s="198" t="str">
        <f>CONCATENATE("IT_",RIGHT(B153,4),"_",'2. Involucro_edilizio_IE'!D154)</f>
        <v>IT_B150_</v>
      </c>
      <c r="B153" s="198" t="str">
        <f>+'2. Involucro_edilizio_IE'!B152</f>
        <v>PE_B150</v>
      </c>
      <c r="C153" s="198" t="str">
        <f>+'2. Involucro_edilizio_IE'!A152</f>
        <v>IE_B150_</v>
      </c>
      <c r="D153" s="22" t="s">
        <v>89</v>
      </c>
      <c r="E153" s="23"/>
      <c r="F153" s="22" t="s">
        <v>111</v>
      </c>
      <c r="G153" s="27"/>
      <c r="H153" s="22" t="s">
        <v>23</v>
      </c>
      <c r="I153" s="24"/>
      <c r="J153" s="22" t="s">
        <v>34</v>
      </c>
      <c r="K153" s="25"/>
      <c r="L153" s="22" t="s">
        <v>89</v>
      </c>
      <c r="M153" s="26"/>
      <c r="N153" s="22" t="s">
        <v>111</v>
      </c>
      <c r="O153" s="27"/>
      <c r="P153" s="22" t="s">
        <v>23</v>
      </c>
      <c r="Q153" s="24"/>
      <c r="R153" s="22" t="s">
        <v>34</v>
      </c>
      <c r="S153" s="24"/>
      <c r="T153" s="22" t="s">
        <v>91</v>
      </c>
      <c r="U153" s="26"/>
      <c r="V153" s="22" t="s">
        <v>116</v>
      </c>
      <c r="W153" s="24"/>
      <c r="X153" s="96" t="s">
        <v>67</v>
      </c>
      <c r="Y153" s="28"/>
      <c r="Z153" s="22" t="s">
        <v>1059</v>
      </c>
      <c r="AA153" s="27"/>
      <c r="AB153" s="22" t="s">
        <v>85</v>
      </c>
      <c r="AC153" s="23"/>
      <c r="AD153" s="22" t="s">
        <v>100</v>
      </c>
      <c r="AE153" s="23"/>
      <c r="AF153" s="209"/>
      <c r="AG153" s="236"/>
      <c r="AH153" s="235"/>
      <c r="AI153" s="235"/>
      <c r="AJ153" s="22" t="s">
        <v>780</v>
      </c>
      <c r="AK153" s="97">
        <f>VLOOKUP(B153,'1. Elenco_edifici_ED'!$A:$S,15,FALSE)</f>
        <v>16</v>
      </c>
      <c r="AT153" s="9"/>
    </row>
    <row r="154" spans="1:46" ht="45.75" outlineLevel="1" thickBot="1" x14ac:dyDescent="0.3">
      <c r="A154" s="199"/>
      <c r="B154" s="199"/>
      <c r="C154" s="199"/>
      <c r="D154" s="22" t="s">
        <v>90</v>
      </c>
      <c r="E154" s="23"/>
      <c r="F154" s="22" t="s">
        <v>113</v>
      </c>
      <c r="G154" s="27"/>
      <c r="H154" s="22" t="s">
        <v>115</v>
      </c>
      <c r="I154" s="24"/>
      <c r="J154" s="22" t="s">
        <v>42</v>
      </c>
      <c r="K154" s="25"/>
      <c r="L154" s="22" t="s">
        <v>90</v>
      </c>
      <c r="M154" s="26"/>
      <c r="N154" s="22" t="s">
        <v>113</v>
      </c>
      <c r="O154" s="27"/>
      <c r="P154" s="22" t="s">
        <v>115</v>
      </c>
      <c r="Q154" s="24"/>
      <c r="R154" s="22" t="s">
        <v>42</v>
      </c>
      <c r="S154" s="24"/>
      <c r="T154" s="22" t="s">
        <v>1208</v>
      </c>
      <c r="U154" s="25"/>
      <c r="V154" s="345" t="s">
        <v>34</v>
      </c>
      <c r="W154" s="346"/>
      <c r="X154" s="96" t="s">
        <v>68</v>
      </c>
      <c r="Y154" s="28"/>
      <c r="Z154" s="22" t="s">
        <v>1060</v>
      </c>
      <c r="AA154" s="27"/>
      <c r="AB154" s="22" t="s">
        <v>86</v>
      </c>
      <c r="AC154" s="24"/>
      <c r="AD154" s="22" t="s">
        <v>92</v>
      </c>
      <c r="AE154" s="24"/>
      <c r="AF154" s="209"/>
      <c r="AG154" s="236"/>
      <c r="AH154" s="235"/>
      <c r="AI154" s="235"/>
      <c r="AK154" s="162"/>
    </row>
    <row r="155" spans="1:46" ht="45.75" outlineLevel="1" thickBot="1" x14ac:dyDescent="0.3">
      <c r="A155" s="200"/>
      <c r="B155" s="200"/>
      <c r="C155" s="200"/>
      <c r="D155" s="22" t="s">
        <v>91</v>
      </c>
      <c r="E155" s="23"/>
      <c r="F155" s="22" t="s">
        <v>10</v>
      </c>
      <c r="G155" s="28"/>
      <c r="H155" s="22" t="s">
        <v>28</v>
      </c>
      <c r="I155" s="24"/>
      <c r="J155" s="22" t="s">
        <v>21</v>
      </c>
      <c r="K155" s="25"/>
      <c r="L155" s="22" t="s">
        <v>91</v>
      </c>
      <c r="M155" s="26"/>
      <c r="N155" s="22" t="s">
        <v>10</v>
      </c>
      <c r="O155" s="28"/>
      <c r="P155" s="22" t="s">
        <v>28</v>
      </c>
      <c r="Q155" s="24"/>
      <c r="R155" s="22" t="s">
        <v>21</v>
      </c>
      <c r="S155" s="24"/>
      <c r="T155" s="22" t="s">
        <v>23</v>
      </c>
      <c r="U155" s="27"/>
      <c r="V155" s="347" t="s">
        <v>42</v>
      </c>
      <c r="W155" s="24"/>
      <c r="X155" s="96" t="s">
        <v>120</v>
      </c>
      <c r="Y155" s="25"/>
      <c r="Z155" s="22" t="s">
        <v>1062</v>
      </c>
      <c r="AA155" s="23"/>
      <c r="AB155" s="22" t="s">
        <v>92</v>
      </c>
      <c r="AC155" s="24"/>
      <c r="AD155" s="22" t="s">
        <v>105</v>
      </c>
      <c r="AE155" s="23"/>
      <c r="AF155" s="237"/>
      <c r="AG155" s="237"/>
      <c r="AH155" s="235"/>
      <c r="AI155" s="235"/>
      <c r="AJ155" s="163"/>
      <c r="AK155" s="164"/>
    </row>
    <row r="156" spans="1:46" ht="4.5" customHeight="1" x14ac:dyDescent="0.25">
      <c r="A156" s="161"/>
      <c r="B156" s="161"/>
      <c r="C156" s="161"/>
      <c r="D156" s="161"/>
      <c r="E156" s="161"/>
      <c r="F156" s="161"/>
      <c r="G156" s="161"/>
      <c r="H156" s="161"/>
      <c r="I156" s="161"/>
      <c r="J156" s="161"/>
      <c r="K156" s="77"/>
      <c r="L156" s="161"/>
      <c r="M156" s="161"/>
      <c r="N156" s="161"/>
      <c r="O156" s="161"/>
      <c r="P156" s="161"/>
      <c r="Q156" s="161"/>
      <c r="R156" s="161"/>
      <c r="S156" s="161"/>
      <c r="T156" s="161"/>
      <c r="U156" s="161"/>
      <c r="V156" s="161"/>
      <c r="W156" s="161"/>
      <c r="X156" s="161"/>
      <c r="Y156" s="77"/>
      <c r="Z156" s="161"/>
      <c r="AA156" s="161"/>
      <c r="AB156" s="161"/>
      <c r="AC156" s="161"/>
      <c r="AD156" s="161"/>
      <c r="AE156" s="161"/>
      <c r="AF156" s="161"/>
      <c r="AG156" s="161"/>
      <c r="AH156" s="161"/>
      <c r="AI156" s="161"/>
      <c r="AJ156" s="161"/>
      <c r="AK156" s="161"/>
    </row>
    <row r="157" spans="1:46" ht="4.5" customHeight="1" thickBot="1" x14ac:dyDescent="0.3">
      <c r="A157" s="161"/>
      <c r="B157" s="161"/>
      <c r="C157" s="161"/>
      <c r="D157" s="161"/>
      <c r="E157" s="161"/>
      <c r="F157" s="161"/>
      <c r="G157" s="161"/>
      <c r="H157" s="161"/>
      <c r="I157" s="161"/>
      <c r="J157" s="161"/>
      <c r="K157" s="77"/>
      <c r="L157" s="161"/>
      <c r="M157" s="161"/>
      <c r="N157" s="161"/>
      <c r="O157" s="161"/>
      <c r="P157" s="161"/>
      <c r="Q157" s="161"/>
      <c r="R157" s="161"/>
      <c r="S157" s="161"/>
      <c r="T157" s="161"/>
      <c r="U157" s="161"/>
      <c r="V157" s="161"/>
      <c r="W157" s="161"/>
      <c r="X157" s="161"/>
      <c r="Y157" s="77"/>
      <c r="Z157" s="161"/>
      <c r="AA157" s="161"/>
      <c r="AB157" s="161"/>
      <c r="AC157" s="161"/>
      <c r="AD157" s="161"/>
      <c r="AE157" s="161"/>
      <c r="AF157" s="161"/>
      <c r="AG157" s="161"/>
      <c r="AH157" s="161"/>
      <c r="AI157" s="161"/>
      <c r="AJ157" s="161"/>
      <c r="AK157" s="161"/>
    </row>
    <row r="158" spans="1:46" s="9" customFormat="1" ht="60.75" thickBot="1" x14ac:dyDescent="0.3">
      <c r="A158" s="30" t="s">
        <v>777</v>
      </c>
      <c r="B158" s="30" t="s">
        <v>6</v>
      </c>
      <c r="C158" s="30" t="s">
        <v>245</v>
      </c>
      <c r="D158" s="22" t="s">
        <v>385</v>
      </c>
      <c r="E158" s="23"/>
      <c r="F158" s="22" t="s">
        <v>110</v>
      </c>
      <c r="G158" s="27"/>
      <c r="H158" s="22" t="s">
        <v>114</v>
      </c>
      <c r="I158" s="25"/>
      <c r="J158" s="22" t="s">
        <v>116</v>
      </c>
      <c r="K158" s="25"/>
      <c r="L158" s="22" t="s">
        <v>386</v>
      </c>
      <c r="M158" s="26"/>
      <c r="N158" s="22" t="s">
        <v>110</v>
      </c>
      <c r="O158" s="27"/>
      <c r="P158" s="22" t="s">
        <v>114</v>
      </c>
      <c r="Q158" s="25"/>
      <c r="R158" s="22" t="s">
        <v>116</v>
      </c>
      <c r="S158" s="24"/>
      <c r="T158" s="22" t="s">
        <v>1212</v>
      </c>
      <c r="U158" s="26"/>
      <c r="V158" s="22" t="s">
        <v>115</v>
      </c>
      <c r="W158" s="24"/>
      <c r="X158" s="96" t="s">
        <v>66</v>
      </c>
      <c r="Y158" s="28"/>
      <c r="Z158" s="22" t="s">
        <v>11</v>
      </c>
      <c r="AA158" s="27"/>
      <c r="AB158" s="22" t="s">
        <v>78</v>
      </c>
      <c r="AC158" s="24"/>
      <c r="AD158" s="22" t="s">
        <v>101</v>
      </c>
      <c r="AE158" s="24"/>
      <c r="AF158" s="209"/>
      <c r="AG158" s="236"/>
      <c r="AH158" s="235"/>
      <c r="AI158" s="235"/>
      <c r="AJ158" s="22" t="s">
        <v>779</v>
      </c>
      <c r="AK158" s="97">
        <v>27</v>
      </c>
    </row>
    <row r="159" spans="1:46" ht="60.75" thickBot="1" x14ac:dyDescent="0.3">
      <c r="A159" s="198" t="str">
        <f>CONCATENATE("IT_",RIGHT(B159,4),"_",'2. Involucro_edilizio_IE'!D160)</f>
        <v>IT_B150_</v>
      </c>
      <c r="B159" s="198" t="str">
        <f>+'2. Involucro_edilizio_IE'!B158</f>
        <v>PE_B150</v>
      </c>
      <c r="C159" s="198" t="str">
        <f>+'2. Involucro_edilizio_IE'!A158</f>
        <v>IE_B150_</v>
      </c>
      <c r="D159" s="22" t="s">
        <v>89</v>
      </c>
      <c r="E159" s="23"/>
      <c r="F159" s="22" t="s">
        <v>111</v>
      </c>
      <c r="G159" s="27"/>
      <c r="H159" s="22" t="s">
        <v>23</v>
      </c>
      <c r="I159" s="24"/>
      <c r="J159" s="22" t="s">
        <v>34</v>
      </c>
      <c r="K159" s="25"/>
      <c r="L159" s="22" t="s">
        <v>89</v>
      </c>
      <c r="M159" s="26"/>
      <c r="N159" s="22" t="s">
        <v>111</v>
      </c>
      <c r="O159" s="27"/>
      <c r="P159" s="22" t="s">
        <v>23</v>
      </c>
      <c r="Q159" s="24"/>
      <c r="R159" s="22" t="s">
        <v>34</v>
      </c>
      <c r="S159" s="24"/>
      <c r="T159" s="22" t="s">
        <v>91</v>
      </c>
      <c r="U159" s="26"/>
      <c r="V159" s="22" t="s">
        <v>116</v>
      </c>
      <c r="W159" s="24"/>
      <c r="X159" s="96" t="s">
        <v>67</v>
      </c>
      <c r="Y159" s="28"/>
      <c r="Z159" s="22" t="s">
        <v>1059</v>
      </c>
      <c r="AA159" s="27"/>
      <c r="AB159" s="22" t="s">
        <v>85</v>
      </c>
      <c r="AC159" s="23"/>
      <c r="AD159" s="22" t="s">
        <v>100</v>
      </c>
      <c r="AE159" s="23"/>
      <c r="AF159" s="209"/>
      <c r="AG159" s="236"/>
      <c r="AH159" s="235"/>
      <c r="AI159" s="235"/>
      <c r="AJ159" s="22" t="s">
        <v>780</v>
      </c>
      <c r="AK159" s="97">
        <f>VLOOKUP(B159,'1. Elenco_edifici_ED'!$A:$S,15,FALSE)</f>
        <v>16</v>
      </c>
      <c r="AT159" s="9"/>
    </row>
    <row r="160" spans="1:46" ht="45.75" outlineLevel="1" thickBot="1" x14ac:dyDescent="0.3">
      <c r="A160" s="199"/>
      <c r="B160" s="199"/>
      <c r="C160" s="199"/>
      <c r="D160" s="22" t="s">
        <v>90</v>
      </c>
      <c r="E160" s="23"/>
      <c r="F160" s="22" t="s">
        <v>113</v>
      </c>
      <c r="G160" s="27"/>
      <c r="H160" s="22" t="s">
        <v>115</v>
      </c>
      <c r="I160" s="24"/>
      <c r="J160" s="22" t="s">
        <v>42</v>
      </c>
      <c r="K160" s="25"/>
      <c r="L160" s="22" t="s">
        <v>90</v>
      </c>
      <c r="M160" s="26"/>
      <c r="N160" s="22" t="s">
        <v>113</v>
      </c>
      <c r="O160" s="27"/>
      <c r="P160" s="22" t="s">
        <v>115</v>
      </c>
      <c r="Q160" s="24"/>
      <c r="R160" s="22" t="s">
        <v>42</v>
      </c>
      <c r="S160" s="24"/>
      <c r="T160" s="22" t="s">
        <v>1208</v>
      </c>
      <c r="U160" s="25"/>
      <c r="V160" s="345" t="s">
        <v>34</v>
      </c>
      <c r="W160" s="346"/>
      <c r="X160" s="96" t="s">
        <v>68</v>
      </c>
      <c r="Y160" s="28"/>
      <c r="Z160" s="22" t="s">
        <v>1060</v>
      </c>
      <c r="AA160" s="27"/>
      <c r="AB160" s="22" t="s">
        <v>86</v>
      </c>
      <c r="AC160" s="24"/>
      <c r="AD160" s="22" t="s">
        <v>92</v>
      </c>
      <c r="AE160" s="24"/>
      <c r="AF160" s="209"/>
      <c r="AG160" s="236"/>
      <c r="AH160" s="235"/>
      <c r="AI160" s="235"/>
      <c r="AK160" s="162"/>
    </row>
    <row r="161" spans="1:46" ht="45.75" outlineLevel="1" thickBot="1" x14ac:dyDescent="0.3">
      <c r="A161" s="200"/>
      <c r="B161" s="200"/>
      <c r="C161" s="200"/>
      <c r="D161" s="22" t="s">
        <v>91</v>
      </c>
      <c r="E161" s="23"/>
      <c r="F161" s="22" t="s">
        <v>10</v>
      </c>
      <c r="G161" s="28"/>
      <c r="H161" s="22" t="s">
        <v>28</v>
      </c>
      <c r="I161" s="24"/>
      <c r="J161" s="22" t="s">
        <v>21</v>
      </c>
      <c r="K161" s="25"/>
      <c r="L161" s="22" t="s">
        <v>91</v>
      </c>
      <c r="M161" s="26"/>
      <c r="N161" s="22" t="s">
        <v>10</v>
      </c>
      <c r="O161" s="28"/>
      <c r="P161" s="22" t="s">
        <v>28</v>
      </c>
      <c r="Q161" s="24"/>
      <c r="R161" s="22" t="s">
        <v>21</v>
      </c>
      <c r="S161" s="24"/>
      <c r="T161" s="22" t="s">
        <v>23</v>
      </c>
      <c r="U161" s="27"/>
      <c r="V161" s="347" t="s">
        <v>42</v>
      </c>
      <c r="W161" s="24"/>
      <c r="X161" s="96" t="s">
        <v>120</v>
      </c>
      <c r="Y161" s="25"/>
      <c r="Z161" s="22" t="s">
        <v>1062</v>
      </c>
      <c r="AA161" s="23"/>
      <c r="AB161" s="22" t="s">
        <v>92</v>
      </c>
      <c r="AC161" s="24"/>
      <c r="AD161" s="22" t="s">
        <v>105</v>
      </c>
      <c r="AE161" s="23"/>
      <c r="AF161" s="237"/>
      <c r="AG161" s="237"/>
      <c r="AH161" s="235"/>
      <c r="AI161" s="235"/>
      <c r="AJ161" s="163"/>
      <c r="AK161" s="164"/>
    </row>
    <row r="162" spans="1:46" ht="4.5" customHeight="1" x14ac:dyDescent="0.25">
      <c r="A162" s="161"/>
      <c r="B162" s="161"/>
      <c r="C162" s="161"/>
      <c r="D162" s="161"/>
      <c r="E162" s="161"/>
      <c r="F162" s="161"/>
      <c r="G162" s="161"/>
      <c r="H162" s="161"/>
      <c r="I162" s="161"/>
      <c r="J162" s="161"/>
      <c r="K162" s="77"/>
      <c r="L162" s="161"/>
      <c r="M162" s="161"/>
      <c r="N162" s="161"/>
      <c r="O162" s="161"/>
      <c r="P162" s="161"/>
      <c r="Q162" s="161"/>
      <c r="R162" s="161"/>
      <c r="S162" s="161"/>
      <c r="T162" s="161"/>
      <c r="U162" s="161"/>
      <c r="V162" s="161"/>
      <c r="W162" s="161"/>
      <c r="X162" s="161"/>
      <c r="Y162" s="77"/>
      <c r="Z162" s="161"/>
      <c r="AA162" s="161"/>
      <c r="AB162" s="161"/>
      <c r="AC162" s="161"/>
      <c r="AD162" s="161"/>
      <c r="AE162" s="161"/>
      <c r="AF162" s="161"/>
      <c r="AG162" s="161"/>
      <c r="AH162" s="161"/>
      <c r="AI162" s="161"/>
      <c r="AJ162" s="161"/>
      <c r="AK162" s="161"/>
    </row>
    <row r="163" spans="1:46" ht="4.5" customHeight="1" thickBot="1" x14ac:dyDescent="0.3">
      <c r="A163" s="161"/>
      <c r="B163" s="161"/>
      <c r="C163" s="161"/>
      <c r="D163" s="161"/>
      <c r="E163" s="161"/>
      <c r="F163" s="161"/>
      <c r="G163" s="161"/>
      <c r="H163" s="161"/>
      <c r="I163" s="161"/>
      <c r="J163" s="161"/>
      <c r="K163" s="77"/>
      <c r="L163" s="161"/>
      <c r="M163" s="161"/>
      <c r="N163" s="161"/>
      <c r="O163" s="161"/>
      <c r="P163" s="161"/>
      <c r="Q163" s="161"/>
      <c r="R163" s="161"/>
      <c r="S163" s="161"/>
      <c r="T163" s="161"/>
      <c r="U163" s="161"/>
      <c r="V163" s="161"/>
      <c r="W163" s="161"/>
      <c r="X163" s="161"/>
      <c r="Y163" s="77"/>
      <c r="Z163" s="161"/>
      <c r="AA163" s="161"/>
      <c r="AB163" s="161"/>
      <c r="AC163" s="161"/>
      <c r="AD163" s="161"/>
      <c r="AE163" s="161"/>
      <c r="AF163" s="161"/>
      <c r="AG163" s="161"/>
      <c r="AH163" s="161"/>
      <c r="AI163" s="161"/>
      <c r="AJ163" s="161"/>
      <c r="AK163" s="161"/>
    </row>
    <row r="164" spans="1:46" s="9" customFormat="1" ht="60.75" thickBot="1" x14ac:dyDescent="0.3">
      <c r="A164" s="30" t="s">
        <v>777</v>
      </c>
      <c r="B164" s="30" t="s">
        <v>6</v>
      </c>
      <c r="C164" s="30" t="s">
        <v>245</v>
      </c>
      <c r="D164" s="22" t="s">
        <v>385</v>
      </c>
      <c r="E164" s="23"/>
      <c r="F164" s="22" t="s">
        <v>110</v>
      </c>
      <c r="G164" s="27"/>
      <c r="H164" s="22" t="s">
        <v>114</v>
      </c>
      <c r="I164" s="25"/>
      <c r="J164" s="22" t="s">
        <v>116</v>
      </c>
      <c r="K164" s="25"/>
      <c r="L164" s="22" t="s">
        <v>386</v>
      </c>
      <c r="M164" s="26"/>
      <c r="N164" s="22" t="s">
        <v>110</v>
      </c>
      <c r="O164" s="27"/>
      <c r="P164" s="22" t="s">
        <v>114</v>
      </c>
      <c r="Q164" s="25"/>
      <c r="R164" s="22" t="s">
        <v>116</v>
      </c>
      <c r="S164" s="24"/>
      <c r="T164" s="22" t="s">
        <v>1212</v>
      </c>
      <c r="U164" s="26"/>
      <c r="V164" s="22" t="s">
        <v>115</v>
      </c>
      <c r="W164" s="24"/>
      <c r="X164" s="96" t="s">
        <v>66</v>
      </c>
      <c r="Y164" s="28"/>
      <c r="Z164" s="22" t="s">
        <v>11</v>
      </c>
      <c r="AA164" s="27"/>
      <c r="AB164" s="22" t="s">
        <v>78</v>
      </c>
      <c r="AC164" s="24"/>
      <c r="AD164" s="22" t="s">
        <v>101</v>
      </c>
      <c r="AE164" s="24"/>
      <c r="AF164" s="209"/>
      <c r="AG164" s="236"/>
      <c r="AH164" s="235"/>
      <c r="AI164" s="235"/>
      <c r="AJ164" s="22" t="s">
        <v>779</v>
      </c>
      <c r="AK164" s="97">
        <v>28</v>
      </c>
    </row>
    <row r="165" spans="1:46" ht="60.75" thickBot="1" x14ac:dyDescent="0.3">
      <c r="A165" s="198" t="str">
        <f>CONCATENATE("IT_",RIGHT(B165,4),"_",'2. Involucro_edilizio_IE'!D166)</f>
        <v>IT_B150_</v>
      </c>
      <c r="B165" s="198" t="str">
        <f>+'2. Involucro_edilizio_IE'!B164</f>
        <v>PE_B150</v>
      </c>
      <c r="C165" s="198" t="str">
        <f>+'2. Involucro_edilizio_IE'!A164</f>
        <v>IE_B150_</v>
      </c>
      <c r="D165" s="22" t="s">
        <v>89</v>
      </c>
      <c r="E165" s="23"/>
      <c r="F165" s="22" t="s">
        <v>111</v>
      </c>
      <c r="G165" s="27"/>
      <c r="H165" s="22" t="s">
        <v>23</v>
      </c>
      <c r="I165" s="24"/>
      <c r="J165" s="22" t="s">
        <v>34</v>
      </c>
      <c r="K165" s="25"/>
      <c r="L165" s="22" t="s">
        <v>89</v>
      </c>
      <c r="M165" s="26"/>
      <c r="N165" s="22" t="s">
        <v>111</v>
      </c>
      <c r="O165" s="27"/>
      <c r="P165" s="22" t="s">
        <v>23</v>
      </c>
      <c r="Q165" s="24"/>
      <c r="R165" s="22" t="s">
        <v>34</v>
      </c>
      <c r="S165" s="24"/>
      <c r="T165" s="22" t="s">
        <v>91</v>
      </c>
      <c r="U165" s="26"/>
      <c r="V165" s="22" t="s">
        <v>116</v>
      </c>
      <c r="W165" s="24"/>
      <c r="X165" s="96" t="s">
        <v>67</v>
      </c>
      <c r="Y165" s="28"/>
      <c r="Z165" s="22" t="s">
        <v>1059</v>
      </c>
      <c r="AA165" s="27"/>
      <c r="AB165" s="22" t="s">
        <v>85</v>
      </c>
      <c r="AC165" s="23"/>
      <c r="AD165" s="22" t="s">
        <v>100</v>
      </c>
      <c r="AE165" s="23"/>
      <c r="AF165" s="209"/>
      <c r="AG165" s="236"/>
      <c r="AH165" s="235"/>
      <c r="AI165" s="235"/>
      <c r="AJ165" s="22" t="s">
        <v>780</v>
      </c>
      <c r="AK165" s="97">
        <f>VLOOKUP(B165,'1. Elenco_edifici_ED'!$A:$S,15,FALSE)</f>
        <v>16</v>
      </c>
      <c r="AT165" s="9"/>
    </row>
    <row r="166" spans="1:46" ht="45.75" outlineLevel="1" thickBot="1" x14ac:dyDescent="0.3">
      <c r="A166" s="199"/>
      <c r="B166" s="199"/>
      <c r="C166" s="199"/>
      <c r="D166" s="22" t="s">
        <v>90</v>
      </c>
      <c r="E166" s="23"/>
      <c r="F166" s="22" t="s">
        <v>113</v>
      </c>
      <c r="G166" s="27"/>
      <c r="H166" s="22" t="s">
        <v>115</v>
      </c>
      <c r="I166" s="24"/>
      <c r="J166" s="22" t="s">
        <v>42</v>
      </c>
      <c r="K166" s="25"/>
      <c r="L166" s="22" t="s">
        <v>90</v>
      </c>
      <c r="M166" s="26"/>
      <c r="N166" s="22" t="s">
        <v>113</v>
      </c>
      <c r="O166" s="27"/>
      <c r="P166" s="22" t="s">
        <v>115</v>
      </c>
      <c r="Q166" s="24"/>
      <c r="R166" s="22" t="s">
        <v>42</v>
      </c>
      <c r="S166" s="24"/>
      <c r="T166" s="22" t="s">
        <v>1208</v>
      </c>
      <c r="U166" s="25"/>
      <c r="V166" s="345" t="s">
        <v>34</v>
      </c>
      <c r="W166" s="346"/>
      <c r="X166" s="96" t="s">
        <v>68</v>
      </c>
      <c r="Y166" s="28"/>
      <c r="Z166" s="22" t="s">
        <v>1060</v>
      </c>
      <c r="AA166" s="27"/>
      <c r="AB166" s="22" t="s">
        <v>86</v>
      </c>
      <c r="AC166" s="24"/>
      <c r="AD166" s="22" t="s">
        <v>92</v>
      </c>
      <c r="AE166" s="24"/>
      <c r="AF166" s="209"/>
      <c r="AG166" s="236"/>
      <c r="AH166" s="235"/>
      <c r="AI166" s="235"/>
      <c r="AK166" s="162"/>
    </row>
    <row r="167" spans="1:46" ht="45.75" outlineLevel="1" thickBot="1" x14ac:dyDescent="0.3">
      <c r="A167" s="200"/>
      <c r="B167" s="200"/>
      <c r="C167" s="200"/>
      <c r="D167" s="22" t="s">
        <v>91</v>
      </c>
      <c r="E167" s="23"/>
      <c r="F167" s="22" t="s">
        <v>10</v>
      </c>
      <c r="G167" s="28"/>
      <c r="H167" s="22" t="s">
        <v>28</v>
      </c>
      <c r="I167" s="24"/>
      <c r="J167" s="22" t="s">
        <v>21</v>
      </c>
      <c r="K167" s="25"/>
      <c r="L167" s="22" t="s">
        <v>91</v>
      </c>
      <c r="M167" s="26"/>
      <c r="N167" s="22" t="s">
        <v>10</v>
      </c>
      <c r="O167" s="28"/>
      <c r="P167" s="22" t="s">
        <v>28</v>
      </c>
      <c r="Q167" s="24"/>
      <c r="R167" s="22" t="s">
        <v>21</v>
      </c>
      <c r="S167" s="24"/>
      <c r="T167" s="22" t="s">
        <v>23</v>
      </c>
      <c r="U167" s="27"/>
      <c r="V167" s="347" t="s">
        <v>42</v>
      </c>
      <c r="W167" s="24"/>
      <c r="X167" s="96" t="s">
        <v>120</v>
      </c>
      <c r="Y167" s="25"/>
      <c r="Z167" s="22" t="s">
        <v>1062</v>
      </c>
      <c r="AA167" s="23"/>
      <c r="AB167" s="22" t="s">
        <v>92</v>
      </c>
      <c r="AC167" s="24"/>
      <c r="AD167" s="22" t="s">
        <v>105</v>
      </c>
      <c r="AE167" s="23"/>
      <c r="AF167" s="237"/>
      <c r="AG167" s="237"/>
      <c r="AH167" s="235"/>
      <c r="AI167" s="235"/>
      <c r="AJ167" s="163"/>
      <c r="AK167" s="164"/>
    </row>
    <row r="168" spans="1:46" ht="4.5" customHeight="1" x14ac:dyDescent="0.25">
      <c r="A168" s="161"/>
      <c r="B168" s="161"/>
      <c r="C168" s="161"/>
      <c r="D168" s="161"/>
      <c r="E168" s="161"/>
      <c r="F168" s="161"/>
      <c r="G168" s="161"/>
      <c r="H168" s="161"/>
      <c r="I168" s="161"/>
      <c r="J168" s="161"/>
      <c r="K168" s="77"/>
      <c r="L168" s="161"/>
      <c r="M168" s="161"/>
      <c r="N168" s="161"/>
      <c r="O168" s="161"/>
      <c r="P168" s="161"/>
      <c r="Q168" s="161"/>
      <c r="R168" s="161"/>
      <c r="S168" s="161"/>
      <c r="T168" s="161"/>
      <c r="U168" s="161"/>
      <c r="V168" s="161"/>
      <c r="W168" s="161"/>
      <c r="X168" s="161"/>
      <c r="Y168" s="77"/>
      <c r="Z168" s="161"/>
      <c r="AA168" s="161"/>
      <c r="AB168" s="161"/>
      <c r="AC168" s="161"/>
      <c r="AD168" s="161"/>
      <c r="AE168" s="161"/>
      <c r="AF168" s="161"/>
      <c r="AG168" s="161"/>
      <c r="AH168" s="161"/>
      <c r="AI168" s="161"/>
      <c r="AJ168" s="161"/>
      <c r="AK168" s="161"/>
    </row>
    <row r="169" spans="1:46" ht="4.5" customHeight="1" thickBot="1" x14ac:dyDescent="0.3">
      <c r="A169" s="161"/>
      <c r="B169" s="161"/>
      <c r="C169" s="161"/>
      <c r="D169" s="161"/>
      <c r="E169" s="161"/>
      <c r="F169" s="161"/>
      <c r="G169" s="161"/>
      <c r="H169" s="161"/>
      <c r="I169" s="161"/>
      <c r="J169" s="161"/>
      <c r="K169" s="77"/>
      <c r="L169" s="161"/>
      <c r="M169" s="161"/>
      <c r="N169" s="161"/>
      <c r="O169" s="161"/>
      <c r="P169" s="161"/>
      <c r="Q169" s="161"/>
      <c r="R169" s="161"/>
      <c r="S169" s="161"/>
      <c r="T169" s="161"/>
      <c r="U169" s="161"/>
      <c r="V169" s="161"/>
      <c r="W169" s="161"/>
      <c r="X169" s="161"/>
      <c r="Y169" s="77"/>
      <c r="Z169" s="161"/>
      <c r="AA169" s="161"/>
      <c r="AB169" s="161"/>
      <c r="AC169" s="161"/>
      <c r="AD169" s="161"/>
      <c r="AE169" s="161"/>
      <c r="AF169" s="161"/>
      <c r="AG169" s="161"/>
      <c r="AH169" s="161"/>
      <c r="AI169" s="161"/>
      <c r="AJ169" s="161"/>
      <c r="AK169" s="161"/>
    </row>
    <row r="170" spans="1:46" s="9" customFormat="1" ht="60.75" thickBot="1" x14ac:dyDescent="0.3">
      <c r="A170" s="30" t="s">
        <v>777</v>
      </c>
      <c r="B170" s="30" t="s">
        <v>6</v>
      </c>
      <c r="C170" s="30" t="s">
        <v>245</v>
      </c>
      <c r="D170" s="22" t="s">
        <v>385</v>
      </c>
      <c r="E170" s="23"/>
      <c r="F170" s="22" t="s">
        <v>110</v>
      </c>
      <c r="G170" s="27"/>
      <c r="H170" s="22" t="s">
        <v>114</v>
      </c>
      <c r="I170" s="25"/>
      <c r="J170" s="22" t="s">
        <v>116</v>
      </c>
      <c r="K170" s="25"/>
      <c r="L170" s="22" t="s">
        <v>386</v>
      </c>
      <c r="M170" s="26"/>
      <c r="N170" s="22" t="s">
        <v>110</v>
      </c>
      <c r="O170" s="27"/>
      <c r="P170" s="22" t="s">
        <v>114</v>
      </c>
      <c r="Q170" s="25"/>
      <c r="R170" s="22" t="s">
        <v>116</v>
      </c>
      <c r="S170" s="24"/>
      <c r="T170" s="22" t="s">
        <v>1212</v>
      </c>
      <c r="U170" s="26"/>
      <c r="V170" s="22" t="s">
        <v>115</v>
      </c>
      <c r="W170" s="24"/>
      <c r="X170" s="96" t="s">
        <v>66</v>
      </c>
      <c r="Y170" s="28"/>
      <c r="Z170" s="22" t="s">
        <v>11</v>
      </c>
      <c r="AA170" s="27"/>
      <c r="AB170" s="22" t="s">
        <v>78</v>
      </c>
      <c r="AC170" s="24"/>
      <c r="AD170" s="22" t="s">
        <v>101</v>
      </c>
      <c r="AE170" s="24"/>
      <c r="AF170" s="209"/>
      <c r="AG170" s="236"/>
      <c r="AH170" s="235"/>
      <c r="AI170" s="235"/>
      <c r="AJ170" s="22" t="s">
        <v>779</v>
      </c>
      <c r="AK170" s="97">
        <v>29</v>
      </c>
    </row>
    <row r="171" spans="1:46" ht="60.75" thickBot="1" x14ac:dyDescent="0.3">
      <c r="A171" s="198" t="str">
        <f>CONCATENATE("IT_",RIGHT(B171,4),"_",'2. Involucro_edilizio_IE'!D172)</f>
        <v>IT_B150_</v>
      </c>
      <c r="B171" s="198" t="str">
        <f>+'2. Involucro_edilizio_IE'!B170</f>
        <v>PE_B150</v>
      </c>
      <c r="C171" s="198" t="str">
        <f>+'2. Involucro_edilizio_IE'!A170</f>
        <v>IE_B150_</v>
      </c>
      <c r="D171" s="22" t="s">
        <v>89</v>
      </c>
      <c r="E171" s="23"/>
      <c r="F171" s="22" t="s">
        <v>111</v>
      </c>
      <c r="G171" s="27"/>
      <c r="H171" s="22" t="s">
        <v>23</v>
      </c>
      <c r="I171" s="24"/>
      <c r="J171" s="22" t="s">
        <v>34</v>
      </c>
      <c r="K171" s="25"/>
      <c r="L171" s="22" t="s">
        <v>89</v>
      </c>
      <c r="M171" s="26"/>
      <c r="N171" s="22" t="s">
        <v>111</v>
      </c>
      <c r="O171" s="27"/>
      <c r="P171" s="22" t="s">
        <v>23</v>
      </c>
      <c r="Q171" s="24"/>
      <c r="R171" s="22" t="s">
        <v>34</v>
      </c>
      <c r="S171" s="24"/>
      <c r="T171" s="22" t="s">
        <v>91</v>
      </c>
      <c r="U171" s="26"/>
      <c r="V171" s="22" t="s">
        <v>116</v>
      </c>
      <c r="W171" s="24"/>
      <c r="X171" s="96" t="s">
        <v>67</v>
      </c>
      <c r="Y171" s="28"/>
      <c r="Z171" s="22" t="s">
        <v>1059</v>
      </c>
      <c r="AA171" s="27"/>
      <c r="AB171" s="22" t="s">
        <v>85</v>
      </c>
      <c r="AC171" s="23"/>
      <c r="AD171" s="22" t="s">
        <v>100</v>
      </c>
      <c r="AE171" s="23"/>
      <c r="AF171" s="209"/>
      <c r="AG171" s="236"/>
      <c r="AH171" s="235"/>
      <c r="AI171" s="235"/>
      <c r="AJ171" s="22" t="s">
        <v>780</v>
      </c>
      <c r="AK171" s="97">
        <f>VLOOKUP(B171,'1. Elenco_edifici_ED'!$A:$S,15,FALSE)</f>
        <v>16</v>
      </c>
      <c r="AT171" s="9"/>
    </row>
    <row r="172" spans="1:46" ht="45.75" outlineLevel="1" thickBot="1" x14ac:dyDescent="0.3">
      <c r="A172" s="199"/>
      <c r="B172" s="199"/>
      <c r="C172" s="199"/>
      <c r="D172" s="22" t="s">
        <v>90</v>
      </c>
      <c r="E172" s="23"/>
      <c r="F172" s="22" t="s">
        <v>113</v>
      </c>
      <c r="G172" s="27"/>
      <c r="H172" s="22" t="s">
        <v>115</v>
      </c>
      <c r="I172" s="24"/>
      <c r="J172" s="22" t="s">
        <v>42</v>
      </c>
      <c r="K172" s="25"/>
      <c r="L172" s="22" t="s">
        <v>90</v>
      </c>
      <c r="M172" s="26"/>
      <c r="N172" s="22" t="s">
        <v>113</v>
      </c>
      <c r="O172" s="27"/>
      <c r="P172" s="22" t="s">
        <v>115</v>
      </c>
      <c r="Q172" s="24"/>
      <c r="R172" s="22" t="s">
        <v>42</v>
      </c>
      <c r="S172" s="24"/>
      <c r="T172" s="22" t="s">
        <v>1208</v>
      </c>
      <c r="U172" s="25"/>
      <c r="V172" s="345" t="s">
        <v>34</v>
      </c>
      <c r="W172" s="346"/>
      <c r="X172" s="96" t="s">
        <v>68</v>
      </c>
      <c r="Y172" s="28"/>
      <c r="Z172" s="22" t="s">
        <v>1060</v>
      </c>
      <c r="AA172" s="27"/>
      <c r="AB172" s="22" t="s">
        <v>86</v>
      </c>
      <c r="AC172" s="24"/>
      <c r="AD172" s="22" t="s">
        <v>92</v>
      </c>
      <c r="AE172" s="24"/>
      <c r="AF172" s="209"/>
      <c r="AG172" s="236"/>
      <c r="AH172" s="235"/>
      <c r="AI172" s="235"/>
      <c r="AK172" s="162"/>
    </row>
    <row r="173" spans="1:46" ht="45.75" outlineLevel="1" thickBot="1" x14ac:dyDescent="0.3">
      <c r="A173" s="200"/>
      <c r="B173" s="200"/>
      <c r="C173" s="200"/>
      <c r="D173" s="22" t="s">
        <v>91</v>
      </c>
      <c r="E173" s="23"/>
      <c r="F173" s="22" t="s">
        <v>10</v>
      </c>
      <c r="G173" s="28"/>
      <c r="H173" s="22" t="s">
        <v>28</v>
      </c>
      <c r="I173" s="24"/>
      <c r="J173" s="22" t="s">
        <v>21</v>
      </c>
      <c r="K173" s="25"/>
      <c r="L173" s="22" t="s">
        <v>91</v>
      </c>
      <c r="M173" s="26"/>
      <c r="N173" s="22" t="s">
        <v>10</v>
      </c>
      <c r="O173" s="28"/>
      <c r="P173" s="22" t="s">
        <v>28</v>
      </c>
      <c r="Q173" s="24"/>
      <c r="R173" s="22" t="s">
        <v>21</v>
      </c>
      <c r="S173" s="24"/>
      <c r="T173" s="22" t="s">
        <v>23</v>
      </c>
      <c r="U173" s="27"/>
      <c r="V173" s="347" t="s">
        <v>42</v>
      </c>
      <c r="W173" s="24"/>
      <c r="X173" s="96" t="s">
        <v>120</v>
      </c>
      <c r="Y173" s="25"/>
      <c r="Z173" s="22" t="s">
        <v>1062</v>
      </c>
      <c r="AA173" s="23"/>
      <c r="AB173" s="22" t="s">
        <v>92</v>
      </c>
      <c r="AC173" s="24"/>
      <c r="AD173" s="22" t="s">
        <v>105</v>
      </c>
      <c r="AE173" s="23"/>
      <c r="AF173" s="237"/>
      <c r="AG173" s="237"/>
      <c r="AH173" s="235"/>
      <c r="AI173" s="235"/>
      <c r="AJ173" s="163"/>
      <c r="AK173" s="164"/>
    </row>
    <row r="174" spans="1:46" ht="4.5" customHeight="1" x14ac:dyDescent="0.25">
      <c r="A174" s="161"/>
      <c r="B174" s="161"/>
      <c r="C174" s="161"/>
      <c r="D174" s="161"/>
      <c r="E174" s="161"/>
      <c r="F174" s="161"/>
      <c r="G174" s="161"/>
      <c r="H174" s="161"/>
      <c r="I174" s="161"/>
      <c r="J174" s="161"/>
      <c r="K174" s="77"/>
      <c r="L174" s="161"/>
      <c r="M174" s="161"/>
      <c r="N174" s="161"/>
      <c r="O174" s="161"/>
      <c r="P174" s="161"/>
      <c r="Q174" s="161"/>
      <c r="R174" s="161"/>
      <c r="S174" s="161"/>
      <c r="T174" s="161"/>
      <c r="U174" s="161"/>
      <c r="V174" s="161"/>
      <c r="W174" s="161"/>
      <c r="X174" s="161"/>
      <c r="Y174" s="77"/>
      <c r="Z174" s="161"/>
      <c r="AA174" s="161"/>
      <c r="AB174" s="161"/>
      <c r="AC174" s="161"/>
      <c r="AD174" s="161"/>
      <c r="AE174" s="161"/>
      <c r="AF174" s="161"/>
      <c r="AG174" s="161"/>
      <c r="AH174" s="161"/>
      <c r="AI174" s="161"/>
      <c r="AJ174" s="161"/>
      <c r="AK174" s="161"/>
    </row>
    <row r="175" spans="1:46" ht="4.5" customHeight="1" thickBot="1" x14ac:dyDescent="0.3">
      <c r="A175" s="161"/>
      <c r="B175" s="161"/>
      <c r="C175" s="161"/>
      <c r="D175" s="161"/>
      <c r="E175" s="161"/>
      <c r="F175" s="161"/>
      <c r="G175" s="161"/>
      <c r="H175" s="161"/>
      <c r="I175" s="161"/>
      <c r="J175" s="161"/>
      <c r="K175" s="77"/>
      <c r="L175" s="161"/>
      <c r="M175" s="161"/>
      <c r="N175" s="161"/>
      <c r="O175" s="161"/>
      <c r="P175" s="161"/>
      <c r="Q175" s="161"/>
      <c r="R175" s="161"/>
      <c r="S175" s="161"/>
      <c r="T175" s="161"/>
      <c r="U175" s="161"/>
      <c r="V175" s="161"/>
      <c r="W175" s="161"/>
      <c r="X175" s="161"/>
      <c r="Y175" s="77"/>
      <c r="Z175" s="161"/>
      <c r="AA175" s="161"/>
      <c r="AB175" s="161"/>
      <c r="AC175" s="161"/>
      <c r="AD175" s="161"/>
      <c r="AE175" s="161"/>
      <c r="AF175" s="161"/>
      <c r="AG175" s="161"/>
      <c r="AH175" s="161"/>
      <c r="AI175" s="161"/>
      <c r="AJ175" s="161"/>
      <c r="AK175" s="161"/>
    </row>
    <row r="176" spans="1:46" s="9" customFormat="1" ht="60.75" thickBot="1" x14ac:dyDescent="0.3">
      <c r="A176" s="30" t="s">
        <v>777</v>
      </c>
      <c r="B176" s="30" t="s">
        <v>6</v>
      </c>
      <c r="C176" s="30" t="s">
        <v>245</v>
      </c>
      <c r="D176" s="22" t="s">
        <v>385</v>
      </c>
      <c r="E176" s="23"/>
      <c r="F176" s="22" t="s">
        <v>110</v>
      </c>
      <c r="G176" s="27"/>
      <c r="H176" s="22" t="s">
        <v>114</v>
      </c>
      <c r="I176" s="25"/>
      <c r="J176" s="22" t="s">
        <v>116</v>
      </c>
      <c r="K176" s="25"/>
      <c r="L176" s="22" t="s">
        <v>386</v>
      </c>
      <c r="M176" s="26"/>
      <c r="N176" s="22" t="s">
        <v>110</v>
      </c>
      <c r="O176" s="27"/>
      <c r="P176" s="22" t="s">
        <v>114</v>
      </c>
      <c r="Q176" s="25"/>
      <c r="R176" s="22" t="s">
        <v>116</v>
      </c>
      <c r="S176" s="24"/>
      <c r="T176" s="22" t="s">
        <v>1212</v>
      </c>
      <c r="U176" s="26"/>
      <c r="V176" s="22" t="s">
        <v>115</v>
      </c>
      <c r="W176" s="24"/>
      <c r="X176" s="96" t="s">
        <v>66</v>
      </c>
      <c r="Y176" s="28"/>
      <c r="Z176" s="22" t="s">
        <v>11</v>
      </c>
      <c r="AA176" s="27"/>
      <c r="AB176" s="22" t="s">
        <v>78</v>
      </c>
      <c r="AC176" s="24"/>
      <c r="AD176" s="22" t="s">
        <v>101</v>
      </c>
      <c r="AE176" s="24"/>
      <c r="AF176" s="209"/>
      <c r="AG176" s="236"/>
      <c r="AH176" s="235"/>
      <c r="AI176" s="235"/>
      <c r="AJ176" s="22" t="s">
        <v>779</v>
      </c>
      <c r="AK176" s="97">
        <v>30</v>
      </c>
    </row>
    <row r="177" spans="1:46" ht="60.75" thickBot="1" x14ac:dyDescent="0.3">
      <c r="A177" s="198" t="str">
        <f>CONCATENATE("IT_",RIGHT(B177,4),"_",'2. Involucro_edilizio_IE'!D178)</f>
        <v>IT_B150_</v>
      </c>
      <c r="B177" s="198" t="str">
        <f>+'2. Involucro_edilizio_IE'!B176</f>
        <v>PE_B150</v>
      </c>
      <c r="C177" s="198" t="str">
        <f>+'2. Involucro_edilizio_IE'!A176</f>
        <v>IE_B150_</v>
      </c>
      <c r="D177" s="22" t="s">
        <v>89</v>
      </c>
      <c r="E177" s="23"/>
      <c r="F177" s="22" t="s">
        <v>111</v>
      </c>
      <c r="G177" s="27"/>
      <c r="H177" s="22" t="s">
        <v>23</v>
      </c>
      <c r="I177" s="24"/>
      <c r="J177" s="22" t="s">
        <v>34</v>
      </c>
      <c r="K177" s="25"/>
      <c r="L177" s="22" t="s">
        <v>89</v>
      </c>
      <c r="M177" s="26"/>
      <c r="N177" s="22" t="s">
        <v>111</v>
      </c>
      <c r="O177" s="27"/>
      <c r="P177" s="22" t="s">
        <v>23</v>
      </c>
      <c r="Q177" s="24"/>
      <c r="R177" s="22" t="s">
        <v>34</v>
      </c>
      <c r="S177" s="24"/>
      <c r="T177" s="22" t="s">
        <v>91</v>
      </c>
      <c r="U177" s="26"/>
      <c r="V177" s="22" t="s">
        <v>116</v>
      </c>
      <c r="W177" s="24"/>
      <c r="X177" s="96" t="s">
        <v>67</v>
      </c>
      <c r="Y177" s="28"/>
      <c r="Z177" s="22" t="s">
        <v>1059</v>
      </c>
      <c r="AA177" s="27"/>
      <c r="AB177" s="22" t="s">
        <v>85</v>
      </c>
      <c r="AC177" s="23"/>
      <c r="AD177" s="22" t="s">
        <v>100</v>
      </c>
      <c r="AE177" s="23"/>
      <c r="AF177" s="209"/>
      <c r="AG177" s="236"/>
      <c r="AH177" s="235"/>
      <c r="AI177" s="235"/>
      <c r="AJ177" s="22" t="s">
        <v>780</v>
      </c>
      <c r="AK177" s="97">
        <f>VLOOKUP(B177,'1. Elenco_edifici_ED'!$A:$S,15,FALSE)</f>
        <v>16</v>
      </c>
      <c r="AT177" s="9"/>
    </row>
    <row r="178" spans="1:46" ht="45.75" outlineLevel="1" thickBot="1" x14ac:dyDescent="0.3">
      <c r="A178" s="199"/>
      <c r="B178" s="199"/>
      <c r="C178" s="199"/>
      <c r="D178" s="22" t="s">
        <v>90</v>
      </c>
      <c r="E178" s="23"/>
      <c r="F178" s="22" t="s">
        <v>113</v>
      </c>
      <c r="G178" s="27"/>
      <c r="H178" s="22" t="s">
        <v>115</v>
      </c>
      <c r="I178" s="24"/>
      <c r="J178" s="22" t="s">
        <v>42</v>
      </c>
      <c r="K178" s="25"/>
      <c r="L178" s="22" t="s">
        <v>90</v>
      </c>
      <c r="M178" s="26"/>
      <c r="N178" s="22" t="s">
        <v>113</v>
      </c>
      <c r="O178" s="27"/>
      <c r="P178" s="22" t="s">
        <v>115</v>
      </c>
      <c r="Q178" s="24"/>
      <c r="R178" s="22" t="s">
        <v>42</v>
      </c>
      <c r="S178" s="24"/>
      <c r="T178" s="22" t="s">
        <v>1208</v>
      </c>
      <c r="U178" s="25"/>
      <c r="V178" s="345" t="s">
        <v>34</v>
      </c>
      <c r="W178" s="346"/>
      <c r="X178" s="96" t="s">
        <v>68</v>
      </c>
      <c r="Y178" s="28"/>
      <c r="Z178" s="22" t="s">
        <v>1060</v>
      </c>
      <c r="AA178" s="27"/>
      <c r="AB178" s="22" t="s">
        <v>86</v>
      </c>
      <c r="AC178" s="24"/>
      <c r="AD178" s="22" t="s">
        <v>92</v>
      </c>
      <c r="AE178" s="24"/>
      <c r="AF178" s="209"/>
      <c r="AG178" s="236"/>
      <c r="AH178" s="235"/>
      <c r="AI178" s="235"/>
      <c r="AK178" s="162"/>
    </row>
    <row r="179" spans="1:46" ht="45.75" outlineLevel="1" thickBot="1" x14ac:dyDescent="0.3">
      <c r="A179" s="200"/>
      <c r="B179" s="200"/>
      <c r="C179" s="200"/>
      <c r="D179" s="22" t="s">
        <v>91</v>
      </c>
      <c r="E179" s="23"/>
      <c r="F179" s="22" t="s">
        <v>10</v>
      </c>
      <c r="G179" s="28"/>
      <c r="H179" s="22" t="s">
        <v>28</v>
      </c>
      <c r="I179" s="24"/>
      <c r="J179" s="22" t="s">
        <v>21</v>
      </c>
      <c r="K179" s="25"/>
      <c r="L179" s="22" t="s">
        <v>91</v>
      </c>
      <c r="M179" s="26"/>
      <c r="N179" s="22" t="s">
        <v>10</v>
      </c>
      <c r="O179" s="28"/>
      <c r="P179" s="22" t="s">
        <v>28</v>
      </c>
      <c r="Q179" s="24"/>
      <c r="R179" s="22" t="s">
        <v>21</v>
      </c>
      <c r="S179" s="24"/>
      <c r="T179" s="22" t="s">
        <v>23</v>
      </c>
      <c r="U179" s="27"/>
      <c r="V179" s="347" t="s">
        <v>42</v>
      </c>
      <c r="W179" s="24"/>
      <c r="X179" s="96" t="s">
        <v>120</v>
      </c>
      <c r="Y179" s="25"/>
      <c r="Z179" s="22" t="s">
        <v>1062</v>
      </c>
      <c r="AA179" s="23"/>
      <c r="AB179" s="22" t="s">
        <v>92</v>
      </c>
      <c r="AC179" s="24"/>
      <c r="AD179" s="22" t="s">
        <v>105</v>
      </c>
      <c r="AE179" s="23"/>
      <c r="AF179" s="237"/>
      <c r="AG179" s="237"/>
      <c r="AH179" s="235"/>
      <c r="AI179" s="235"/>
      <c r="AJ179" s="163"/>
      <c r="AK179" s="164"/>
    </row>
    <row r="180" spans="1:46" ht="4.5" customHeight="1" x14ac:dyDescent="0.25">
      <c r="A180" s="161"/>
      <c r="B180" s="161"/>
      <c r="C180" s="161"/>
      <c r="D180" s="161"/>
      <c r="E180" s="161"/>
      <c r="F180" s="161"/>
      <c r="G180" s="161"/>
      <c r="H180" s="161"/>
      <c r="I180" s="161"/>
      <c r="J180" s="161"/>
      <c r="K180" s="77"/>
      <c r="L180" s="161"/>
      <c r="M180" s="161"/>
      <c r="N180" s="161"/>
      <c r="O180" s="161"/>
      <c r="P180" s="161"/>
      <c r="Q180" s="161"/>
      <c r="R180" s="161"/>
      <c r="S180" s="161"/>
      <c r="T180" s="161"/>
      <c r="U180" s="161"/>
      <c r="V180" s="161"/>
      <c r="W180" s="161"/>
      <c r="X180" s="161"/>
      <c r="Y180" s="77"/>
      <c r="Z180" s="161"/>
      <c r="AA180" s="161"/>
      <c r="AB180" s="161"/>
      <c r="AC180" s="161"/>
      <c r="AD180" s="161"/>
      <c r="AE180" s="161"/>
      <c r="AF180" s="161"/>
      <c r="AG180" s="161"/>
      <c r="AH180" s="161"/>
      <c r="AI180" s="161"/>
      <c r="AJ180" s="161"/>
      <c r="AK180" s="161"/>
    </row>
    <row r="181" spans="1:46" ht="4.5" customHeight="1" thickBot="1" x14ac:dyDescent="0.3">
      <c r="A181" s="161"/>
      <c r="B181" s="161"/>
      <c r="C181" s="161"/>
      <c r="D181" s="161"/>
      <c r="E181" s="161"/>
      <c r="F181" s="161"/>
      <c r="G181" s="161"/>
      <c r="H181" s="161"/>
      <c r="I181" s="161"/>
      <c r="J181" s="161"/>
      <c r="K181" s="77"/>
      <c r="L181" s="161"/>
      <c r="M181" s="161"/>
      <c r="N181" s="161"/>
      <c r="O181" s="161"/>
      <c r="P181" s="161"/>
      <c r="Q181" s="161"/>
      <c r="R181" s="161"/>
      <c r="S181" s="161"/>
      <c r="T181" s="161"/>
      <c r="U181" s="161"/>
      <c r="V181" s="161"/>
      <c r="W181" s="161"/>
      <c r="X181" s="161"/>
      <c r="Y181" s="77"/>
      <c r="Z181" s="161"/>
      <c r="AA181" s="161"/>
      <c r="AB181" s="161"/>
      <c r="AC181" s="161"/>
      <c r="AD181" s="161"/>
      <c r="AE181" s="161"/>
      <c r="AF181" s="161"/>
      <c r="AG181" s="161"/>
      <c r="AH181" s="161"/>
      <c r="AI181" s="161"/>
      <c r="AJ181" s="161"/>
      <c r="AK181" s="161"/>
    </row>
    <row r="182" spans="1:46" s="9" customFormat="1" ht="60.75" thickBot="1" x14ac:dyDescent="0.3">
      <c r="A182" s="30" t="s">
        <v>777</v>
      </c>
      <c r="B182" s="30" t="s">
        <v>6</v>
      </c>
      <c r="C182" s="30" t="s">
        <v>245</v>
      </c>
      <c r="D182" s="22" t="s">
        <v>385</v>
      </c>
      <c r="E182" s="23"/>
      <c r="F182" s="22" t="s">
        <v>110</v>
      </c>
      <c r="G182" s="27"/>
      <c r="H182" s="22" t="s">
        <v>114</v>
      </c>
      <c r="I182" s="25"/>
      <c r="J182" s="22" t="s">
        <v>116</v>
      </c>
      <c r="K182" s="25"/>
      <c r="L182" s="22" t="s">
        <v>386</v>
      </c>
      <c r="M182" s="26"/>
      <c r="N182" s="22" t="s">
        <v>110</v>
      </c>
      <c r="O182" s="27"/>
      <c r="P182" s="22" t="s">
        <v>114</v>
      </c>
      <c r="Q182" s="25"/>
      <c r="R182" s="22" t="s">
        <v>116</v>
      </c>
      <c r="S182" s="24"/>
      <c r="T182" s="22" t="s">
        <v>1212</v>
      </c>
      <c r="U182" s="26"/>
      <c r="V182" s="22" t="s">
        <v>115</v>
      </c>
      <c r="W182" s="24"/>
      <c r="X182" s="96" t="s">
        <v>66</v>
      </c>
      <c r="Y182" s="28"/>
      <c r="Z182" s="22" t="s">
        <v>11</v>
      </c>
      <c r="AA182" s="27"/>
      <c r="AB182" s="22" t="s">
        <v>78</v>
      </c>
      <c r="AC182" s="24"/>
      <c r="AD182" s="22" t="s">
        <v>101</v>
      </c>
      <c r="AE182" s="24"/>
      <c r="AF182" s="209"/>
      <c r="AG182" s="236"/>
      <c r="AH182" s="235"/>
      <c r="AI182" s="235"/>
      <c r="AJ182" s="22" t="s">
        <v>779</v>
      </c>
      <c r="AK182" s="97">
        <v>31</v>
      </c>
    </row>
    <row r="183" spans="1:46" ht="60.75" thickBot="1" x14ac:dyDescent="0.3">
      <c r="A183" s="198" t="str">
        <f>CONCATENATE("IT_",RIGHT(B183,4),"_",'2. Involucro_edilizio_IE'!D184)</f>
        <v>IT_B150_</v>
      </c>
      <c r="B183" s="198" t="str">
        <f>+'2. Involucro_edilizio_IE'!B182</f>
        <v>PE_B150</v>
      </c>
      <c r="C183" s="198" t="str">
        <f>+'2. Involucro_edilizio_IE'!A182</f>
        <v>IE_B150_</v>
      </c>
      <c r="D183" s="22" t="s">
        <v>89</v>
      </c>
      <c r="E183" s="23"/>
      <c r="F183" s="22" t="s">
        <v>111</v>
      </c>
      <c r="G183" s="27"/>
      <c r="H183" s="22" t="s">
        <v>23</v>
      </c>
      <c r="I183" s="24"/>
      <c r="J183" s="22" t="s">
        <v>34</v>
      </c>
      <c r="K183" s="25"/>
      <c r="L183" s="22" t="s">
        <v>89</v>
      </c>
      <c r="M183" s="26"/>
      <c r="N183" s="22" t="s">
        <v>111</v>
      </c>
      <c r="O183" s="27"/>
      <c r="P183" s="22" t="s">
        <v>23</v>
      </c>
      <c r="Q183" s="24"/>
      <c r="R183" s="22" t="s">
        <v>34</v>
      </c>
      <c r="S183" s="24"/>
      <c r="T183" s="22" t="s">
        <v>91</v>
      </c>
      <c r="U183" s="26"/>
      <c r="V183" s="22" t="s">
        <v>116</v>
      </c>
      <c r="W183" s="24"/>
      <c r="X183" s="96" t="s">
        <v>67</v>
      </c>
      <c r="Y183" s="28"/>
      <c r="Z183" s="22" t="s">
        <v>1059</v>
      </c>
      <c r="AA183" s="27"/>
      <c r="AB183" s="22" t="s">
        <v>85</v>
      </c>
      <c r="AC183" s="23"/>
      <c r="AD183" s="22" t="s">
        <v>100</v>
      </c>
      <c r="AE183" s="23"/>
      <c r="AF183" s="209"/>
      <c r="AG183" s="236"/>
      <c r="AH183" s="235"/>
      <c r="AI183" s="235"/>
      <c r="AJ183" s="22" t="s">
        <v>780</v>
      </c>
      <c r="AK183" s="97">
        <f>VLOOKUP(B183,'1. Elenco_edifici_ED'!$A:$S,15,FALSE)</f>
        <v>16</v>
      </c>
      <c r="AT183" s="9"/>
    </row>
    <row r="184" spans="1:46" ht="45.75" outlineLevel="1" thickBot="1" x14ac:dyDescent="0.3">
      <c r="A184" s="199"/>
      <c r="B184" s="199"/>
      <c r="C184" s="199"/>
      <c r="D184" s="22" t="s">
        <v>90</v>
      </c>
      <c r="E184" s="23"/>
      <c r="F184" s="22" t="s">
        <v>113</v>
      </c>
      <c r="G184" s="27"/>
      <c r="H184" s="22" t="s">
        <v>115</v>
      </c>
      <c r="I184" s="24"/>
      <c r="J184" s="22" t="s">
        <v>42</v>
      </c>
      <c r="K184" s="25"/>
      <c r="L184" s="22" t="s">
        <v>90</v>
      </c>
      <c r="M184" s="26"/>
      <c r="N184" s="22" t="s">
        <v>113</v>
      </c>
      <c r="O184" s="27"/>
      <c r="P184" s="22" t="s">
        <v>115</v>
      </c>
      <c r="Q184" s="24"/>
      <c r="R184" s="22" t="s">
        <v>42</v>
      </c>
      <c r="S184" s="24"/>
      <c r="T184" s="22" t="s">
        <v>1208</v>
      </c>
      <c r="U184" s="25"/>
      <c r="V184" s="345" t="s">
        <v>34</v>
      </c>
      <c r="W184" s="346"/>
      <c r="X184" s="96" t="s">
        <v>68</v>
      </c>
      <c r="Y184" s="28"/>
      <c r="Z184" s="22" t="s">
        <v>1060</v>
      </c>
      <c r="AA184" s="27"/>
      <c r="AB184" s="22" t="s">
        <v>86</v>
      </c>
      <c r="AC184" s="24"/>
      <c r="AD184" s="22" t="s">
        <v>92</v>
      </c>
      <c r="AE184" s="24"/>
      <c r="AF184" s="209"/>
      <c r="AG184" s="236"/>
      <c r="AH184" s="235"/>
      <c r="AI184" s="235"/>
      <c r="AK184" s="162"/>
    </row>
    <row r="185" spans="1:46" ht="45.75" outlineLevel="1" thickBot="1" x14ac:dyDescent="0.3">
      <c r="A185" s="200"/>
      <c r="B185" s="200"/>
      <c r="C185" s="200"/>
      <c r="D185" s="22" t="s">
        <v>91</v>
      </c>
      <c r="E185" s="23"/>
      <c r="F185" s="22" t="s">
        <v>10</v>
      </c>
      <c r="G185" s="28"/>
      <c r="H185" s="22" t="s">
        <v>28</v>
      </c>
      <c r="I185" s="24"/>
      <c r="J185" s="22" t="s">
        <v>21</v>
      </c>
      <c r="K185" s="25"/>
      <c r="L185" s="22" t="s">
        <v>91</v>
      </c>
      <c r="M185" s="26"/>
      <c r="N185" s="22" t="s">
        <v>10</v>
      </c>
      <c r="O185" s="28"/>
      <c r="P185" s="22" t="s">
        <v>28</v>
      </c>
      <c r="Q185" s="24"/>
      <c r="R185" s="22" t="s">
        <v>21</v>
      </c>
      <c r="S185" s="24"/>
      <c r="T185" s="22" t="s">
        <v>23</v>
      </c>
      <c r="U185" s="27"/>
      <c r="V185" s="347" t="s">
        <v>42</v>
      </c>
      <c r="W185" s="24"/>
      <c r="X185" s="96" t="s">
        <v>120</v>
      </c>
      <c r="Y185" s="25"/>
      <c r="Z185" s="22" t="s">
        <v>1062</v>
      </c>
      <c r="AA185" s="23"/>
      <c r="AB185" s="22" t="s">
        <v>92</v>
      </c>
      <c r="AC185" s="24"/>
      <c r="AD185" s="22" t="s">
        <v>105</v>
      </c>
      <c r="AE185" s="23"/>
      <c r="AF185" s="237"/>
      <c r="AG185" s="237"/>
      <c r="AH185" s="235"/>
      <c r="AI185" s="235"/>
      <c r="AJ185" s="163"/>
      <c r="AK185" s="164"/>
    </row>
    <row r="186" spans="1:46" ht="4.5" customHeight="1" x14ac:dyDescent="0.25">
      <c r="A186" s="161"/>
      <c r="B186" s="161"/>
      <c r="C186" s="161"/>
      <c r="D186" s="161"/>
      <c r="E186" s="161"/>
      <c r="F186" s="161"/>
      <c r="G186" s="161"/>
      <c r="H186" s="161"/>
      <c r="I186" s="161"/>
      <c r="J186" s="161"/>
      <c r="K186" s="77"/>
      <c r="L186" s="161"/>
      <c r="M186" s="161"/>
      <c r="N186" s="161"/>
      <c r="O186" s="161"/>
      <c r="P186" s="161"/>
      <c r="Q186" s="161"/>
      <c r="R186" s="161"/>
      <c r="S186" s="161"/>
      <c r="T186" s="161"/>
      <c r="U186" s="161"/>
      <c r="V186" s="161"/>
      <c r="W186" s="161"/>
      <c r="X186" s="161"/>
      <c r="Y186" s="77"/>
      <c r="Z186" s="161"/>
      <c r="AA186" s="161"/>
      <c r="AB186" s="161"/>
      <c r="AC186" s="161"/>
      <c r="AD186" s="161"/>
      <c r="AE186" s="161"/>
      <c r="AF186" s="161"/>
      <c r="AG186" s="161"/>
      <c r="AH186" s="161"/>
      <c r="AI186" s="161"/>
      <c r="AJ186" s="161"/>
      <c r="AK186" s="161"/>
    </row>
    <row r="187" spans="1:46" ht="4.5" customHeight="1" thickBot="1" x14ac:dyDescent="0.3">
      <c r="A187" s="161"/>
      <c r="B187" s="161"/>
      <c r="C187" s="161"/>
      <c r="D187" s="161"/>
      <c r="E187" s="161"/>
      <c r="F187" s="161"/>
      <c r="G187" s="161"/>
      <c r="H187" s="161"/>
      <c r="I187" s="161"/>
      <c r="J187" s="161"/>
      <c r="K187" s="77"/>
      <c r="L187" s="161"/>
      <c r="M187" s="161"/>
      <c r="N187" s="161"/>
      <c r="O187" s="161"/>
      <c r="P187" s="161"/>
      <c r="Q187" s="161"/>
      <c r="R187" s="161"/>
      <c r="S187" s="161"/>
      <c r="T187" s="161"/>
      <c r="U187" s="161"/>
      <c r="V187" s="161"/>
      <c r="W187" s="161"/>
      <c r="X187" s="161"/>
      <c r="Y187" s="77"/>
      <c r="Z187" s="161"/>
      <c r="AA187" s="161"/>
      <c r="AB187" s="161"/>
      <c r="AC187" s="161"/>
      <c r="AD187" s="161"/>
      <c r="AE187" s="161"/>
      <c r="AF187" s="161"/>
      <c r="AG187" s="161"/>
      <c r="AH187" s="161"/>
      <c r="AI187" s="161"/>
      <c r="AJ187" s="161"/>
      <c r="AK187" s="161"/>
    </row>
    <row r="188" spans="1:46" s="9" customFormat="1" ht="60.75" thickBot="1" x14ac:dyDescent="0.3">
      <c r="A188" s="30" t="s">
        <v>777</v>
      </c>
      <c r="B188" s="30" t="s">
        <v>6</v>
      </c>
      <c r="C188" s="30" t="s">
        <v>245</v>
      </c>
      <c r="D188" s="22" t="s">
        <v>385</v>
      </c>
      <c r="E188" s="23"/>
      <c r="F188" s="22" t="s">
        <v>110</v>
      </c>
      <c r="G188" s="27"/>
      <c r="H188" s="22" t="s">
        <v>114</v>
      </c>
      <c r="I188" s="25"/>
      <c r="J188" s="22" t="s">
        <v>116</v>
      </c>
      <c r="K188" s="25"/>
      <c r="L188" s="22" t="s">
        <v>386</v>
      </c>
      <c r="M188" s="26"/>
      <c r="N188" s="22" t="s">
        <v>110</v>
      </c>
      <c r="O188" s="27"/>
      <c r="P188" s="22" t="s">
        <v>114</v>
      </c>
      <c r="Q188" s="25"/>
      <c r="R188" s="22" t="s">
        <v>116</v>
      </c>
      <c r="S188" s="24"/>
      <c r="T188" s="22" t="s">
        <v>1212</v>
      </c>
      <c r="U188" s="26"/>
      <c r="V188" s="22" t="s">
        <v>115</v>
      </c>
      <c r="W188" s="24"/>
      <c r="X188" s="96" t="s">
        <v>66</v>
      </c>
      <c r="Y188" s="28"/>
      <c r="Z188" s="22" t="s">
        <v>11</v>
      </c>
      <c r="AA188" s="27"/>
      <c r="AB188" s="22" t="s">
        <v>78</v>
      </c>
      <c r="AC188" s="24"/>
      <c r="AD188" s="22" t="s">
        <v>101</v>
      </c>
      <c r="AE188" s="24"/>
      <c r="AF188" s="209"/>
      <c r="AG188" s="236"/>
      <c r="AH188" s="235"/>
      <c r="AI188" s="235"/>
      <c r="AJ188" s="22" t="s">
        <v>779</v>
      </c>
      <c r="AK188" s="97">
        <v>32</v>
      </c>
    </row>
    <row r="189" spans="1:46" ht="60.75" thickBot="1" x14ac:dyDescent="0.3">
      <c r="A189" s="198" t="str">
        <f>CONCATENATE("IT_",RIGHT(B189,4),"_",'2. Involucro_edilizio_IE'!D190)</f>
        <v>IT_B150_</v>
      </c>
      <c r="B189" s="198" t="str">
        <f>+'2. Involucro_edilizio_IE'!B188</f>
        <v>PE_B150</v>
      </c>
      <c r="C189" s="198" t="str">
        <f>+'2. Involucro_edilizio_IE'!A188</f>
        <v>IE_B150_</v>
      </c>
      <c r="D189" s="22" t="s">
        <v>89</v>
      </c>
      <c r="E189" s="23"/>
      <c r="F189" s="22" t="s">
        <v>111</v>
      </c>
      <c r="G189" s="27"/>
      <c r="H189" s="22" t="s">
        <v>23</v>
      </c>
      <c r="I189" s="24"/>
      <c r="J189" s="22" t="s">
        <v>34</v>
      </c>
      <c r="K189" s="25"/>
      <c r="L189" s="22" t="s">
        <v>89</v>
      </c>
      <c r="M189" s="26"/>
      <c r="N189" s="22" t="s">
        <v>111</v>
      </c>
      <c r="O189" s="27"/>
      <c r="P189" s="22" t="s">
        <v>23</v>
      </c>
      <c r="Q189" s="24"/>
      <c r="R189" s="22" t="s">
        <v>34</v>
      </c>
      <c r="S189" s="24"/>
      <c r="T189" s="22" t="s">
        <v>91</v>
      </c>
      <c r="U189" s="26"/>
      <c r="V189" s="22" t="s">
        <v>116</v>
      </c>
      <c r="W189" s="24"/>
      <c r="X189" s="96" t="s">
        <v>67</v>
      </c>
      <c r="Y189" s="28"/>
      <c r="Z189" s="22" t="s">
        <v>1059</v>
      </c>
      <c r="AA189" s="27"/>
      <c r="AB189" s="22" t="s">
        <v>85</v>
      </c>
      <c r="AC189" s="23"/>
      <c r="AD189" s="22" t="s">
        <v>100</v>
      </c>
      <c r="AE189" s="23"/>
      <c r="AF189" s="209"/>
      <c r="AG189" s="236"/>
      <c r="AH189" s="235"/>
      <c r="AI189" s="235"/>
      <c r="AJ189" s="22" t="s">
        <v>780</v>
      </c>
      <c r="AK189" s="97">
        <f>VLOOKUP(B189,'1. Elenco_edifici_ED'!$A:$S,15,FALSE)</f>
        <v>16</v>
      </c>
      <c r="AT189" s="9"/>
    </row>
    <row r="190" spans="1:46" ht="45.75" outlineLevel="1" thickBot="1" x14ac:dyDescent="0.3">
      <c r="A190" s="199"/>
      <c r="B190" s="199"/>
      <c r="C190" s="199"/>
      <c r="D190" s="22" t="s">
        <v>90</v>
      </c>
      <c r="E190" s="23"/>
      <c r="F190" s="22" t="s">
        <v>113</v>
      </c>
      <c r="G190" s="27"/>
      <c r="H190" s="22" t="s">
        <v>115</v>
      </c>
      <c r="I190" s="24"/>
      <c r="J190" s="22" t="s">
        <v>42</v>
      </c>
      <c r="K190" s="25"/>
      <c r="L190" s="22" t="s">
        <v>90</v>
      </c>
      <c r="M190" s="26"/>
      <c r="N190" s="22" t="s">
        <v>113</v>
      </c>
      <c r="O190" s="27"/>
      <c r="P190" s="22" t="s">
        <v>115</v>
      </c>
      <c r="Q190" s="24"/>
      <c r="R190" s="22" t="s">
        <v>42</v>
      </c>
      <c r="S190" s="24"/>
      <c r="T190" s="22" t="s">
        <v>1208</v>
      </c>
      <c r="U190" s="25"/>
      <c r="V190" s="345" t="s">
        <v>34</v>
      </c>
      <c r="W190" s="346"/>
      <c r="X190" s="96" t="s">
        <v>68</v>
      </c>
      <c r="Y190" s="28"/>
      <c r="Z190" s="22" t="s">
        <v>1060</v>
      </c>
      <c r="AA190" s="27"/>
      <c r="AB190" s="22" t="s">
        <v>86</v>
      </c>
      <c r="AC190" s="24"/>
      <c r="AD190" s="22" t="s">
        <v>92</v>
      </c>
      <c r="AE190" s="24"/>
      <c r="AF190" s="209"/>
      <c r="AG190" s="236"/>
      <c r="AH190" s="235"/>
      <c r="AI190" s="235"/>
      <c r="AK190" s="162"/>
    </row>
    <row r="191" spans="1:46" ht="45.75" outlineLevel="1" thickBot="1" x14ac:dyDescent="0.3">
      <c r="A191" s="200"/>
      <c r="B191" s="200"/>
      <c r="C191" s="200"/>
      <c r="D191" s="22" t="s">
        <v>91</v>
      </c>
      <c r="E191" s="23"/>
      <c r="F191" s="22" t="s">
        <v>10</v>
      </c>
      <c r="G191" s="28"/>
      <c r="H191" s="22" t="s">
        <v>28</v>
      </c>
      <c r="I191" s="24"/>
      <c r="J191" s="22" t="s">
        <v>21</v>
      </c>
      <c r="K191" s="25"/>
      <c r="L191" s="22" t="s">
        <v>91</v>
      </c>
      <c r="M191" s="26"/>
      <c r="N191" s="22" t="s">
        <v>10</v>
      </c>
      <c r="O191" s="28"/>
      <c r="P191" s="22" t="s">
        <v>28</v>
      </c>
      <c r="Q191" s="24"/>
      <c r="R191" s="22" t="s">
        <v>21</v>
      </c>
      <c r="S191" s="24"/>
      <c r="T191" s="22" t="s">
        <v>23</v>
      </c>
      <c r="U191" s="27"/>
      <c r="V191" s="347" t="s">
        <v>42</v>
      </c>
      <c r="W191" s="24"/>
      <c r="X191" s="96" t="s">
        <v>120</v>
      </c>
      <c r="Y191" s="25"/>
      <c r="Z191" s="22" t="s">
        <v>1062</v>
      </c>
      <c r="AA191" s="23"/>
      <c r="AB191" s="22" t="s">
        <v>92</v>
      </c>
      <c r="AC191" s="24"/>
      <c r="AD191" s="22" t="s">
        <v>105</v>
      </c>
      <c r="AE191" s="23"/>
      <c r="AF191" s="237"/>
      <c r="AG191" s="237"/>
      <c r="AH191" s="235"/>
      <c r="AI191" s="235"/>
      <c r="AJ191" s="163"/>
      <c r="AK191" s="164"/>
    </row>
    <row r="192" spans="1:46" ht="4.5" customHeight="1" x14ac:dyDescent="0.25">
      <c r="A192" s="161"/>
      <c r="B192" s="161"/>
      <c r="C192" s="161"/>
      <c r="D192" s="161"/>
      <c r="E192" s="161"/>
      <c r="F192" s="161"/>
      <c r="G192" s="161"/>
      <c r="H192" s="161"/>
      <c r="I192" s="161"/>
      <c r="J192" s="161"/>
      <c r="K192" s="77"/>
      <c r="L192" s="161"/>
      <c r="M192" s="161"/>
      <c r="N192" s="161"/>
      <c r="O192" s="161"/>
      <c r="P192" s="161"/>
      <c r="Q192" s="161"/>
      <c r="R192" s="161"/>
      <c r="S192" s="161"/>
      <c r="T192" s="161"/>
      <c r="U192" s="161"/>
      <c r="V192" s="161"/>
      <c r="W192" s="161"/>
      <c r="X192" s="161"/>
      <c r="Y192" s="77"/>
      <c r="Z192" s="161"/>
      <c r="AA192" s="161"/>
      <c r="AB192" s="161"/>
      <c r="AC192" s="161"/>
      <c r="AD192" s="161"/>
      <c r="AE192" s="161"/>
      <c r="AF192" s="161"/>
      <c r="AG192" s="161"/>
      <c r="AH192" s="161"/>
      <c r="AI192" s="161"/>
      <c r="AJ192" s="161"/>
      <c r="AK192" s="161"/>
    </row>
    <row r="193" spans="1:46" ht="4.5" customHeight="1" thickBot="1" x14ac:dyDescent="0.3">
      <c r="A193" s="161"/>
      <c r="B193" s="161"/>
      <c r="C193" s="161"/>
      <c r="D193" s="161"/>
      <c r="E193" s="161"/>
      <c r="F193" s="161"/>
      <c r="G193" s="161"/>
      <c r="H193" s="161"/>
      <c r="I193" s="161"/>
      <c r="J193" s="161"/>
      <c r="K193" s="77"/>
      <c r="L193" s="161"/>
      <c r="M193" s="161"/>
      <c r="N193" s="161"/>
      <c r="O193" s="161"/>
      <c r="P193" s="161"/>
      <c r="Q193" s="161"/>
      <c r="R193" s="161"/>
      <c r="S193" s="161"/>
      <c r="T193" s="161"/>
      <c r="U193" s="161"/>
      <c r="V193" s="161"/>
      <c r="W193" s="161"/>
      <c r="X193" s="161"/>
      <c r="Y193" s="77"/>
      <c r="Z193" s="161"/>
      <c r="AA193" s="161"/>
      <c r="AB193" s="161"/>
      <c r="AC193" s="161"/>
      <c r="AD193" s="161"/>
      <c r="AE193" s="161"/>
      <c r="AF193" s="161"/>
      <c r="AG193" s="161"/>
      <c r="AH193" s="161"/>
      <c r="AI193" s="161"/>
      <c r="AJ193" s="161"/>
      <c r="AK193" s="161"/>
    </row>
    <row r="194" spans="1:46" s="9" customFormat="1" ht="60.75" thickBot="1" x14ac:dyDescent="0.3">
      <c r="A194" s="30" t="s">
        <v>777</v>
      </c>
      <c r="B194" s="30" t="s">
        <v>6</v>
      </c>
      <c r="C194" s="30" t="s">
        <v>245</v>
      </c>
      <c r="D194" s="22" t="s">
        <v>385</v>
      </c>
      <c r="E194" s="23"/>
      <c r="F194" s="22" t="s">
        <v>110</v>
      </c>
      <c r="G194" s="27"/>
      <c r="H194" s="22" t="s">
        <v>114</v>
      </c>
      <c r="I194" s="25"/>
      <c r="J194" s="22" t="s">
        <v>116</v>
      </c>
      <c r="K194" s="25"/>
      <c r="L194" s="22" t="s">
        <v>386</v>
      </c>
      <c r="M194" s="26"/>
      <c r="N194" s="22" t="s">
        <v>110</v>
      </c>
      <c r="O194" s="27"/>
      <c r="P194" s="22" t="s">
        <v>114</v>
      </c>
      <c r="Q194" s="25"/>
      <c r="R194" s="22" t="s">
        <v>116</v>
      </c>
      <c r="S194" s="24"/>
      <c r="T194" s="22" t="s">
        <v>1212</v>
      </c>
      <c r="U194" s="26"/>
      <c r="V194" s="22" t="s">
        <v>115</v>
      </c>
      <c r="W194" s="24"/>
      <c r="X194" s="96" t="s">
        <v>66</v>
      </c>
      <c r="Y194" s="28"/>
      <c r="Z194" s="22" t="s">
        <v>11</v>
      </c>
      <c r="AA194" s="27"/>
      <c r="AB194" s="22" t="s">
        <v>78</v>
      </c>
      <c r="AC194" s="24"/>
      <c r="AD194" s="22" t="s">
        <v>101</v>
      </c>
      <c r="AE194" s="24"/>
      <c r="AF194" s="209"/>
      <c r="AG194" s="236"/>
      <c r="AH194" s="235"/>
      <c r="AI194" s="235"/>
      <c r="AJ194" s="22" t="s">
        <v>779</v>
      </c>
      <c r="AK194" s="97">
        <v>33</v>
      </c>
    </row>
    <row r="195" spans="1:46" ht="60.75" thickBot="1" x14ac:dyDescent="0.3">
      <c r="A195" s="198" t="str">
        <f>CONCATENATE("IT_",RIGHT(B195,4),"_",'2. Involucro_edilizio_IE'!D196)</f>
        <v>IT_B150_</v>
      </c>
      <c r="B195" s="198" t="str">
        <f>+'2. Involucro_edilizio_IE'!B194</f>
        <v>PE_B150</v>
      </c>
      <c r="C195" s="198" t="str">
        <f>+'2. Involucro_edilizio_IE'!A194</f>
        <v>IE_B150_</v>
      </c>
      <c r="D195" s="22" t="s">
        <v>89</v>
      </c>
      <c r="E195" s="23"/>
      <c r="F195" s="22" t="s">
        <v>111</v>
      </c>
      <c r="G195" s="27"/>
      <c r="H195" s="22" t="s">
        <v>23</v>
      </c>
      <c r="I195" s="24"/>
      <c r="J195" s="22" t="s">
        <v>34</v>
      </c>
      <c r="K195" s="25"/>
      <c r="L195" s="22" t="s">
        <v>89</v>
      </c>
      <c r="M195" s="26"/>
      <c r="N195" s="22" t="s">
        <v>111</v>
      </c>
      <c r="O195" s="27"/>
      <c r="P195" s="22" t="s">
        <v>23</v>
      </c>
      <c r="Q195" s="24"/>
      <c r="R195" s="22" t="s">
        <v>34</v>
      </c>
      <c r="S195" s="24"/>
      <c r="T195" s="22" t="s">
        <v>91</v>
      </c>
      <c r="U195" s="26"/>
      <c r="V195" s="22" t="s">
        <v>116</v>
      </c>
      <c r="W195" s="24"/>
      <c r="X195" s="96" t="s">
        <v>67</v>
      </c>
      <c r="Y195" s="28"/>
      <c r="Z195" s="22" t="s">
        <v>1059</v>
      </c>
      <c r="AA195" s="27"/>
      <c r="AB195" s="22" t="s">
        <v>85</v>
      </c>
      <c r="AC195" s="23"/>
      <c r="AD195" s="22" t="s">
        <v>100</v>
      </c>
      <c r="AE195" s="23"/>
      <c r="AF195" s="209"/>
      <c r="AG195" s="236"/>
      <c r="AH195" s="235"/>
      <c r="AI195" s="235"/>
      <c r="AJ195" s="22" t="s">
        <v>780</v>
      </c>
      <c r="AK195" s="97">
        <f>VLOOKUP(B195,'1. Elenco_edifici_ED'!$A:$S,15,FALSE)</f>
        <v>16</v>
      </c>
      <c r="AT195" s="9"/>
    </row>
    <row r="196" spans="1:46" ht="45.75" outlineLevel="1" thickBot="1" x14ac:dyDescent="0.3">
      <c r="A196" s="199"/>
      <c r="B196" s="199"/>
      <c r="C196" s="199"/>
      <c r="D196" s="22" t="s">
        <v>90</v>
      </c>
      <c r="E196" s="23"/>
      <c r="F196" s="22" t="s">
        <v>113</v>
      </c>
      <c r="G196" s="27"/>
      <c r="H196" s="22" t="s">
        <v>115</v>
      </c>
      <c r="I196" s="24"/>
      <c r="J196" s="22" t="s">
        <v>42</v>
      </c>
      <c r="K196" s="25"/>
      <c r="L196" s="22" t="s">
        <v>90</v>
      </c>
      <c r="M196" s="26"/>
      <c r="N196" s="22" t="s">
        <v>113</v>
      </c>
      <c r="O196" s="27"/>
      <c r="P196" s="22" t="s">
        <v>115</v>
      </c>
      <c r="Q196" s="24"/>
      <c r="R196" s="22" t="s">
        <v>42</v>
      </c>
      <c r="S196" s="24"/>
      <c r="T196" s="22" t="s">
        <v>1208</v>
      </c>
      <c r="U196" s="25"/>
      <c r="V196" s="345" t="s">
        <v>34</v>
      </c>
      <c r="W196" s="346"/>
      <c r="X196" s="96" t="s">
        <v>68</v>
      </c>
      <c r="Y196" s="28"/>
      <c r="Z196" s="22" t="s">
        <v>1060</v>
      </c>
      <c r="AA196" s="27"/>
      <c r="AB196" s="22" t="s">
        <v>86</v>
      </c>
      <c r="AC196" s="24"/>
      <c r="AD196" s="22" t="s">
        <v>92</v>
      </c>
      <c r="AE196" s="24"/>
      <c r="AF196" s="209"/>
      <c r="AG196" s="236"/>
      <c r="AH196" s="235"/>
      <c r="AI196" s="235"/>
      <c r="AK196" s="162"/>
    </row>
    <row r="197" spans="1:46" ht="45.75" outlineLevel="1" thickBot="1" x14ac:dyDescent="0.3">
      <c r="A197" s="200"/>
      <c r="B197" s="200"/>
      <c r="C197" s="200"/>
      <c r="D197" s="22" t="s">
        <v>91</v>
      </c>
      <c r="E197" s="23"/>
      <c r="F197" s="22" t="s">
        <v>10</v>
      </c>
      <c r="G197" s="28"/>
      <c r="H197" s="22" t="s">
        <v>28</v>
      </c>
      <c r="I197" s="24"/>
      <c r="J197" s="22" t="s">
        <v>21</v>
      </c>
      <c r="K197" s="25"/>
      <c r="L197" s="22" t="s">
        <v>91</v>
      </c>
      <c r="M197" s="26"/>
      <c r="N197" s="22" t="s">
        <v>10</v>
      </c>
      <c r="O197" s="28"/>
      <c r="P197" s="22" t="s">
        <v>28</v>
      </c>
      <c r="Q197" s="24"/>
      <c r="R197" s="22" t="s">
        <v>21</v>
      </c>
      <c r="S197" s="24"/>
      <c r="T197" s="22" t="s">
        <v>23</v>
      </c>
      <c r="U197" s="27"/>
      <c r="V197" s="347" t="s">
        <v>42</v>
      </c>
      <c r="W197" s="24"/>
      <c r="X197" s="96" t="s">
        <v>120</v>
      </c>
      <c r="Y197" s="25"/>
      <c r="Z197" s="22" t="s">
        <v>1062</v>
      </c>
      <c r="AA197" s="23"/>
      <c r="AB197" s="22" t="s">
        <v>92</v>
      </c>
      <c r="AC197" s="24"/>
      <c r="AD197" s="22" t="s">
        <v>105</v>
      </c>
      <c r="AE197" s="23"/>
      <c r="AF197" s="237"/>
      <c r="AG197" s="237"/>
      <c r="AH197" s="235"/>
      <c r="AI197" s="235"/>
      <c r="AJ197" s="163"/>
      <c r="AK197" s="164"/>
    </row>
    <row r="198" spans="1:46" ht="4.5" customHeight="1" x14ac:dyDescent="0.25">
      <c r="A198" s="161"/>
      <c r="B198" s="161"/>
      <c r="C198" s="161"/>
      <c r="D198" s="161"/>
      <c r="E198" s="161"/>
      <c r="F198" s="161"/>
      <c r="G198" s="161"/>
      <c r="H198" s="161"/>
      <c r="I198" s="161"/>
      <c r="J198" s="161"/>
      <c r="K198" s="77"/>
      <c r="L198" s="161"/>
      <c r="M198" s="161"/>
      <c r="N198" s="161"/>
      <c r="O198" s="161"/>
      <c r="P198" s="161"/>
      <c r="Q198" s="161"/>
      <c r="R198" s="161"/>
      <c r="S198" s="161"/>
      <c r="T198" s="161"/>
      <c r="U198" s="161"/>
      <c r="V198" s="161"/>
      <c r="W198" s="161"/>
      <c r="X198" s="161"/>
      <c r="Y198" s="77"/>
      <c r="Z198" s="161"/>
      <c r="AA198" s="161"/>
      <c r="AB198" s="161"/>
      <c r="AC198" s="161"/>
      <c r="AD198" s="161"/>
      <c r="AE198" s="161"/>
      <c r="AF198" s="161"/>
      <c r="AG198" s="161"/>
      <c r="AH198" s="161"/>
      <c r="AI198" s="161"/>
      <c r="AJ198" s="161"/>
      <c r="AK198" s="161"/>
    </row>
    <row r="199" spans="1:46" ht="4.5" customHeight="1" thickBot="1" x14ac:dyDescent="0.3">
      <c r="A199" s="161"/>
      <c r="B199" s="161"/>
      <c r="C199" s="161"/>
      <c r="D199" s="161"/>
      <c r="E199" s="161"/>
      <c r="F199" s="161"/>
      <c r="G199" s="161"/>
      <c r="H199" s="161"/>
      <c r="I199" s="161"/>
      <c r="J199" s="161"/>
      <c r="K199" s="77"/>
      <c r="L199" s="161"/>
      <c r="M199" s="161"/>
      <c r="N199" s="161"/>
      <c r="O199" s="161"/>
      <c r="P199" s="161"/>
      <c r="Q199" s="161"/>
      <c r="R199" s="161"/>
      <c r="S199" s="161"/>
      <c r="T199" s="161"/>
      <c r="U199" s="161"/>
      <c r="V199" s="161"/>
      <c r="W199" s="161"/>
      <c r="X199" s="161"/>
      <c r="Y199" s="77"/>
      <c r="Z199" s="161"/>
      <c r="AA199" s="161"/>
      <c r="AB199" s="161"/>
      <c r="AC199" s="161"/>
      <c r="AD199" s="161"/>
      <c r="AE199" s="161"/>
      <c r="AF199" s="161"/>
      <c r="AG199" s="161"/>
      <c r="AH199" s="161"/>
      <c r="AI199" s="161"/>
      <c r="AJ199" s="161"/>
      <c r="AK199" s="161"/>
    </row>
    <row r="200" spans="1:46" s="9" customFormat="1" ht="60.75" thickBot="1" x14ac:dyDescent="0.3">
      <c r="A200" s="30" t="s">
        <v>777</v>
      </c>
      <c r="B200" s="30" t="s">
        <v>6</v>
      </c>
      <c r="C200" s="30" t="s">
        <v>245</v>
      </c>
      <c r="D200" s="22" t="s">
        <v>385</v>
      </c>
      <c r="E200" s="23"/>
      <c r="F200" s="22" t="s">
        <v>110</v>
      </c>
      <c r="G200" s="27"/>
      <c r="H200" s="22" t="s">
        <v>114</v>
      </c>
      <c r="I200" s="25"/>
      <c r="J200" s="22" t="s">
        <v>116</v>
      </c>
      <c r="K200" s="25"/>
      <c r="L200" s="22" t="s">
        <v>386</v>
      </c>
      <c r="M200" s="26"/>
      <c r="N200" s="22" t="s">
        <v>110</v>
      </c>
      <c r="O200" s="27"/>
      <c r="P200" s="22" t="s">
        <v>114</v>
      </c>
      <c r="Q200" s="25"/>
      <c r="R200" s="22" t="s">
        <v>116</v>
      </c>
      <c r="S200" s="24"/>
      <c r="T200" s="22" t="s">
        <v>1212</v>
      </c>
      <c r="U200" s="26"/>
      <c r="V200" s="22" t="s">
        <v>115</v>
      </c>
      <c r="W200" s="24"/>
      <c r="X200" s="96" t="s">
        <v>66</v>
      </c>
      <c r="Y200" s="28"/>
      <c r="Z200" s="22" t="s">
        <v>11</v>
      </c>
      <c r="AA200" s="27"/>
      <c r="AB200" s="22" t="s">
        <v>78</v>
      </c>
      <c r="AC200" s="24"/>
      <c r="AD200" s="22" t="s">
        <v>101</v>
      </c>
      <c r="AE200" s="24"/>
      <c r="AF200" s="209"/>
      <c r="AG200" s="236"/>
      <c r="AH200" s="235"/>
      <c r="AI200" s="235"/>
      <c r="AJ200" s="22" t="s">
        <v>779</v>
      </c>
      <c r="AK200" s="97">
        <v>34</v>
      </c>
    </row>
    <row r="201" spans="1:46" ht="60.75" thickBot="1" x14ac:dyDescent="0.3">
      <c r="A201" s="198" t="str">
        <f>CONCATENATE("IT_",RIGHT(B201,4),"_",'2. Involucro_edilizio_IE'!D202)</f>
        <v>IT_B150_</v>
      </c>
      <c r="B201" s="198" t="str">
        <f>+'2. Involucro_edilizio_IE'!B200</f>
        <v>PE_B150</v>
      </c>
      <c r="C201" s="198" t="str">
        <f>+'2. Involucro_edilizio_IE'!A200</f>
        <v>IE_B150_</v>
      </c>
      <c r="D201" s="22" t="s">
        <v>89</v>
      </c>
      <c r="E201" s="23"/>
      <c r="F201" s="22" t="s">
        <v>111</v>
      </c>
      <c r="G201" s="27"/>
      <c r="H201" s="22" t="s">
        <v>23</v>
      </c>
      <c r="I201" s="24"/>
      <c r="J201" s="22" t="s">
        <v>34</v>
      </c>
      <c r="K201" s="25"/>
      <c r="L201" s="22" t="s">
        <v>89</v>
      </c>
      <c r="M201" s="26"/>
      <c r="N201" s="22" t="s">
        <v>111</v>
      </c>
      <c r="O201" s="27"/>
      <c r="P201" s="22" t="s">
        <v>23</v>
      </c>
      <c r="Q201" s="24"/>
      <c r="R201" s="22" t="s">
        <v>34</v>
      </c>
      <c r="S201" s="24"/>
      <c r="T201" s="22" t="s">
        <v>91</v>
      </c>
      <c r="U201" s="26"/>
      <c r="V201" s="22" t="s">
        <v>116</v>
      </c>
      <c r="W201" s="24"/>
      <c r="X201" s="96" t="s">
        <v>67</v>
      </c>
      <c r="Y201" s="28"/>
      <c r="Z201" s="22" t="s">
        <v>1059</v>
      </c>
      <c r="AA201" s="27"/>
      <c r="AB201" s="22" t="s">
        <v>85</v>
      </c>
      <c r="AC201" s="23"/>
      <c r="AD201" s="22" t="s">
        <v>100</v>
      </c>
      <c r="AE201" s="23"/>
      <c r="AF201" s="209"/>
      <c r="AG201" s="236"/>
      <c r="AH201" s="235"/>
      <c r="AI201" s="235"/>
      <c r="AJ201" s="22" t="s">
        <v>780</v>
      </c>
      <c r="AK201" s="97">
        <f>VLOOKUP(B201,'1. Elenco_edifici_ED'!$A:$S,15,FALSE)</f>
        <v>16</v>
      </c>
      <c r="AT201" s="9"/>
    </row>
    <row r="202" spans="1:46" ht="45.75" outlineLevel="1" thickBot="1" x14ac:dyDescent="0.3">
      <c r="A202" s="199"/>
      <c r="B202" s="199"/>
      <c r="C202" s="199"/>
      <c r="D202" s="22" t="s">
        <v>90</v>
      </c>
      <c r="E202" s="23"/>
      <c r="F202" s="22" t="s">
        <v>113</v>
      </c>
      <c r="G202" s="27"/>
      <c r="H202" s="22" t="s">
        <v>115</v>
      </c>
      <c r="I202" s="24"/>
      <c r="J202" s="22" t="s">
        <v>42</v>
      </c>
      <c r="K202" s="25"/>
      <c r="L202" s="22" t="s">
        <v>90</v>
      </c>
      <c r="M202" s="26"/>
      <c r="N202" s="22" t="s">
        <v>113</v>
      </c>
      <c r="O202" s="27"/>
      <c r="P202" s="22" t="s">
        <v>115</v>
      </c>
      <c r="Q202" s="24"/>
      <c r="R202" s="22" t="s">
        <v>42</v>
      </c>
      <c r="S202" s="24"/>
      <c r="T202" s="22" t="s">
        <v>1208</v>
      </c>
      <c r="U202" s="25"/>
      <c r="V202" s="345" t="s">
        <v>34</v>
      </c>
      <c r="W202" s="346"/>
      <c r="X202" s="96" t="s">
        <v>68</v>
      </c>
      <c r="Y202" s="28"/>
      <c r="Z202" s="22" t="s">
        <v>1060</v>
      </c>
      <c r="AA202" s="27"/>
      <c r="AB202" s="22" t="s">
        <v>86</v>
      </c>
      <c r="AC202" s="24"/>
      <c r="AD202" s="22" t="s">
        <v>92</v>
      </c>
      <c r="AE202" s="24"/>
      <c r="AF202" s="209"/>
      <c r="AG202" s="236"/>
      <c r="AH202" s="235"/>
      <c r="AI202" s="235"/>
      <c r="AK202" s="162"/>
    </row>
    <row r="203" spans="1:46" ht="45.75" outlineLevel="1" thickBot="1" x14ac:dyDescent="0.3">
      <c r="A203" s="200"/>
      <c r="B203" s="200"/>
      <c r="C203" s="200"/>
      <c r="D203" s="22" t="s">
        <v>91</v>
      </c>
      <c r="E203" s="23"/>
      <c r="F203" s="22" t="s">
        <v>10</v>
      </c>
      <c r="G203" s="28"/>
      <c r="H203" s="22" t="s">
        <v>28</v>
      </c>
      <c r="I203" s="24"/>
      <c r="J203" s="22" t="s">
        <v>21</v>
      </c>
      <c r="K203" s="25"/>
      <c r="L203" s="22" t="s">
        <v>91</v>
      </c>
      <c r="M203" s="26"/>
      <c r="N203" s="22" t="s">
        <v>10</v>
      </c>
      <c r="O203" s="28"/>
      <c r="P203" s="22" t="s">
        <v>28</v>
      </c>
      <c r="Q203" s="24"/>
      <c r="R203" s="22" t="s">
        <v>21</v>
      </c>
      <c r="S203" s="24"/>
      <c r="T203" s="22" t="s">
        <v>23</v>
      </c>
      <c r="U203" s="27"/>
      <c r="V203" s="347" t="s">
        <v>42</v>
      </c>
      <c r="W203" s="24"/>
      <c r="X203" s="96" t="s">
        <v>120</v>
      </c>
      <c r="Y203" s="25"/>
      <c r="Z203" s="22" t="s">
        <v>1062</v>
      </c>
      <c r="AA203" s="23"/>
      <c r="AB203" s="22" t="s">
        <v>92</v>
      </c>
      <c r="AC203" s="24"/>
      <c r="AD203" s="22" t="s">
        <v>105</v>
      </c>
      <c r="AE203" s="23"/>
      <c r="AF203" s="237"/>
      <c r="AG203" s="237"/>
      <c r="AH203" s="235"/>
      <c r="AI203" s="235"/>
      <c r="AJ203" s="163"/>
      <c r="AK203" s="164"/>
    </row>
    <row r="204" spans="1:46" ht="4.5" customHeight="1" x14ac:dyDescent="0.25">
      <c r="A204" s="161"/>
      <c r="B204" s="161"/>
      <c r="C204" s="161"/>
      <c r="D204" s="161"/>
      <c r="E204" s="161"/>
      <c r="F204" s="161"/>
      <c r="G204" s="161"/>
      <c r="H204" s="161"/>
      <c r="I204" s="161"/>
      <c r="J204" s="161"/>
      <c r="K204" s="77"/>
      <c r="L204" s="161"/>
      <c r="M204" s="161"/>
      <c r="N204" s="161"/>
      <c r="O204" s="161"/>
      <c r="P204" s="161"/>
      <c r="Q204" s="161"/>
      <c r="R204" s="161"/>
      <c r="S204" s="161"/>
      <c r="T204" s="161"/>
      <c r="U204" s="161"/>
      <c r="V204" s="161"/>
      <c r="W204" s="161"/>
      <c r="X204" s="161"/>
      <c r="Y204" s="77"/>
      <c r="Z204" s="161"/>
      <c r="AA204" s="161"/>
      <c r="AB204" s="161"/>
      <c r="AC204" s="161"/>
      <c r="AD204" s="161"/>
      <c r="AE204" s="161"/>
      <c r="AF204" s="161"/>
      <c r="AG204" s="161"/>
      <c r="AH204" s="161"/>
      <c r="AI204" s="161"/>
      <c r="AJ204" s="161"/>
      <c r="AK204" s="161"/>
    </row>
    <row r="205" spans="1:46" ht="4.5" customHeight="1" thickBot="1" x14ac:dyDescent="0.3">
      <c r="A205" s="161"/>
      <c r="B205" s="161"/>
      <c r="C205" s="161"/>
      <c r="D205" s="161"/>
      <c r="E205" s="161"/>
      <c r="F205" s="161"/>
      <c r="G205" s="161"/>
      <c r="H205" s="161"/>
      <c r="I205" s="161"/>
      <c r="J205" s="161"/>
      <c r="K205" s="77"/>
      <c r="L205" s="161"/>
      <c r="M205" s="161"/>
      <c r="N205" s="161"/>
      <c r="O205" s="161"/>
      <c r="P205" s="161"/>
      <c r="Q205" s="161"/>
      <c r="R205" s="161"/>
      <c r="S205" s="161"/>
      <c r="T205" s="161"/>
      <c r="U205" s="161"/>
      <c r="V205" s="161"/>
      <c r="W205" s="161"/>
      <c r="X205" s="161"/>
      <c r="Y205" s="77"/>
      <c r="Z205" s="161"/>
      <c r="AA205" s="161"/>
      <c r="AB205" s="161"/>
      <c r="AC205" s="161"/>
      <c r="AD205" s="161"/>
      <c r="AE205" s="161"/>
      <c r="AF205" s="161"/>
      <c r="AG205" s="161"/>
      <c r="AH205" s="161"/>
      <c r="AI205" s="161"/>
      <c r="AJ205" s="161"/>
      <c r="AK205" s="161"/>
    </row>
    <row r="206" spans="1:46" s="9" customFormat="1" ht="60.75" thickBot="1" x14ac:dyDescent="0.3">
      <c r="A206" s="30" t="s">
        <v>777</v>
      </c>
      <c r="B206" s="30" t="s">
        <v>6</v>
      </c>
      <c r="C206" s="30" t="s">
        <v>245</v>
      </c>
      <c r="D206" s="22" t="s">
        <v>385</v>
      </c>
      <c r="E206" s="23"/>
      <c r="F206" s="22" t="s">
        <v>110</v>
      </c>
      <c r="G206" s="27"/>
      <c r="H206" s="22" t="s">
        <v>114</v>
      </c>
      <c r="I206" s="25"/>
      <c r="J206" s="22" t="s">
        <v>116</v>
      </c>
      <c r="K206" s="25"/>
      <c r="L206" s="22" t="s">
        <v>386</v>
      </c>
      <c r="M206" s="26"/>
      <c r="N206" s="22" t="s">
        <v>110</v>
      </c>
      <c r="O206" s="27"/>
      <c r="P206" s="22" t="s">
        <v>114</v>
      </c>
      <c r="Q206" s="25"/>
      <c r="R206" s="22" t="s">
        <v>116</v>
      </c>
      <c r="S206" s="24"/>
      <c r="T206" s="22" t="s">
        <v>1212</v>
      </c>
      <c r="U206" s="26"/>
      <c r="V206" s="22" t="s">
        <v>115</v>
      </c>
      <c r="W206" s="24"/>
      <c r="X206" s="96" t="s">
        <v>66</v>
      </c>
      <c r="Y206" s="28"/>
      <c r="Z206" s="22" t="s">
        <v>11</v>
      </c>
      <c r="AA206" s="27"/>
      <c r="AB206" s="22" t="s">
        <v>78</v>
      </c>
      <c r="AC206" s="24"/>
      <c r="AD206" s="22" t="s">
        <v>101</v>
      </c>
      <c r="AE206" s="24"/>
      <c r="AF206" s="209"/>
      <c r="AG206" s="236"/>
      <c r="AH206" s="235"/>
      <c r="AI206" s="235"/>
      <c r="AJ206" s="22" t="s">
        <v>779</v>
      </c>
      <c r="AK206" s="97">
        <v>35</v>
      </c>
    </row>
    <row r="207" spans="1:46" ht="60.75" thickBot="1" x14ac:dyDescent="0.3">
      <c r="A207" s="198" t="str">
        <f>CONCATENATE("IT_",RIGHT(B207,4),"_",'2. Involucro_edilizio_IE'!D208)</f>
        <v>IT_B150_</v>
      </c>
      <c r="B207" s="198" t="str">
        <f>+'2. Involucro_edilizio_IE'!B206</f>
        <v>PE_B150</v>
      </c>
      <c r="C207" s="198" t="str">
        <f>+'2. Involucro_edilizio_IE'!A206</f>
        <v>IE_B150_</v>
      </c>
      <c r="D207" s="22" t="s">
        <v>89</v>
      </c>
      <c r="E207" s="23"/>
      <c r="F207" s="22" t="s">
        <v>111</v>
      </c>
      <c r="G207" s="27"/>
      <c r="H207" s="22" t="s">
        <v>23</v>
      </c>
      <c r="I207" s="24"/>
      <c r="J207" s="22" t="s">
        <v>34</v>
      </c>
      <c r="K207" s="25"/>
      <c r="L207" s="22" t="s">
        <v>89</v>
      </c>
      <c r="M207" s="26"/>
      <c r="N207" s="22" t="s">
        <v>111</v>
      </c>
      <c r="O207" s="27"/>
      <c r="P207" s="22" t="s">
        <v>23</v>
      </c>
      <c r="Q207" s="24"/>
      <c r="R207" s="22" t="s">
        <v>34</v>
      </c>
      <c r="S207" s="24"/>
      <c r="T207" s="22" t="s">
        <v>91</v>
      </c>
      <c r="U207" s="26"/>
      <c r="V207" s="22" t="s">
        <v>116</v>
      </c>
      <c r="W207" s="24"/>
      <c r="X207" s="96" t="s">
        <v>67</v>
      </c>
      <c r="Y207" s="28"/>
      <c r="Z207" s="22" t="s">
        <v>1059</v>
      </c>
      <c r="AA207" s="27"/>
      <c r="AB207" s="22" t="s">
        <v>85</v>
      </c>
      <c r="AC207" s="23"/>
      <c r="AD207" s="22" t="s">
        <v>100</v>
      </c>
      <c r="AE207" s="23"/>
      <c r="AF207" s="209"/>
      <c r="AG207" s="236"/>
      <c r="AH207" s="235"/>
      <c r="AI207" s="235"/>
      <c r="AJ207" s="22" t="s">
        <v>780</v>
      </c>
      <c r="AK207" s="97">
        <f>VLOOKUP(B207,'1. Elenco_edifici_ED'!$A:$S,15,FALSE)</f>
        <v>16</v>
      </c>
      <c r="AT207" s="9"/>
    </row>
    <row r="208" spans="1:46" ht="45.75" outlineLevel="1" thickBot="1" x14ac:dyDescent="0.3">
      <c r="A208" s="199"/>
      <c r="B208" s="199"/>
      <c r="C208" s="199"/>
      <c r="D208" s="22" t="s">
        <v>90</v>
      </c>
      <c r="E208" s="23"/>
      <c r="F208" s="22" t="s">
        <v>113</v>
      </c>
      <c r="G208" s="27"/>
      <c r="H208" s="22" t="s">
        <v>115</v>
      </c>
      <c r="I208" s="24"/>
      <c r="J208" s="22" t="s">
        <v>42</v>
      </c>
      <c r="K208" s="25"/>
      <c r="L208" s="22" t="s">
        <v>90</v>
      </c>
      <c r="M208" s="26"/>
      <c r="N208" s="22" t="s">
        <v>113</v>
      </c>
      <c r="O208" s="27"/>
      <c r="P208" s="22" t="s">
        <v>115</v>
      </c>
      <c r="Q208" s="24"/>
      <c r="R208" s="22" t="s">
        <v>42</v>
      </c>
      <c r="S208" s="24"/>
      <c r="T208" s="22" t="s">
        <v>1208</v>
      </c>
      <c r="U208" s="25"/>
      <c r="V208" s="345" t="s">
        <v>34</v>
      </c>
      <c r="W208" s="346"/>
      <c r="X208" s="96" t="s">
        <v>68</v>
      </c>
      <c r="Y208" s="28"/>
      <c r="Z208" s="22" t="s">
        <v>1060</v>
      </c>
      <c r="AA208" s="27"/>
      <c r="AB208" s="22" t="s">
        <v>86</v>
      </c>
      <c r="AC208" s="24"/>
      <c r="AD208" s="22" t="s">
        <v>92</v>
      </c>
      <c r="AE208" s="24"/>
      <c r="AF208" s="209"/>
      <c r="AG208" s="236"/>
      <c r="AH208" s="235"/>
      <c r="AI208" s="235"/>
      <c r="AK208" s="162"/>
    </row>
    <row r="209" spans="1:46" ht="45.75" outlineLevel="1" thickBot="1" x14ac:dyDescent="0.3">
      <c r="A209" s="200"/>
      <c r="B209" s="200"/>
      <c r="C209" s="200"/>
      <c r="D209" s="22" t="s">
        <v>91</v>
      </c>
      <c r="E209" s="23"/>
      <c r="F209" s="22" t="s">
        <v>10</v>
      </c>
      <c r="G209" s="28"/>
      <c r="H209" s="22" t="s">
        <v>28</v>
      </c>
      <c r="I209" s="24"/>
      <c r="J209" s="22" t="s">
        <v>21</v>
      </c>
      <c r="K209" s="25"/>
      <c r="L209" s="22" t="s">
        <v>91</v>
      </c>
      <c r="M209" s="26"/>
      <c r="N209" s="22" t="s">
        <v>10</v>
      </c>
      <c r="O209" s="28"/>
      <c r="P209" s="22" t="s">
        <v>28</v>
      </c>
      <c r="Q209" s="24"/>
      <c r="R209" s="22" t="s">
        <v>21</v>
      </c>
      <c r="S209" s="24"/>
      <c r="T209" s="22" t="s">
        <v>23</v>
      </c>
      <c r="U209" s="27"/>
      <c r="V209" s="347" t="s">
        <v>42</v>
      </c>
      <c r="W209" s="24"/>
      <c r="X209" s="96" t="s">
        <v>120</v>
      </c>
      <c r="Y209" s="25"/>
      <c r="Z209" s="22" t="s">
        <v>1062</v>
      </c>
      <c r="AA209" s="23"/>
      <c r="AB209" s="22" t="s">
        <v>92</v>
      </c>
      <c r="AC209" s="24"/>
      <c r="AD209" s="22" t="s">
        <v>105</v>
      </c>
      <c r="AE209" s="23"/>
      <c r="AF209" s="237"/>
      <c r="AG209" s="237"/>
      <c r="AH209" s="235"/>
      <c r="AI209" s="235"/>
      <c r="AJ209" s="163"/>
      <c r="AK209" s="164"/>
    </row>
    <row r="210" spans="1:46" ht="4.5" customHeight="1" x14ac:dyDescent="0.25">
      <c r="A210" s="161"/>
      <c r="B210" s="161"/>
      <c r="C210" s="161"/>
      <c r="D210" s="161"/>
      <c r="E210" s="161"/>
      <c r="F210" s="161"/>
      <c r="G210" s="161"/>
      <c r="H210" s="161"/>
      <c r="I210" s="161"/>
      <c r="J210" s="161"/>
      <c r="K210" s="77"/>
      <c r="L210" s="161"/>
      <c r="M210" s="161"/>
      <c r="N210" s="161"/>
      <c r="O210" s="161"/>
      <c r="P210" s="161"/>
      <c r="Q210" s="161"/>
      <c r="R210" s="161"/>
      <c r="S210" s="161"/>
      <c r="T210" s="161"/>
      <c r="U210" s="161"/>
      <c r="V210" s="161"/>
      <c r="W210" s="161"/>
      <c r="X210" s="161"/>
      <c r="Y210" s="77"/>
      <c r="Z210" s="161"/>
      <c r="AA210" s="161"/>
      <c r="AB210" s="161"/>
      <c r="AC210" s="161"/>
      <c r="AD210" s="161"/>
      <c r="AE210" s="161"/>
      <c r="AF210" s="161"/>
      <c r="AG210" s="161"/>
      <c r="AH210" s="161"/>
      <c r="AI210" s="161"/>
      <c r="AJ210" s="161"/>
      <c r="AK210" s="161"/>
    </row>
    <row r="211" spans="1:46" ht="4.5" customHeight="1" thickBot="1" x14ac:dyDescent="0.3">
      <c r="A211" s="161"/>
      <c r="B211" s="161"/>
      <c r="C211" s="161"/>
      <c r="D211" s="161"/>
      <c r="E211" s="161"/>
      <c r="F211" s="161"/>
      <c r="G211" s="161"/>
      <c r="H211" s="161"/>
      <c r="I211" s="161"/>
      <c r="J211" s="161"/>
      <c r="K211" s="77"/>
      <c r="L211" s="161"/>
      <c r="M211" s="161"/>
      <c r="N211" s="161"/>
      <c r="O211" s="161"/>
      <c r="P211" s="161"/>
      <c r="Q211" s="161"/>
      <c r="R211" s="161"/>
      <c r="S211" s="161"/>
      <c r="T211" s="161"/>
      <c r="U211" s="161"/>
      <c r="V211" s="161"/>
      <c r="W211" s="161"/>
      <c r="X211" s="161"/>
      <c r="Y211" s="77"/>
      <c r="Z211" s="161"/>
      <c r="AA211" s="161"/>
      <c r="AB211" s="161"/>
      <c r="AC211" s="161"/>
      <c r="AD211" s="161"/>
      <c r="AE211" s="161"/>
      <c r="AF211" s="161"/>
      <c r="AG211" s="161"/>
      <c r="AH211" s="161"/>
      <c r="AI211" s="161"/>
      <c r="AJ211" s="161"/>
      <c r="AK211" s="161"/>
    </row>
    <row r="212" spans="1:46" s="9" customFormat="1" ht="60.75" thickBot="1" x14ac:dyDescent="0.3">
      <c r="A212" s="30" t="s">
        <v>777</v>
      </c>
      <c r="B212" s="30" t="s">
        <v>6</v>
      </c>
      <c r="C212" s="30" t="s">
        <v>245</v>
      </c>
      <c r="D212" s="22" t="s">
        <v>385</v>
      </c>
      <c r="E212" s="23"/>
      <c r="F212" s="22" t="s">
        <v>110</v>
      </c>
      <c r="G212" s="27"/>
      <c r="H212" s="22" t="s">
        <v>114</v>
      </c>
      <c r="I212" s="25"/>
      <c r="J212" s="22" t="s">
        <v>116</v>
      </c>
      <c r="K212" s="25"/>
      <c r="L212" s="22" t="s">
        <v>386</v>
      </c>
      <c r="M212" s="26"/>
      <c r="N212" s="22" t="s">
        <v>110</v>
      </c>
      <c r="O212" s="27"/>
      <c r="P212" s="22" t="s">
        <v>114</v>
      </c>
      <c r="Q212" s="25"/>
      <c r="R212" s="22" t="s">
        <v>116</v>
      </c>
      <c r="S212" s="24"/>
      <c r="T212" s="22" t="s">
        <v>1212</v>
      </c>
      <c r="U212" s="26"/>
      <c r="V212" s="22" t="s">
        <v>115</v>
      </c>
      <c r="W212" s="24"/>
      <c r="X212" s="96" t="s">
        <v>66</v>
      </c>
      <c r="Y212" s="28"/>
      <c r="Z212" s="22" t="s">
        <v>11</v>
      </c>
      <c r="AA212" s="27"/>
      <c r="AB212" s="22" t="s">
        <v>78</v>
      </c>
      <c r="AC212" s="24"/>
      <c r="AD212" s="22" t="s">
        <v>101</v>
      </c>
      <c r="AE212" s="24"/>
      <c r="AF212" s="209"/>
      <c r="AG212" s="236"/>
      <c r="AH212" s="235"/>
      <c r="AI212" s="235"/>
      <c r="AJ212" s="22" t="s">
        <v>779</v>
      </c>
      <c r="AK212" s="97">
        <v>36</v>
      </c>
    </row>
    <row r="213" spans="1:46" ht="60.75" thickBot="1" x14ac:dyDescent="0.3">
      <c r="A213" s="198" t="str">
        <f>CONCATENATE("IT_",RIGHT(B213,4),"_",'2. Involucro_edilizio_IE'!D214)</f>
        <v>IT_B150_</v>
      </c>
      <c r="B213" s="198" t="str">
        <f>+'2. Involucro_edilizio_IE'!B212</f>
        <v>PE_B150</v>
      </c>
      <c r="C213" s="198" t="str">
        <f>+'2. Involucro_edilizio_IE'!A212</f>
        <v>IE_B150_</v>
      </c>
      <c r="D213" s="22" t="s">
        <v>89</v>
      </c>
      <c r="E213" s="23"/>
      <c r="F213" s="22" t="s">
        <v>111</v>
      </c>
      <c r="G213" s="27"/>
      <c r="H213" s="22" t="s">
        <v>23</v>
      </c>
      <c r="I213" s="24"/>
      <c r="J213" s="22" t="s">
        <v>34</v>
      </c>
      <c r="K213" s="25"/>
      <c r="L213" s="22" t="s">
        <v>89</v>
      </c>
      <c r="M213" s="26"/>
      <c r="N213" s="22" t="s">
        <v>111</v>
      </c>
      <c r="O213" s="27"/>
      <c r="P213" s="22" t="s">
        <v>23</v>
      </c>
      <c r="Q213" s="24"/>
      <c r="R213" s="22" t="s">
        <v>34</v>
      </c>
      <c r="S213" s="24"/>
      <c r="T213" s="22" t="s">
        <v>91</v>
      </c>
      <c r="U213" s="26"/>
      <c r="V213" s="22" t="s">
        <v>116</v>
      </c>
      <c r="W213" s="24"/>
      <c r="X213" s="96" t="s">
        <v>67</v>
      </c>
      <c r="Y213" s="28"/>
      <c r="Z213" s="22" t="s">
        <v>1059</v>
      </c>
      <c r="AA213" s="27"/>
      <c r="AB213" s="22" t="s">
        <v>85</v>
      </c>
      <c r="AC213" s="23"/>
      <c r="AD213" s="22" t="s">
        <v>100</v>
      </c>
      <c r="AE213" s="23"/>
      <c r="AF213" s="209"/>
      <c r="AG213" s="236"/>
      <c r="AH213" s="235"/>
      <c r="AI213" s="235"/>
      <c r="AJ213" s="22" t="s">
        <v>780</v>
      </c>
      <c r="AK213" s="97">
        <f>VLOOKUP(B213,'1. Elenco_edifici_ED'!$A:$S,15,FALSE)</f>
        <v>16</v>
      </c>
      <c r="AT213" s="9"/>
    </row>
    <row r="214" spans="1:46" ht="45.75" outlineLevel="1" thickBot="1" x14ac:dyDescent="0.3">
      <c r="A214" s="199"/>
      <c r="B214" s="199"/>
      <c r="C214" s="199"/>
      <c r="D214" s="22" t="s">
        <v>90</v>
      </c>
      <c r="E214" s="23"/>
      <c r="F214" s="22" t="s">
        <v>113</v>
      </c>
      <c r="G214" s="27"/>
      <c r="H214" s="22" t="s">
        <v>115</v>
      </c>
      <c r="I214" s="24"/>
      <c r="J214" s="22" t="s">
        <v>42</v>
      </c>
      <c r="K214" s="25"/>
      <c r="L214" s="22" t="s">
        <v>90</v>
      </c>
      <c r="M214" s="26"/>
      <c r="N214" s="22" t="s">
        <v>113</v>
      </c>
      <c r="O214" s="27"/>
      <c r="P214" s="22" t="s">
        <v>115</v>
      </c>
      <c r="Q214" s="24"/>
      <c r="R214" s="22" t="s">
        <v>42</v>
      </c>
      <c r="S214" s="24"/>
      <c r="T214" s="22" t="s">
        <v>1208</v>
      </c>
      <c r="U214" s="25"/>
      <c r="V214" s="345" t="s">
        <v>34</v>
      </c>
      <c r="W214" s="346"/>
      <c r="X214" s="96" t="s">
        <v>68</v>
      </c>
      <c r="Y214" s="28"/>
      <c r="Z214" s="22" t="s">
        <v>1060</v>
      </c>
      <c r="AA214" s="27"/>
      <c r="AB214" s="22" t="s">
        <v>86</v>
      </c>
      <c r="AC214" s="24"/>
      <c r="AD214" s="22" t="s">
        <v>92</v>
      </c>
      <c r="AE214" s="24"/>
      <c r="AF214" s="209"/>
      <c r="AG214" s="236"/>
      <c r="AH214" s="235"/>
      <c r="AI214" s="235"/>
      <c r="AK214" s="162"/>
    </row>
    <row r="215" spans="1:46" ht="45.75" outlineLevel="1" thickBot="1" x14ac:dyDescent="0.3">
      <c r="A215" s="200"/>
      <c r="B215" s="200"/>
      <c r="C215" s="200"/>
      <c r="D215" s="22" t="s">
        <v>91</v>
      </c>
      <c r="E215" s="23"/>
      <c r="F215" s="22" t="s">
        <v>10</v>
      </c>
      <c r="G215" s="28"/>
      <c r="H215" s="22" t="s">
        <v>28</v>
      </c>
      <c r="I215" s="24"/>
      <c r="J215" s="22" t="s">
        <v>21</v>
      </c>
      <c r="K215" s="25"/>
      <c r="L215" s="22" t="s">
        <v>91</v>
      </c>
      <c r="M215" s="26"/>
      <c r="N215" s="22" t="s">
        <v>10</v>
      </c>
      <c r="O215" s="28"/>
      <c r="P215" s="22" t="s">
        <v>28</v>
      </c>
      <c r="Q215" s="24"/>
      <c r="R215" s="22" t="s">
        <v>21</v>
      </c>
      <c r="S215" s="24"/>
      <c r="T215" s="22" t="s">
        <v>23</v>
      </c>
      <c r="U215" s="27"/>
      <c r="V215" s="347" t="s">
        <v>42</v>
      </c>
      <c r="W215" s="24"/>
      <c r="X215" s="96" t="s">
        <v>120</v>
      </c>
      <c r="Y215" s="25"/>
      <c r="Z215" s="22" t="s">
        <v>1062</v>
      </c>
      <c r="AA215" s="23"/>
      <c r="AB215" s="22" t="s">
        <v>92</v>
      </c>
      <c r="AC215" s="24"/>
      <c r="AD215" s="22" t="s">
        <v>105</v>
      </c>
      <c r="AE215" s="23"/>
      <c r="AF215" s="237"/>
      <c r="AG215" s="237"/>
      <c r="AH215" s="235"/>
      <c r="AI215" s="235"/>
      <c r="AJ215" s="163"/>
      <c r="AK215" s="164"/>
    </row>
    <row r="216" spans="1:46" ht="4.5" customHeight="1" x14ac:dyDescent="0.25">
      <c r="A216" s="161"/>
      <c r="B216" s="161"/>
      <c r="C216" s="161"/>
      <c r="D216" s="161"/>
      <c r="E216" s="161"/>
      <c r="F216" s="161"/>
      <c r="G216" s="161"/>
      <c r="H216" s="161"/>
      <c r="I216" s="161"/>
      <c r="J216" s="161"/>
      <c r="K216" s="77"/>
      <c r="L216" s="161"/>
      <c r="M216" s="161"/>
      <c r="N216" s="161"/>
      <c r="O216" s="161"/>
      <c r="P216" s="161"/>
      <c r="Q216" s="161"/>
      <c r="R216" s="161"/>
      <c r="S216" s="161"/>
      <c r="T216" s="161"/>
      <c r="U216" s="161"/>
      <c r="V216" s="161"/>
      <c r="W216" s="161"/>
      <c r="X216" s="161"/>
      <c r="Y216" s="77"/>
      <c r="Z216" s="161"/>
      <c r="AA216" s="161"/>
      <c r="AB216" s="161"/>
      <c r="AC216" s="161"/>
      <c r="AD216" s="161"/>
      <c r="AE216" s="161"/>
      <c r="AF216" s="161"/>
      <c r="AG216" s="161"/>
      <c r="AH216" s="161"/>
      <c r="AI216" s="161"/>
      <c r="AJ216" s="161"/>
      <c r="AK216" s="161"/>
    </row>
    <row r="217" spans="1:46" ht="4.5" customHeight="1" thickBot="1" x14ac:dyDescent="0.3">
      <c r="A217" s="161"/>
      <c r="B217" s="161"/>
      <c r="C217" s="161"/>
      <c r="D217" s="161"/>
      <c r="E217" s="161"/>
      <c r="F217" s="161"/>
      <c r="G217" s="161"/>
      <c r="H217" s="161"/>
      <c r="I217" s="161"/>
      <c r="J217" s="161"/>
      <c r="K217" s="77"/>
      <c r="L217" s="161"/>
      <c r="M217" s="161"/>
      <c r="N217" s="161"/>
      <c r="O217" s="161"/>
      <c r="P217" s="161"/>
      <c r="Q217" s="161"/>
      <c r="R217" s="161"/>
      <c r="S217" s="161"/>
      <c r="T217" s="161"/>
      <c r="U217" s="161"/>
      <c r="V217" s="161"/>
      <c r="W217" s="161"/>
      <c r="X217" s="161"/>
      <c r="Y217" s="77"/>
      <c r="Z217" s="161"/>
      <c r="AA217" s="161"/>
      <c r="AB217" s="161"/>
      <c r="AC217" s="161"/>
      <c r="AD217" s="161"/>
      <c r="AE217" s="161"/>
      <c r="AF217" s="161"/>
      <c r="AG217" s="161"/>
      <c r="AH217" s="161"/>
      <c r="AI217" s="161"/>
      <c r="AJ217" s="161"/>
      <c r="AK217" s="161"/>
    </row>
    <row r="218" spans="1:46" s="9" customFormat="1" ht="60.75" thickBot="1" x14ac:dyDescent="0.3">
      <c r="A218" s="30" t="s">
        <v>777</v>
      </c>
      <c r="B218" s="30" t="s">
        <v>6</v>
      </c>
      <c r="C218" s="30" t="s">
        <v>245</v>
      </c>
      <c r="D218" s="22" t="s">
        <v>385</v>
      </c>
      <c r="E218" s="23"/>
      <c r="F218" s="22" t="s">
        <v>110</v>
      </c>
      <c r="G218" s="27"/>
      <c r="H218" s="22" t="s">
        <v>114</v>
      </c>
      <c r="I218" s="25"/>
      <c r="J218" s="22" t="s">
        <v>116</v>
      </c>
      <c r="K218" s="25"/>
      <c r="L218" s="22" t="s">
        <v>386</v>
      </c>
      <c r="M218" s="26"/>
      <c r="N218" s="22" t="s">
        <v>110</v>
      </c>
      <c r="O218" s="27"/>
      <c r="P218" s="22" t="s">
        <v>114</v>
      </c>
      <c r="Q218" s="25"/>
      <c r="R218" s="22" t="s">
        <v>116</v>
      </c>
      <c r="S218" s="24"/>
      <c r="T218" s="22" t="s">
        <v>1212</v>
      </c>
      <c r="U218" s="26"/>
      <c r="V218" s="22" t="s">
        <v>115</v>
      </c>
      <c r="W218" s="24"/>
      <c r="X218" s="96" t="s">
        <v>66</v>
      </c>
      <c r="Y218" s="28"/>
      <c r="Z218" s="22" t="s">
        <v>11</v>
      </c>
      <c r="AA218" s="27"/>
      <c r="AB218" s="22" t="s">
        <v>78</v>
      </c>
      <c r="AC218" s="24"/>
      <c r="AD218" s="22" t="s">
        <v>101</v>
      </c>
      <c r="AE218" s="24"/>
      <c r="AF218" s="209"/>
      <c r="AG218" s="236"/>
      <c r="AH218" s="235"/>
      <c r="AI218" s="235"/>
      <c r="AJ218" s="22" t="s">
        <v>779</v>
      </c>
      <c r="AK218" s="97">
        <v>37</v>
      </c>
    </row>
    <row r="219" spans="1:46" ht="60.75" thickBot="1" x14ac:dyDescent="0.3">
      <c r="A219" s="198" t="str">
        <f>CONCATENATE("IT_",RIGHT(B219,4),"_",'2. Involucro_edilizio_IE'!D220)</f>
        <v>IT_B150_</v>
      </c>
      <c r="B219" s="198" t="str">
        <f>+'2. Involucro_edilizio_IE'!B218</f>
        <v>PE_B150</v>
      </c>
      <c r="C219" s="198" t="str">
        <f>+'2. Involucro_edilizio_IE'!A218</f>
        <v>IE_B150_</v>
      </c>
      <c r="D219" s="22" t="s">
        <v>89</v>
      </c>
      <c r="E219" s="23"/>
      <c r="F219" s="22" t="s">
        <v>111</v>
      </c>
      <c r="G219" s="27"/>
      <c r="H219" s="22" t="s">
        <v>23</v>
      </c>
      <c r="I219" s="24"/>
      <c r="J219" s="22" t="s">
        <v>34</v>
      </c>
      <c r="K219" s="25"/>
      <c r="L219" s="22" t="s">
        <v>89</v>
      </c>
      <c r="M219" s="26"/>
      <c r="N219" s="22" t="s">
        <v>111</v>
      </c>
      <c r="O219" s="27"/>
      <c r="P219" s="22" t="s">
        <v>23</v>
      </c>
      <c r="Q219" s="24"/>
      <c r="R219" s="22" t="s">
        <v>34</v>
      </c>
      <c r="S219" s="24"/>
      <c r="T219" s="22" t="s">
        <v>91</v>
      </c>
      <c r="U219" s="26"/>
      <c r="V219" s="22" t="s">
        <v>116</v>
      </c>
      <c r="W219" s="24"/>
      <c r="X219" s="96" t="s">
        <v>67</v>
      </c>
      <c r="Y219" s="28"/>
      <c r="Z219" s="22" t="s">
        <v>1059</v>
      </c>
      <c r="AA219" s="27"/>
      <c r="AB219" s="22" t="s">
        <v>85</v>
      </c>
      <c r="AC219" s="23"/>
      <c r="AD219" s="22" t="s">
        <v>100</v>
      </c>
      <c r="AE219" s="23"/>
      <c r="AF219" s="209"/>
      <c r="AG219" s="236"/>
      <c r="AH219" s="235"/>
      <c r="AI219" s="235"/>
      <c r="AJ219" s="22" t="s">
        <v>780</v>
      </c>
      <c r="AK219" s="97">
        <f>VLOOKUP(B219,'1. Elenco_edifici_ED'!$A:$S,15,FALSE)</f>
        <v>16</v>
      </c>
      <c r="AT219" s="9"/>
    </row>
    <row r="220" spans="1:46" ht="45.75" outlineLevel="1" thickBot="1" x14ac:dyDescent="0.3">
      <c r="A220" s="199"/>
      <c r="B220" s="199"/>
      <c r="C220" s="199"/>
      <c r="D220" s="22" t="s">
        <v>90</v>
      </c>
      <c r="E220" s="23"/>
      <c r="F220" s="22" t="s">
        <v>113</v>
      </c>
      <c r="G220" s="27"/>
      <c r="H220" s="22" t="s">
        <v>115</v>
      </c>
      <c r="I220" s="24"/>
      <c r="J220" s="22" t="s">
        <v>42</v>
      </c>
      <c r="K220" s="25"/>
      <c r="L220" s="22" t="s">
        <v>90</v>
      </c>
      <c r="M220" s="26"/>
      <c r="N220" s="22" t="s">
        <v>113</v>
      </c>
      <c r="O220" s="27"/>
      <c r="P220" s="22" t="s">
        <v>115</v>
      </c>
      <c r="Q220" s="24"/>
      <c r="R220" s="22" t="s">
        <v>42</v>
      </c>
      <c r="S220" s="24"/>
      <c r="T220" s="22" t="s">
        <v>1208</v>
      </c>
      <c r="U220" s="25"/>
      <c r="V220" s="345" t="s">
        <v>34</v>
      </c>
      <c r="W220" s="346"/>
      <c r="X220" s="96" t="s">
        <v>68</v>
      </c>
      <c r="Y220" s="28"/>
      <c r="Z220" s="22" t="s">
        <v>1060</v>
      </c>
      <c r="AA220" s="27"/>
      <c r="AB220" s="22" t="s">
        <v>86</v>
      </c>
      <c r="AC220" s="24"/>
      <c r="AD220" s="22" t="s">
        <v>92</v>
      </c>
      <c r="AE220" s="24"/>
      <c r="AF220" s="209"/>
      <c r="AG220" s="236"/>
      <c r="AH220" s="235"/>
      <c r="AI220" s="235"/>
      <c r="AK220" s="162"/>
    </row>
    <row r="221" spans="1:46" ht="45.75" outlineLevel="1" thickBot="1" x14ac:dyDescent="0.3">
      <c r="A221" s="200"/>
      <c r="B221" s="200"/>
      <c r="C221" s="200"/>
      <c r="D221" s="22" t="s">
        <v>91</v>
      </c>
      <c r="E221" s="23"/>
      <c r="F221" s="22" t="s">
        <v>10</v>
      </c>
      <c r="G221" s="28"/>
      <c r="H221" s="22" t="s">
        <v>28</v>
      </c>
      <c r="I221" s="24"/>
      <c r="J221" s="22" t="s">
        <v>21</v>
      </c>
      <c r="K221" s="25"/>
      <c r="L221" s="22" t="s">
        <v>91</v>
      </c>
      <c r="M221" s="26"/>
      <c r="N221" s="22" t="s">
        <v>10</v>
      </c>
      <c r="O221" s="28"/>
      <c r="P221" s="22" t="s">
        <v>28</v>
      </c>
      <c r="Q221" s="24"/>
      <c r="R221" s="22" t="s">
        <v>21</v>
      </c>
      <c r="S221" s="24"/>
      <c r="T221" s="22" t="s">
        <v>23</v>
      </c>
      <c r="U221" s="27"/>
      <c r="V221" s="347" t="s">
        <v>42</v>
      </c>
      <c r="W221" s="24"/>
      <c r="X221" s="96" t="s">
        <v>120</v>
      </c>
      <c r="Y221" s="25"/>
      <c r="Z221" s="22" t="s">
        <v>1062</v>
      </c>
      <c r="AA221" s="23"/>
      <c r="AB221" s="22" t="s">
        <v>92</v>
      </c>
      <c r="AC221" s="24"/>
      <c r="AD221" s="22" t="s">
        <v>105</v>
      </c>
      <c r="AE221" s="23"/>
      <c r="AF221" s="237"/>
      <c r="AG221" s="237"/>
      <c r="AH221" s="235"/>
      <c r="AI221" s="235"/>
      <c r="AJ221" s="163"/>
      <c r="AK221" s="164"/>
    </row>
    <row r="222" spans="1:46" ht="4.5" customHeight="1" x14ac:dyDescent="0.25">
      <c r="A222" s="161"/>
      <c r="B222" s="161"/>
      <c r="C222" s="161"/>
      <c r="D222" s="161"/>
      <c r="E222" s="161"/>
      <c r="F222" s="161"/>
      <c r="G222" s="161"/>
      <c r="H222" s="161"/>
      <c r="I222" s="161"/>
      <c r="J222" s="161"/>
      <c r="K222" s="77"/>
      <c r="L222" s="161"/>
      <c r="M222" s="161"/>
      <c r="N222" s="161"/>
      <c r="O222" s="161"/>
      <c r="P222" s="161"/>
      <c r="Q222" s="161"/>
      <c r="R222" s="161"/>
      <c r="S222" s="161"/>
      <c r="T222" s="161"/>
      <c r="U222" s="161"/>
      <c r="V222" s="161"/>
      <c r="W222" s="161"/>
      <c r="X222" s="161"/>
      <c r="Y222" s="77"/>
      <c r="Z222" s="161"/>
      <c r="AA222" s="161"/>
      <c r="AB222" s="161"/>
      <c r="AC222" s="161"/>
      <c r="AD222" s="161"/>
      <c r="AE222" s="161"/>
      <c r="AF222" s="161"/>
      <c r="AG222" s="161"/>
      <c r="AH222" s="161"/>
      <c r="AI222" s="161"/>
      <c r="AJ222" s="161"/>
      <c r="AK222" s="161"/>
    </row>
    <row r="223" spans="1:46" ht="4.5" customHeight="1" thickBot="1" x14ac:dyDescent="0.3">
      <c r="A223" s="161"/>
      <c r="B223" s="161"/>
      <c r="C223" s="161"/>
      <c r="D223" s="161"/>
      <c r="E223" s="161"/>
      <c r="F223" s="161"/>
      <c r="G223" s="161"/>
      <c r="H223" s="161"/>
      <c r="I223" s="161"/>
      <c r="J223" s="161"/>
      <c r="K223" s="77"/>
      <c r="L223" s="161"/>
      <c r="M223" s="161"/>
      <c r="N223" s="161"/>
      <c r="O223" s="161"/>
      <c r="P223" s="161"/>
      <c r="Q223" s="161"/>
      <c r="R223" s="161"/>
      <c r="S223" s="161"/>
      <c r="T223" s="161"/>
      <c r="U223" s="161"/>
      <c r="V223" s="161"/>
      <c r="W223" s="161"/>
      <c r="X223" s="161"/>
      <c r="Y223" s="77"/>
      <c r="Z223" s="161"/>
      <c r="AA223" s="161"/>
      <c r="AB223" s="161"/>
      <c r="AC223" s="161"/>
      <c r="AD223" s="161"/>
      <c r="AE223" s="161"/>
      <c r="AF223" s="161"/>
      <c r="AG223" s="161"/>
      <c r="AH223" s="161"/>
      <c r="AI223" s="161"/>
      <c r="AJ223" s="161"/>
      <c r="AK223" s="161"/>
    </row>
    <row r="224" spans="1:46" s="9" customFormat="1" ht="60.75" thickBot="1" x14ac:dyDescent="0.3">
      <c r="A224" s="30" t="s">
        <v>777</v>
      </c>
      <c r="B224" s="30" t="s">
        <v>6</v>
      </c>
      <c r="C224" s="30" t="s">
        <v>245</v>
      </c>
      <c r="D224" s="22" t="s">
        <v>385</v>
      </c>
      <c r="E224" s="23"/>
      <c r="F224" s="22" t="s">
        <v>110</v>
      </c>
      <c r="G224" s="27"/>
      <c r="H224" s="22" t="s">
        <v>114</v>
      </c>
      <c r="I224" s="25"/>
      <c r="J224" s="22" t="s">
        <v>116</v>
      </c>
      <c r="K224" s="25"/>
      <c r="L224" s="22" t="s">
        <v>386</v>
      </c>
      <c r="M224" s="26"/>
      <c r="N224" s="22" t="s">
        <v>110</v>
      </c>
      <c r="O224" s="27"/>
      <c r="P224" s="22" t="s">
        <v>114</v>
      </c>
      <c r="Q224" s="25"/>
      <c r="R224" s="22" t="s">
        <v>116</v>
      </c>
      <c r="S224" s="24"/>
      <c r="T224" s="22" t="s">
        <v>1212</v>
      </c>
      <c r="U224" s="26"/>
      <c r="V224" s="22" t="s">
        <v>115</v>
      </c>
      <c r="W224" s="24"/>
      <c r="X224" s="96" t="s">
        <v>66</v>
      </c>
      <c r="Y224" s="28"/>
      <c r="Z224" s="22" t="s">
        <v>11</v>
      </c>
      <c r="AA224" s="27"/>
      <c r="AB224" s="22" t="s">
        <v>78</v>
      </c>
      <c r="AC224" s="24"/>
      <c r="AD224" s="22" t="s">
        <v>101</v>
      </c>
      <c r="AE224" s="24"/>
      <c r="AF224" s="209"/>
      <c r="AG224" s="236"/>
      <c r="AH224" s="235"/>
      <c r="AI224" s="235"/>
      <c r="AJ224" s="22" t="s">
        <v>779</v>
      </c>
      <c r="AK224" s="97">
        <v>38</v>
      </c>
    </row>
    <row r="225" spans="1:46" ht="60.75" thickBot="1" x14ac:dyDescent="0.3">
      <c r="A225" s="198" t="str">
        <f>CONCATENATE("IT_",RIGHT(B225,4),"_",'2. Involucro_edilizio_IE'!D226)</f>
        <v>IT_B150_</v>
      </c>
      <c r="B225" s="198" t="str">
        <f>+'2. Involucro_edilizio_IE'!B224</f>
        <v>PE_B150</v>
      </c>
      <c r="C225" s="198" t="str">
        <f>+'2. Involucro_edilizio_IE'!A224</f>
        <v>IE_B150_</v>
      </c>
      <c r="D225" s="22" t="s">
        <v>89</v>
      </c>
      <c r="E225" s="23"/>
      <c r="F225" s="22" t="s">
        <v>111</v>
      </c>
      <c r="G225" s="27"/>
      <c r="H225" s="22" t="s">
        <v>23</v>
      </c>
      <c r="I225" s="24"/>
      <c r="J225" s="22" t="s">
        <v>34</v>
      </c>
      <c r="K225" s="25"/>
      <c r="L225" s="22" t="s">
        <v>89</v>
      </c>
      <c r="M225" s="26"/>
      <c r="N225" s="22" t="s">
        <v>111</v>
      </c>
      <c r="O225" s="27"/>
      <c r="P225" s="22" t="s">
        <v>23</v>
      </c>
      <c r="Q225" s="24"/>
      <c r="R225" s="22" t="s">
        <v>34</v>
      </c>
      <c r="S225" s="24"/>
      <c r="T225" s="22" t="s">
        <v>91</v>
      </c>
      <c r="U225" s="26"/>
      <c r="V225" s="22" t="s">
        <v>116</v>
      </c>
      <c r="W225" s="24"/>
      <c r="X225" s="96" t="s">
        <v>67</v>
      </c>
      <c r="Y225" s="28"/>
      <c r="Z225" s="22" t="s">
        <v>1059</v>
      </c>
      <c r="AA225" s="27"/>
      <c r="AB225" s="22" t="s">
        <v>85</v>
      </c>
      <c r="AC225" s="23"/>
      <c r="AD225" s="22" t="s">
        <v>100</v>
      </c>
      <c r="AE225" s="23"/>
      <c r="AF225" s="209"/>
      <c r="AG225" s="236"/>
      <c r="AH225" s="235"/>
      <c r="AI225" s="235"/>
      <c r="AJ225" s="22" t="s">
        <v>780</v>
      </c>
      <c r="AK225" s="97">
        <f>VLOOKUP(B225,'1. Elenco_edifici_ED'!$A:$S,15,FALSE)</f>
        <v>16</v>
      </c>
      <c r="AT225" s="9"/>
    </row>
    <row r="226" spans="1:46" ht="45.75" outlineLevel="1" thickBot="1" x14ac:dyDescent="0.3">
      <c r="A226" s="199"/>
      <c r="B226" s="199"/>
      <c r="C226" s="199"/>
      <c r="D226" s="22" t="s">
        <v>90</v>
      </c>
      <c r="E226" s="23"/>
      <c r="F226" s="22" t="s">
        <v>113</v>
      </c>
      <c r="G226" s="27"/>
      <c r="H226" s="22" t="s">
        <v>115</v>
      </c>
      <c r="I226" s="24"/>
      <c r="J226" s="22" t="s">
        <v>42</v>
      </c>
      <c r="K226" s="25"/>
      <c r="L226" s="22" t="s">
        <v>90</v>
      </c>
      <c r="M226" s="26"/>
      <c r="N226" s="22" t="s">
        <v>113</v>
      </c>
      <c r="O226" s="27"/>
      <c r="P226" s="22" t="s">
        <v>115</v>
      </c>
      <c r="Q226" s="24"/>
      <c r="R226" s="22" t="s">
        <v>42</v>
      </c>
      <c r="S226" s="24"/>
      <c r="T226" s="22" t="s">
        <v>1208</v>
      </c>
      <c r="U226" s="25"/>
      <c r="V226" s="345" t="s">
        <v>34</v>
      </c>
      <c r="W226" s="346"/>
      <c r="X226" s="96" t="s">
        <v>68</v>
      </c>
      <c r="Y226" s="28"/>
      <c r="Z226" s="22" t="s">
        <v>1060</v>
      </c>
      <c r="AA226" s="27"/>
      <c r="AB226" s="22" t="s">
        <v>86</v>
      </c>
      <c r="AC226" s="24"/>
      <c r="AD226" s="22" t="s">
        <v>92</v>
      </c>
      <c r="AE226" s="24"/>
      <c r="AF226" s="209"/>
      <c r="AG226" s="236"/>
      <c r="AH226" s="235"/>
      <c r="AI226" s="235"/>
      <c r="AK226" s="162"/>
    </row>
    <row r="227" spans="1:46" ht="45.75" outlineLevel="1" thickBot="1" x14ac:dyDescent="0.3">
      <c r="A227" s="200"/>
      <c r="B227" s="200"/>
      <c r="C227" s="200"/>
      <c r="D227" s="22" t="s">
        <v>91</v>
      </c>
      <c r="E227" s="23"/>
      <c r="F227" s="22" t="s">
        <v>10</v>
      </c>
      <c r="G227" s="28"/>
      <c r="H227" s="22" t="s">
        <v>28</v>
      </c>
      <c r="I227" s="24"/>
      <c r="J227" s="22" t="s">
        <v>21</v>
      </c>
      <c r="K227" s="25"/>
      <c r="L227" s="22" t="s">
        <v>91</v>
      </c>
      <c r="M227" s="26"/>
      <c r="N227" s="22" t="s">
        <v>10</v>
      </c>
      <c r="O227" s="28"/>
      <c r="P227" s="22" t="s">
        <v>28</v>
      </c>
      <c r="Q227" s="24"/>
      <c r="R227" s="22" t="s">
        <v>21</v>
      </c>
      <c r="S227" s="24"/>
      <c r="T227" s="22" t="s">
        <v>23</v>
      </c>
      <c r="U227" s="27"/>
      <c r="V227" s="347" t="s">
        <v>42</v>
      </c>
      <c r="W227" s="24"/>
      <c r="X227" s="96" t="s">
        <v>120</v>
      </c>
      <c r="Y227" s="25"/>
      <c r="Z227" s="22" t="s">
        <v>1062</v>
      </c>
      <c r="AA227" s="23"/>
      <c r="AB227" s="22" t="s">
        <v>92</v>
      </c>
      <c r="AC227" s="24"/>
      <c r="AD227" s="22" t="s">
        <v>105</v>
      </c>
      <c r="AE227" s="23"/>
      <c r="AF227" s="237"/>
      <c r="AG227" s="237"/>
      <c r="AH227" s="235"/>
      <c r="AI227" s="235"/>
      <c r="AJ227" s="163"/>
      <c r="AK227" s="164"/>
    </row>
    <row r="228" spans="1:46" ht="4.5" customHeight="1" x14ac:dyDescent="0.25">
      <c r="A228" s="161"/>
      <c r="B228" s="161"/>
      <c r="C228" s="161"/>
      <c r="D228" s="161"/>
      <c r="E228" s="161"/>
      <c r="F228" s="161"/>
      <c r="G228" s="161"/>
      <c r="H228" s="161"/>
      <c r="I228" s="161"/>
      <c r="J228" s="161"/>
      <c r="K228" s="77"/>
      <c r="L228" s="161"/>
      <c r="M228" s="161"/>
      <c r="N228" s="161"/>
      <c r="O228" s="161"/>
      <c r="P228" s="161"/>
      <c r="Q228" s="161"/>
      <c r="R228" s="161"/>
      <c r="S228" s="161"/>
      <c r="T228" s="161"/>
      <c r="U228" s="161"/>
      <c r="V228" s="161"/>
      <c r="W228" s="161"/>
      <c r="X228" s="161"/>
      <c r="Y228" s="77"/>
      <c r="Z228" s="161"/>
      <c r="AA228" s="161"/>
      <c r="AB228" s="161"/>
      <c r="AC228" s="161"/>
      <c r="AD228" s="161"/>
      <c r="AE228" s="161"/>
      <c r="AF228" s="161"/>
      <c r="AG228" s="161"/>
      <c r="AH228" s="161"/>
      <c r="AI228" s="161"/>
      <c r="AJ228" s="161"/>
      <c r="AK228" s="161"/>
    </row>
    <row r="229" spans="1:46" ht="4.5" customHeight="1" thickBot="1" x14ac:dyDescent="0.3">
      <c r="A229" s="161"/>
      <c r="B229" s="161"/>
      <c r="C229" s="161"/>
      <c r="D229" s="161"/>
      <c r="E229" s="161"/>
      <c r="F229" s="161"/>
      <c r="G229" s="161"/>
      <c r="H229" s="161"/>
      <c r="I229" s="161"/>
      <c r="J229" s="161"/>
      <c r="K229" s="77"/>
      <c r="L229" s="161"/>
      <c r="M229" s="161"/>
      <c r="N229" s="161"/>
      <c r="O229" s="161"/>
      <c r="P229" s="161"/>
      <c r="Q229" s="161"/>
      <c r="R229" s="161"/>
      <c r="S229" s="161"/>
      <c r="T229" s="161"/>
      <c r="U229" s="161"/>
      <c r="V229" s="161"/>
      <c r="W229" s="161"/>
      <c r="X229" s="161"/>
      <c r="Y229" s="77"/>
      <c r="Z229" s="161"/>
      <c r="AA229" s="161"/>
      <c r="AB229" s="161"/>
      <c r="AC229" s="161"/>
      <c r="AD229" s="161"/>
      <c r="AE229" s="161"/>
      <c r="AF229" s="161"/>
      <c r="AG229" s="161"/>
      <c r="AH229" s="161"/>
      <c r="AI229" s="161"/>
      <c r="AJ229" s="161"/>
      <c r="AK229" s="161"/>
    </row>
    <row r="230" spans="1:46" s="9" customFormat="1" ht="60.75" thickBot="1" x14ac:dyDescent="0.3">
      <c r="A230" s="30" t="s">
        <v>777</v>
      </c>
      <c r="B230" s="30" t="s">
        <v>6</v>
      </c>
      <c r="C230" s="30" t="s">
        <v>245</v>
      </c>
      <c r="D230" s="22" t="s">
        <v>385</v>
      </c>
      <c r="E230" s="23"/>
      <c r="F230" s="22" t="s">
        <v>110</v>
      </c>
      <c r="G230" s="27"/>
      <c r="H230" s="22" t="s">
        <v>114</v>
      </c>
      <c r="I230" s="25"/>
      <c r="J230" s="22" t="s">
        <v>116</v>
      </c>
      <c r="K230" s="25"/>
      <c r="L230" s="22" t="s">
        <v>386</v>
      </c>
      <c r="M230" s="26"/>
      <c r="N230" s="22" t="s">
        <v>110</v>
      </c>
      <c r="O230" s="27"/>
      <c r="P230" s="22" t="s">
        <v>114</v>
      </c>
      <c r="Q230" s="25"/>
      <c r="R230" s="22" t="s">
        <v>116</v>
      </c>
      <c r="S230" s="24"/>
      <c r="T230" s="22" t="s">
        <v>1212</v>
      </c>
      <c r="U230" s="26"/>
      <c r="V230" s="22" t="s">
        <v>115</v>
      </c>
      <c r="W230" s="24"/>
      <c r="X230" s="96" t="s">
        <v>66</v>
      </c>
      <c r="Y230" s="28"/>
      <c r="Z230" s="22" t="s">
        <v>11</v>
      </c>
      <c r="AA230" s="27"/>
      <c r="AB230" s="22" t="s">
        <v>78</v>
      </c>
      <c r="AC230" s="24"/>
      <c r="AD230" s="22" t="s">
        <v>101</v>
      </c>
      <c r="AE230" s="24"/>
      <c r="AF230" s="209"/>
      <c r="AG230" s="236"/>
      <c r="AH230" s="235"/>
      <c r="AI230" s="235"/>
      <c r="AJ230" s="22" t="s">
        <v>779</v>
      </c>
      <c r="AK230" s="97">
        <v>39</v>
      </c>
    </row>
    <row r="231" spans="1:46" ht="60.75" thickBot="1" x14ac:dyDescent="0.3">
      <c r="A231" s="198" t="str">
        <f>CONCATENATE("IT_",RIGHT(B231,4),"_",'2. Involucro_edilizio_IE'!D232)</f>
        <v>IT_B150_</v>
      </c>
      <c r="B231" s="198" t="str">
        <f>+'2. Involucro_edilizio_IE'!B230</f>
        <v>PE_B150</v>
      </c>
      <c r="C231" s="198" t="str">
        <f>+'2. Involucro_edilizio_IE'!A230</f>
        <v>IE_B150_</v>
      </c>
      <c r="D231" s="22" t="s">
        <v>89</v>
      </c>
      <c r="E231" s="23"/>
      <c r="F231" s="22" t="s">
        <v>111</v>
      </c>
      <c r="G231" s="27"/>
      <c r="H231" s="22" t="s">
        <v>23</v>
      </c>
      <c r="I231" s="24"/>
      <c r="J231" s="22" t="s">
        <v>34</v>
      </c>
      <c r="K231" s="25"/>
      <c r="L231" s="22" t="s">
        <v>89</v>
      </c>
      <c r="M231" s="26"/>
      <c r="N231" s="22" t="s">
        <v>111</v>
      </c>
      <c r="O231" s="27"/>
      <c r="P231" s="22" t="s">
        <v>23</v>
      </c>
      <c r="Q231" s="24"/>
      <c r="R231" s="22" t="s">
        <v>34</v>
      </c>
      <c r="S231" s="24"/>
      <c r="T231" s="22" t="s">
        <v>91</v>
      </c>
      <c r="U231" s="26"/>
      <c r="V231" s="22" t="s">
        <v>116</v>
      </c>
      <c r="W231" s="24"/>
      <c r="X231" s="96" t="s">
        <v>67</v>
      </c>
      <c r="Y231" s="28"/>
      <c r="Z231" s="22" t="s">
        <v>1059</v>
      </c>
      <c r="AA231" s="27"/>
      <c r="AB231" s="22" t="s">
        <v>85</v>
      </c>
      <c r="AC231" s="23"/>
      <c r="AD231" s="22" t="s">
        <v>100</v>
      </c>
      <c r="AE231" s="23"/>
      <c r="AF231" s="209"/>
      <c r="AG231" s="236"/>
      <c r="AH231" s="235"/>
      <c r="AI231" s="235"/>
      <c r="AJ231" s="22" t="s">
        <v>780</v>
      </c>
      <c r="AK231" s="97">
        <f>VLOOKUP(B231,'1. Elenco_edifici_ED'!$A:$S,15,FALSE)</f>
        <v>16</v>
      </c>
      <c r="AT231" s="9"/>
    </row>
    <row r="232" spans="1:46" ht="45.75" outlineLevel="1" thickBot="1" x14ac:dyDescent="0.3">
      <c r="A232" s="199"/>
      <c r="B232" s="199"/>
      <c r="C232" s="199"/>
      <c r="D232" s="22" t="s">
        <v>90</v>
      </c>
      <c r="E232" s="23"/>
      <c r="F232" s="22" t="s">
        <v>113</v>
      </c>
      <c r="G232" s="27"/>
      <c r="H232" s="22" t="s">
        <v>115</v>
      </c>
      <c r="I232" s="24"/>
      <c r="J232" s="22" t="s">
        <v>42</v>
      </c>
      <c r="K232" s="25"/>
      <c r="L232" s="22" t="s">
        <v>90</v>
      </c>
      <c r="M232" s="26"/>
      <c r="N232" s="22" t="s">
        <v>113</v>
      </c>
      <c r="O232" s="27"/>
      <c r="P232" s="22" t="s">
        <v>115</v>
      </c>
      <c r="Q232" s="24"/>
      <c r="R232" s="22" t="s">
        <v>42</v>
      </c>
      <c r="S232" s="24"/>
      <c r="T232" s="22" t="s">
        <v>1208</v>
      </c>
      <c r="U232" s="25"/>
      <c r="V232" s="345" t="s">
        <v>34</v>
      </c>
      <c r="W232" s="346"/>
      <c r="X232" s="96" t="s">
        <v>68</v>
      </c>
      <c r="Y232" s="28"/>
      <c r="Z232" s="22" t="s">
        <v>1060</v>
      </c>
      <c r="AA232" s="27"/>
      <c r="AB232" s="22" t="s">
        <v>86</v>
      </c>
      <c r="AC232" s="24"/>
      <c r="AD232" s="22" t="s">
        <v>92</v>
      </c>
      <c r="AE232" s="24"/>
      <c r="AF232" s="209"/>
      <c r="AG232" s="236"/>
      <c r="AH232" s="235"/>
      <c r="AI232" s="235"/>
      <c r="AK232" s="162"/>
    </row>
    <row r="233" spans="1:46" ht="45.75" outlineLevel="1" thickBot="1" x14ac:dyDescent="0.3">
      <c r="A233" s="200"/>
      <c r="B233" s="200"/>
      <c r="C233" s="200"/>
      <c r="D233" s="22" t="s">
        <v>91</v>
      </c>
      <c r="E233" s="23"/>
      <c r="F233" s="22" t="s">
        <v>10</v>
      </c>
      <c r="G233" s="28"/>
      <c r="H233" s="22" t="s">
        <v>28</v>
      </c>
      <c r="I233" s="24"/>
      <c r="J233" s="22" t="s">
        <v>21</v>
      </c>
      <c r="K233" s="25"/>
      <c r="L233" s="22" t="s">
        <v>91</v>
      </c>
      <c r="M233" s="26"/>
      <c r="N233" s="22" t="s">
        <v>10</v>
      </c>
      <c r="O233" s="28"/>
      <c r="P233" s="22" t="s">
        <v>28</v>
      </c>
      <c r="Q233" s="24"/>
      <c r="R233" s="22" t="s">
        <v>21</v>
      </c>
      <c r="S233" s="24"/>
      <c r="T233" s="22" t="s">
        <v>23</v>
      </c>
      <c r="U233" s="27"/>
      <c r="V233" s="347" t="s">
        <v>42</v>
      </c>
      <c r="W233" s="24"/>
      <c r="X233" s="96" t="s">
        <v>120</v>
      </c>
      <c r="Y233" s="25"/>
      <c r="Z233" s="22" t="s">
        <v>1062</v>
      </c>
      <c r="AA233" s="23"/>
      <c r="AB233" s="22" t="s">
        <v>92</v>
      </c>
      <c r="AC233" s="24"/>
      <c r="AD233" s="22" t="s">
        <v>105</v>
      </c>
      <c r="AE233" s="23"/>
      <c r="AF233" s="237"/>
      <c r="AG233" s="237"/>
      <c r="AH233" s="235"/>
      <c r="AI233" s="235"/>
      <c r="AJ233" s="163"/>
      <c r="AK233" s="164"/>
    </row>
    <row r="234" spans="1:46" ht="4.5" customHeight="1" x14ac:dyDescent="0.25">
      <c r="A234" s="161"/>
      <c r="B234" s="161"/>
      <c r="C234" s="161"/>
      <c r="D234" s="161"/>
      <c r="E234" s="161"/>
      <c r="F234" s="161"/>
      <c r="G234" s="161"/>
      <c r="H234" s="161"/>
      <c r="I234" s="161"/>
      <c r="J234" s="161"/>
      <c r="K234" s="77"/>
      <c r="L234" s="161"/>
      <c r="M234" s="161"/>
      <c r="N234" s="161"/>
      <c r="O234" s="161"/>
      <c r="P234" s="161"/>
      <c r="Q234" s="161"/>
      <c r="R234" s="161"/>
      <c r="S234" s="161"/>
      <c r="T234" s="161"/>
      <c r="U234" s="161"/>
      <c r="V234" s="161"/>
      <c r="W234" s="161"/>
      <c r="X234" s="161"/>
      <c r="Y234" s="77"/>
      <c r="Z234" s="161"/>
      <c r="AA234" s="161"/>
      <c r="AB234" s="161"/>
      <c r="AC234" s="161"/>
      <c r="AD234" s="161"/>
      <c r="AE234" s="161"/>
      <c r="AF234" s="161"/>
      <c r="AG234" s="161"/>
      <c r="AH234" s="161"/>
      <c r="AI234" s="161"/>
      <c r="AJ234" s="161"/>
      <c r="AK234" s="161"/>
    </row>
    <row r="235" spans="1:46" ht="4.5" customHeight="1" thickBot="1" x14ac:dyDescent="0.3">
      <c r="A235" s="161"/>
      <c r="B235" s="161"/>
      <c r="C235" s="161"/>
      <c r="D235" s="161"/>
      <c r="E235" s="161"/>
      <c r="F235" s="161"/>
      <c r="G235" s="161"/>
      <c r="H235" s="161"/>
      <c r="I235" s="161"/>
      <c r="J235" s="161"/>
      <c r="K235" s="77"/>
      <c r="L235" s="161"/>
      <c r="M235" s="161"/>
      <c r="N235" s="161"/>
      <c r="O235" s="161"/>
      <c r="P235" s="161"/>
      <c r="Q235" s="161"/>
      <c r="R235" s="161"/>
      <c r="S235" s="161"/>
      <c r="T235" s="161"/>
      <c r="U235" s="161"/>
      <c r="V235" s="161"/>
      <c r="W235" s="161"/>
      <c r="X235" s="161"/>
      <c r="Y235" s="77"/>
      <c r="Z235" s="161"/>
      <c r="AA235" s="161"/>
      <c r="AB235" s="161"/>
      <c r="AC235" s="161"/>
      <c r="AD235" s="161"/>
      <c r="AE235" s="161"/>
      <c r="AF235" s="161"/>
      <c r="AG235" s="161"/>
      <c r="AH235" s="161"/>
      <c r="AI235" s="161"/>
      <c r="AJ235" s="161"/>
      <c r="AK235" s="161"/>
    </row>
    <row r="236" spans="1:46" s="9" customFormat="1" ht="60.75" thickBot="1" x14ac:dyDescent="0.3">
      <c r="A236" s="30" t="s">
        <v>777</v>
      </c>
      <c r="B236" s="30" t="s">
        <v>6</v>
      </c>
      <c r="C236" s="30" t="s">
        <v>245</v>
      </c>
      <c r="D236" s="22" t="s">
        <v>385</v>
      </c>
      <c r="E236" s="23"/>
      <c r="F236" s="22" t="s">
        <v>110</v>
      </c>
      <c r="G236" s="27"/>
      <c r="H236" s="22" t="s">
        <v>114</v>
      </c>
      <c r="I236" s="25"/>
      <c r="J236" s="22" t="s">
        <v>116</v>
      </c>
      <c r="K236" s="25"/>
      <c r="L236" s="22" t="s">
        <v>386</v>
      </c>
      <c r="M236" s="26"/>
      <c r="N236" s="22" t="s">
        <v>110</v>
      </c>
      <c r="O236" s="27"/>
      <c r="P236" s="22" t="s">
        <v>114</v>
      </c>
      <c r="Q236" s="25"/>
      <c r="R236" s="22" t="s">
        <v>116</v>
      </c>
      <c r="S236" s="24"/>
      <c r="T236" s="22" t="s">
        <v>1212</v>
      </c>
      <c r="U236" s="26"/>
      <c r="V236" s="22" t="s">
        <v>115</v>
      </c>
      <c r="W236" s="24"/>
      <c r="X236" s="96" t="s">
        <v>66</v>
      </c>
      <c r="Y236" s="28"/>
      <c r="Z236" s="22" t="s">
        <v>11</v>
      </c>
      <c r="AA236" s="27"/>
      <c r="AB236" s="22" t="s">
        <v>78</v>
      </c>
      <c r="AC236" s="24"/>
      <c r="AD236" s="22" t="s">
        <v>101</v>
      </c>
      <c r="AE236" s="24"/>
      <c r="AF236" s="209"/>
      <c r="AG236" s="236"/>
      <c r="AH236" s="235"/>
      <c r="AI236" s="235"/>
      <c r="AJ236" s="22" t="s">
        <v>779</v>
      </c>
      <c r="AK236" s="97">
        <v>40</v>
      </c>
    </row>
    <row r="237" spans="1:46" ht="60.75" thickBot="1" x14ac:dyDescent="0.3">
      <c r="A237" s="198" t="str">
        <f>CONCATENATE("IT_",RIGHT(B237,4),"_",'2. Involucro_edilizio_IE'!D238)</f>
        <v>IT_B150_</v>
      </c>
      <c r="B237" s="198" t="str">
        <f>+'2. Involucro_edilizio_IE'!B236</f>
        <v>PE_B150</v>
      </c>
      <c r="C237" s="198" t="str">
        <f>+'2. Involucro_edilizio_IE'!A236</f>
        <v>IE_B150_</v>
      </c>
      <c r="D237" s="22" t="s">
        <v>89</v>
      </c>
      <c r="E237" s="23"/>
      <c r="F237" s="22" t="s">
        <v>111</v>
      </c>
      <c r="G237" s="27"/>
      <c r="H237" s="22" t="s">
        <v>23</v>
      </c>
      <c r="I237" s="24"/>
      <c r="J237" s="22" t="s">
        <v>34</v>
      </c>
      <c r="K237" s="25"/>
      <c r="L237" s="22" t="s">
        <v>89</v>
      </c>
      <c r="M237" s="26"/>
      <c r="N237" s="22" t="s">
        <v>111</v>
      </c>
      <c r="O237" s="27"/>
      <c r="P237" s="22" t="s">
        <v>23</v>
      </c>
      <c r="Q237" s="24"/>
      <c r="R237" s="22" t="s">
        <v>34</v>
      </c>
      <c r="S237" s="24"/>
      <c r="T237" s="22" t="s">
        <v>91</v>
      </c>
      <c r="U237" s="26"/>
      <c r="V237" s="22" t="s">
        <v>116</v>
      </c>
      <c r="W237" s="24"/>
      <c r="X237" s="96" t="s">
        <v>67</v>
      </c>
      <c r="Y237" s="28"/>
      <c r="Z237" s="22" t="s">
        <v>1059</v>
      </c>
      <c r="AA237" s="27"/>
      <c r="AB237" s="22" t="s">
        <v>85</v>
      </c>
      <c r="AC237" s="23"/>
      <c r="AD237" s="22" t="s">
        <v>100</v>
      </c>
      <c r="AE237" s="23"/>
      <c r="AF237" s="209"/>
      <c r="AG237" s="236"/>
      <c r="AH237" s="235"/>
      <c r="AI237" s="235"/>
      <c r="AJ237" s="22" t="s">
        <v>780</v>
      </c>
      <c r="AK237" s="97">
        <f>VLOOKUP(B237,'1. Elenco_edifici_ED'!$A:$S,15,FALSE)</f>
        <v>16</v>
      </c>
      <c r="AT237" s="9"/>
    </row>
    <row r="238" spans="1:46" ht="45.75" outlineLevel="1" thickBot="1" x14ac:dyDescent="0.3">
      <c r="A238" s="199"/>
      <c r="B238" s="199"/>
      <c r="C238" s="199"/>
      <c r="D238" s="22" t="s">
        <v>90</v>
      </c>
      <c r="E238" s="23"/>
      <c r="F238" s="22" t="s">
        <v>113</v>
      </c>
      <c r="G238" s="27"/>
      <c r="H238" s="22" t="s">
        <v>115</v>
      </c>
      <c r="I238" s="24"/>
      <c r="J238" s="22" t="s">
        <v>42</v>
      </c>
      <c r="K238" s="25"/>
      <c r="L238" s="22" t="s">
        <v>90</v>
      </c>
      <c r="M238" s="26"/>
      <c r="N238" s="22" t="s">
        <v>113</v>
      </c>
      <c r="O238" s="27"/>
      <c r="P238" s="22" t="s">
        <v>115</v>
      </c>
      <c r="Q238" s="24"/>
      <c r="R238" s="22" t="s">
        <v>42</v>
      </c>
      <c r="S238" s="24"/>
      <c r="T238" s="22" t="s">
        <v>1208</v>
      </c>
      <c r="U238" s="25"/>
      <c r="V238" s="345" t="s">
        <v>34</v>
      </c>
      <c r="W238" s="346"/>
      <c r="X238" s="96" t="s">
        <v>68</v>
      </c>
      <c r="Y238" s="28"/>
      <c r="Z238" s="22" t="s">
        <v>1060</v>
      </c>
      <c r="AA238" s="27"/>
      <c r="AB238" s="22" t="s">
        <v>86</v>
      </c>
      <c r="AC238" s="24"/>
      <c r="AD238" s="22" t="s">
        <v>92</v>
      </c>
      <c r="AE238" s="24"/>
      <c r="AF238" s="209"/>
      <c r="AG238" s="236"/>
      <c r="AH238" s="235"/>
      <c r="AI238" s="235"/>
      <c r="AK238" s="162"/>
    </row>
    <row r="239" spans="1:46" ht="45.75" outlineLevel="1" thickBot="1" x14ac:dyDescent="0.3">
      <c r="A239" s="200"/>
      <c r="B239" s="200"/>
      <c r="C239" s="200"/>
      <c r="D239" s="22" t="s">
        <v>91</v>
      </c>
      <c r="E239" s="23"/>
      <c r="F239" s="22" t="s">
        <v>10</v>
      </c>
      <c r="G239" s="28"/>
      <c r="H239" s="22" t="s">
        <v>28</v>
      </c>
      <c r="I239" s="24"/>
      <c r="J239" s="22" t="s">
        <v>21</v>
      </c>
      <c r="K239" s="25"/>
      <c r="L239" s="22" t="s">
        <v>91</v>
      </c>
      <c r="M239" s="26"/>
      <c r="N239" s="22" t="s">
        <v>10</v>
      </c>
      <c r="O239" s="28"/>
      <c r="P239" s="22" t="s">
        <v>28</v>
      </c>
      <c r="Q239" s="24"/>
      <c r="R239" s="22" t="s">
        <v>21</v>
      </c>
      <c r="S239" s="24"/>
      <c r="T239" s="22" t="s">
        <v>23</v>
      </c>
      <c r="U239" s="27"/>
      <c r="V239" s="347" t="s">
        <v>42</v>
      </c>
      <c r="W239" s="24"/>
      <c r="X239" s="96" t="s">
        <v>120</v>
      </c>
      <c r="Y239" s="25"/>
      <c r="Z239" s="22" t="s">
        <v>1062</v>
      </c>
      <c r="AA239" s="23"/>
      <c r="AB239" s="22" t="s">
        <v>92</v>
      </c>
      <c r="AC239" s="24"/>
      <c r="AD239" s="22" t="s">
        <v>105</v>
      </c>
      <c r="AE239" s="23"/>
      <c r="AF239" s="237"/>
      <c r="AG239" s="237"/>
      <c r="AH239" s="235"/>
      <c r="AI239" s="235"/>
      <c r="AJ239" s="163"/>
      <c r="AK239" s="164"/>
    </row>
    <row r="240" spans="1:46" ht="4.5" customHeight="1" x14ac:dyDescent="0.25">
      <c r="A240" s="161"/>
      <c r="B240" s="161"/>
      <c r="C240" s="161"/>
      <c r="D240" s="161"/>
      <c r="E240" s="161"/>
      <c r="F240" s="161"/>
      <c r="G240" s="161"/>
      <c r="H240" s="161"/>
      <c r="I240" s="161"/>
      <c r="J240" s="161"/>
      <c r="K240" s="77"/>
      <c r="L240" s="161"/>
      <c r="M240" s="161"/>
      <c r="N240" s="161"/>
      <c r="O240" s="161"/>
      <c r="P240" s="161"/>
      <c r="Q240" s="161"/>
      <c r="R240" s="161"/>
      <c r="S240" s="161"/>
      <c r="T240" s="161"/>
      <c r="U240" s="161"/>
      <c r="V240" s="161"/>
      <c r="W240" s="161"/>
      <c r="X240" s="161"/>
      <c r="Y240" s="77"/>
      <c r="Z240" s="161"/>
      <c r="AA240" s="161"/>
      <c r="AB240" s="161"/>
      <c r="AC240" s="161"/>
      <c r="AD240" s="161"/>
      <c r="AE240" s="161"/>
      <c r="AF240" s="161"/>
      <c r="AG240" s="161"/>
      <c r="AH240" s="161"/>
      <c r="AI240" s="161"/>
      <c r="AJ240" s="161"/>
      <c r="AK240" s="161"/>
    </row>
    <row r="241" spans="1:46" ht="4.5" customHeight="1" thickBot="1" x14ac:dyDescent="0.3">
      <c r="A241" s="161"/>
      <c r="B241" s="161"/>
      <c r="C241" s="161"/>
      <c r="D241" s="161"/>
      <c r="E241" s="161"/>
      <c r="F241" s="161"/>
      <c r="G241" s="161"/>
      <c r="H241" s="161"/>
      <c r="I241" s="161"/>
      <c r="J241" s="161"/>
      <c r="K241" s="77"/>
      <c r="L241" s="161"/>
      <c r="M241" s="161"/>
      <c r="N241" s="161"/>
      <c r="O241" s="161"/>
      <c r="P241" s="161"/>
      <c r="Q241" s="161"/>
      <c r="R241" s="161"/>
      <c r="S241" s="161"/>
      <c r="T241" s="161"/>
      <c r="U241" s="161"/>
      <c r="V241" s="161"/>
      <c r="W241" s="161"/>
      <c r="X241" s="161"/>
      <c r="Y241" s="77"/>
      <c r="Z241" s="161"/>
      <c r="AA241" s="161"/>
      <c r="AB241" s="161"/>
      <c r="AC241" s="161"/>
      <c r="AD241" s="161"/>
      <c r="AE241" s="161"/>
      <c r="AF241" s="161"/>
      <c r="AG241" s="161"/>
      <c r="AH241" s="161"/>
      <c r="AI241" s="161"/>
      <c r="AJ241" s="161"/>
      <c r="AK241" s="161"/>
    </row>
    <row r="242" spans="1:46" s="9" customFormat="1" ht="60.75" thickBot="1" x14ac:dyDescent="0.3">
      <c r="A242" s="30" t="s">
        <v>777</v>
      </c>
      <c r="B242" s="30" t="s">
        <v>6</v>
      </c>
      <c r="C242" s="30" t="s">
        <v>245</v>
      </c>
      <c r="D242" s="22" t="s">
        <v>385</v>
      </c>
      <c r="E242" s="23"/>
      <c r="F242" s="22" t="s">
        <v>110</v>
      </c>
      <c r="G242" s="27"/>
      <c r="H242" s="22" t="s">
        <v>114</v>
      </c>
      <c r="I242" s="25"/>
      <c r="J242" s="22" t="s">
        <v>116</v>
      </c>
      <c r="K242" s="25"/>
      <c r="L242" s="22" t="s">
        <v>386</v>
      </c>
      <c r="M242" s="26"/>
      <c r="N242" s="22" t="s">
        <v>110</v>
      </c>
      <c r="O242" s="27"/>
      <c r="P242" s="22" t="s">
        <v>114</v>
      </c>
      <c r="Q242" s="25"/>
      <c r="R242" s="22" t="s">
        <v>116</v>
      </c>
      <c r="S242" s="24"/>
      <c r="T242" s="22" t="s">
        <v>1212</v>
      </c>
      <c r="U242" s="26"/>
      <c r="V242" s="22" t="s">
        <v>115</v>
      </c>
      <c r="W242" s="24"/>
      <c r="X242" s="96" t="s">
        <v>66</v>
      </c>
      <c r="Y242" s="28"/>
      <c r="Z242" s="22" t="s">
        <v>11</v>
      </c>
      <c r="AA242" s="27"/>
      <c r="AB242" s="22" t="s">
        <v>78</v>
      </c>
      <c r="AC242" s="24"/>
      <c r="AD242" s="22" t="s">
        <v>101</v>
      </c>
      <c r="AE242" s="24"/>
      <c r="AF242" s="209"/>
      <c r="AG242" s="236"/>
      <c r="AH242" s="235"/>
      <c r="AI242" s="235"/>
      <c r="AJ242" s="22" t="s">
        <v>779</v>
      </c>
      <c r="AK242" s="97">
        <v>41</v>
      </c>
    </row>
    <row r="243" spans="1:46" ht="60.75" thickBot="1" x14ac:dyDescent="0.3">
      <c r="A243" s="198" t="str">
        <f>CONCATENATE("IT_",RIGHT(B243,4),"_",'2. Involucro_edilizio_IE'!D244)</f>
        <v>IT_B150_</v>
      </c>
      <c r="B243" s="198" t="str">
        <f>+'2. Involucro_edilizio_IE'!B242</f>
        <v>PE_B150</v>
      </c>
      <c r="C243" s="198" t="str">
        <f>+'2. Involucro_edilizio_IE'!A242</f>
        <v>IE_B150_</v>
      </c>
      <c r="D243" s="22" t="s">
        <v>89</v>
      </c>
      <c r="E243" s="23"/>
      <c r="F243" s="22" t="s">
        <v>111</v>
      </c>
      <c r="G243" s="27"/>
      <c r="H243" s="22" t="s">
        <v>23</v>
      </c>
      <c r="I243" s="24"/>
      <c r="J243" s="22" t="s">
        <v>34</v>
      </c>
      <c r="K243" s="25"/>
      <c r="L243" s="22" t="s">
        <v>89</v>
      </c>
      <c r="M243" s="26"/>
      <c r="N243" s="22" t="s">
        <v>111</v>
      </c>
      <c r="O243" s="27"/>
      <c r="P243" s="22" t="s">
        <v>23</v>
      </c>
      <c r="Q243" s="24"/>
      <c r="R243" s="22" t="s">
        <v>34</v>
      </c>
      <c r="S243" s="24"/>
      <c r="T243" s="22" t="s">
        <v>91</v>
      </c>
      <c r="U243" s="26"/>
      <c r="V243" s="22" t="s">
        <v>116</v>
      </c>
      <c r="W243" s="24"/>
      <c r="X243" s="96" t="s">
        <v>67</v>
      </c>
      <c r="Y243" s="28"/>
      <c r="Z243" s="22" t="s">
        <v>1059</v>
      </c>
      <c r="AA243" s="27"/>
      <c r="AB243" s="22" t="s">
        <v>85</v>
      </c>
      <c r="AC243" s="23"/>
      <c r="AD243" s="22" t="s">
        <v>100</v>
      </c>
      <c r="AE243" s="23"/>
      <c r="AF243" s="209"/>
      <c r="AG243" s="236"/>
      <c r="AH243" s="235"/>
      <c r="AI243" s="235"/>
      <c r="AJ243" s="22" t="s">
        <v>780</v>
      </c>
      <c r="AK243" s="97">
        <f>VLOOKUP(B243,'1. Elenco_edifici_ED'!$A:$S,15,FALSE)</f>
        <v>16</v>
      </c>
      <c r="AT243" s="9"/>
    </row>
    <row r="244" spans="1:46" ht="45.75" outlineLevel="1" thickBot="1" x14ac:dyDescent="0.3">
      <c r="A244" s="199"/>
      <c r="B244" s="199"/>
      <c r="C244" s="199"/>
      <c r="D244" s="22" t="s">
        <v>90</v>
      </c>
      <c r="E244" s="23"/>
      <c r="F244" s="22" t="s">
        <v>113</v>
      </c>
      <c r="G244" s="27"/>
      <c r="H244" s="22" t="s">
        <v>115</v>
      </c>
      <c r="I244" s="24"/>
      <c r="J244" s="22" t="s">
        <v>42</v>
      </c>
      <c r="K244" s="25"/>
      <c r="L244" s="22" t="s">
        <v>90</v>
      </c>
      <c r="M244" s="26"/>
      <c r="N244" s="22" t="s">
        <v>113</v>
      </c>
      <c r="O244" s="27"/>
      <c r="P244" s="22" t="s">
        <v>115</v>
      </c>
      <c r="Q244" s="24"/>
      <c r="R244" s="22" t="s">
        <v>42</v>
      </c>
      <c r="S244" s="24"/>
      <c r="T244" s="22" t="s">
        <v>1208</v>
      </c>
      <c r="U244" s="25"/>
      <c r="V244" s="345" t="s">
        <v>34</v>
      </c>
      <c r="W244" s="346"/>
      <c r="X244" s="96" t="s">
        <v>68</v>
      </c>
      <c r="Y244" s="28"/>
      <c r="Z244" s="22" t="s">
        <v>1060</v>
      </c>
      <c r="AA244" s="27"/>
      <c r="AB244" s="22" t="s">
        <v>86</v>
      </c>
      <c r="AC244" s="24"/>
      <c r="AD244" s="22" t="s">
        <v>92</v>
      </c>
      <c r="AE244" s="24"/>
      <c r="AF244" s="209"/>
      <c r="AG244" s="236"/>
      <c r="AH244" s="235"/>
      <c r="AI244" s="235"/>
      <c r="AK244" s="162"/>
    </row>
    <row r="245" spans="1:46" ht="45.75" outlineLevel="1" thickBot="1" x14ac:dyDescent="0.3">
      <c r="A245" s="200"/>
      <c r="B245" s="200"/>
      <c r="C245" s="200"/>
      <c r="D245" s="22" t="s">
        <v>91</v>
      </c>
      <c r="E245" s="23"/>
      <c r="F245" s="22" t="s">
        <v>10</v>
      </c>
      <c r="G245" s="28"/>
      <c r="H245" s="22" t="s">
        <v>28</v>
      </c>
      <c r="I245" s="24"/>
      <c r="J245" s="22" t="s">
        <v>21</v>
      </c>
      <c r="K245" s="25"/>
      <c r="L245" s="22" t="s">
        <v>91</v>
      </c>
      <c r="M245" s="26"/>
      <c r="N245" s="22" t="s">
        <v>10</v>
      </c>
      <c r="O245" s="28"/>
      <c r="P245" s="22" t="s">
        <v>28</v>
      </c>
      <c r="Q245" s="24"/>
      <c r="R245" s="22" t="s">
        <v>21</v>
      </c>
      <c r="S245" s="24"/>
      <c r="T245" s="22" t="s">
        <v>23</v>
      </c>
      <c r="U245" s="27"/>
      <c r="V245" s="347" t="s">
        <v>42</v>
      </c>
      <c r="W245" s="24"/>
      <c r="X245" s="96" t="s">
        <v>120</v>
      </c>
      <c r="Y245" s="25"/>
      <c r="Z245" s="22" t="s">
        <v>1062</v>
      </c>
      <c r="AA245" s="23"/>
      <c r="AB245" s="22" t="s">
        <v>92</v>
      </c>
      <c r="AC245" s="24"/>
      <c r="AD245" s="22" t="s">
        <v>105</v>
      </c>
      <c r="AE245" s="23"/>
      <c r="AF245" s="237"/>
      <c r="AG245" s="237"/>
      <c r="AH245" s="235"/>
      <c r="AI245" s="235"/>
      <c r="AJ245" s="163"/>
      <c r="AK245" s="164"/>
    </row>
    <row r="246" spans="1:46" ht="4.5" customHeight="1" x14ac:dyDescent="0.25">
      <c r="A246" s="161"/>
      <c r="B246" s="161"/>
      <c r="C246" s="161"/>
      <c r="D246" s="161"/>
      <c r="E246" s="161"/>
      <c r="F246" s="161"/>
      <c r="G246" s="161"/>
      <c r="H246" s="161"/>
      <c r="I246" s="161"/>
      <c r="J246" s="161"/>
      <c r="K246" s="77"/>
      <c r="L246" s="161"/>
      <c r="M246" s="161"/>
      <c r="N246" s="161"/>
      <c r="O246" s="161"/>
      <c r="P246" s="161"/>
      <c r="Q246" s="161"/>
      <c r="R246" s="161"/>
      <c r="S246" s="161"/>
      <c r="T246" s="161"/>
      <c r="U246" s="161"/>
      <c r="V246" s="161"/>
      <c r="W246" s="161"/>
      <c r="X246" s="161"/>
      <c r="Y246" s="77"/>
      <c r="Z246" s="161"/>
      <c r="AA246" s="161"/>
      <c r="AB246" s="161"/>
      <c r="AC246" s="161"/>
      <c r="AD246" s="161"/>
      <c r="AE246" s="161"/>
      <c r="AF246" s="161"/>
      <c r="AG246" s="161"/>
      <c r="AH246" s="161"/>
      <c r="AI246" s="161"/>
      <c r="AJ246" s="161"/>
      <c r="AK246" s="161"/>
    </row>
    <row r="247" spans="1:46" ht="4.5" customHeight="1" thickBot="1" x14ac:dyDescent="0.3">
      <c r="A247" s="161"/>
      <c r="B247" s="161"/>
      <c r="C247" s="161"/>
      <c r="D247" s="161"/>
      <c r="E247" s="161"/>
      <c r="F247" s="161"/>
      <c r="G247" s="161"/>
      <c r="H247" s="161"/>
      <c r="I247" s="161"/>
      <c r="J247" s="161"/>
      <c r="K247" s="77"/>
      <c r="L247" s="161"/>
      <c r="M247" s="161"/>
      <c r="N247" s="161"/>
      <c r="O247" s="161"/>
      <c r="P247" s="161"/>
      <c r="Q247" s="161"/>
      <c r="R247" s="161"/>
      <c r="S247" s="161"/>
      <c r="T247" s="161"/>
      <c r="U247" s="161"/>
      <c r="V247" s="161"/>
      <c r="W247" s="161"/>
      <c r="X247" s="161"/>
      <c r="Y247" s="77"/>
      <c r="Z247" s="161"/>
      <c r="AA247" s="161"/>
      <c r="AB247" s="161"/>
      <c r="AC247" s="161"/>
      <c r="AD247" s="161"/>
      <c r="AE247" s="161"/>
      <c r="AF247" s="161"/>
      <c r="AG247" s="161"/>
      <c r="AH247" s="161"/>
      <c r="AI247" s="161"/>
      <c r="AJ247" s="161"/>
      <c r="AK247" s="161"/>
    </row>
    <row r="248" spans="1:46" s="9" customFormat="1" ht="60.75" thickBot="1" x14ac:dyDescent="0.3">
      <c r="A248" s="30" t="s">
        <v>777</v>
      </c>
      <c r="B248" s="30" t="s">
        <v>6</v>
      </c>
      <c r="C248" s="30" t="s">
        <v>245</v>
      </c>
      <c r="D248" s="22" t="s">
        <v>385</v>
      </c>
      <c r="E248" s="23"/>
      <c r="F248" s="22" t="s">
        <v>110</v>
      </c>
      <c r="G248" s="27"/>
      <c r="H248" s="22" t="s">
        <v>114</v>
      </c>
      <c r="I248" s="25"/>
      <c r="J248" s="22" t="s">
        <v>116</v>
      </c>
      <c r="K248" s="25"/>
      <c r="L248" s="22" t="s">
        <v>386</v>
      </c>
      <c r="M248" s="26"/>
      <c r="N248" s="22" t="s">
        <v>110</v>
      </c>
      <c r="O248" s="27"/>
      <c r="P248" s="22" t="s">
        <v>114</v>
      </c>
      <c r="Q248" s="25"/>
      <c r="R248" s="22" t="s">
        <v>116</v>
      </c>
      <c r="S248" s="24"/>
      <c r="T248" s="22" t="s">
        <v>1212</v>
      </c>
      <c r="U248" s="26"/>
      <c r="V248" s="22" t="s">
        <v>115</v>
      </c>
      <c r="W248" s="24"/>
      <c r="X248" s="96" t="s">
        <v>66</v>
      </c>
      <c r="Y248" s="28"/>
      <c r="Z248" s="22" t="s">
        <v>11</v>
      </c>
      <c r="AA248" s="27"/>
      <c r="AB248" s="22" t="s">
        <v>78</v>
      </c>
      <c r="AC248" s="24"/>
      <c r="AD248" s="22" t="s">
        <v>101</v>
      </c>
      <c r="AE248" s="24"/>
      <c r="AF248" s="209"/>
      <c r="AG248" s="236"/>
      <c r="AH248" s="235"/>
      <c r="AI248" s="235"/>
      <c r="AJ248" s="22" t="s">
        <v>779</v>
      </c>
      <c r="AK248" s="97">
        <v>42</v>
      </c>
    </row>
    <row r="249" spans="1:46" ht="60.75" thickBot="1" x14ac:dyDescent="0.3">
      <c r="A249" s="198" t="str">
        <f>CONCATENATE("IT_",RIGHT(B249,4),"_",'2. Involucro_edilizio_IE'!D250)</f>
        <v>IT_B150_</v>
      </c>
      <c r="B249" s="198" t="str">
        <f>+'2. Involucro_edilizio_IE'!B248</f>
        <v>PE_B150</v>
      </c>
      <c r="C249" s="198" t="str">
        <f>+'2. Involucro_edilizio_IE'!A248</f>
        <v>IE_B150_</v>
      </c>
      <c r="D249" s="22" t="s">
        <v>89</v>
      </c>
      <c r="E249" s="23"/>
      <c r="F249" s="22" t="s">
        <v>111</v>
      </c>
      <c r="G249" s="27"/>
      <c r="H249" s="22" t="s">
        <v>23</v>
      </c>
      <c r="I249" s="24"/>
      <c r="J249" s="22" t="s">
        <v>34</v>
      </c>
      <c r="K249" s="25"/>
      <c r="L249" s="22" t="s">
        <v>89</v>
      </c>
      <c r="M249" s="26"/>
      <c r="N249" s="22" t="s">
        <v>111</v>
      </c>
      <c r="O249" s="27"/>
      <c r="P249" s="22" t="s">
        <v>23</v>
      </c>
      <c r="Q249" s="24"/>
      <c r="R249" s="22" t="s">
        <v>34</v>
      </c>
      <c r="S249" s="24"/>
      <c r="T249" s="22" t="s">
        <v>91</v>
      </c>
      <c r="U249" s="26"/>
      <c r="V249" s="22" t="s">
        <v>116</v>
      </c>
      <c r="W249" s="24"/>
      <c r="X249" s="96" t="s">
        <v>67</v>
      </c>
      <c r="Y249" s="28"/>
      <c r="Z249" s="22" t="s">
        <v>1059</v>
      </c>
      <c r="AA249" s="27"/>
      <c r="AB249" s="22" t="s">
        <v>85</v>
      </c>
      <c r="AC249" s="23"/>
      <c r="AD249" s="22" t="s">
        <v>100</v>
      </c>
      <c r="AE249" s="23"/>
      <c r="AF249" s="209"/>
      <c r="AG249" s="236"/>
      <c r="AH249" s="235"/>
      <c r="AI249" s="235"/>
      <c r="AJ249" s="22" t="s">
        <v>780</v>
      </c>
      <c r="AK249" s="97">
        <f>VLOOKUP(B249,'1. Elenco_edifici_ED'!$A:$S,15,FALSE)</f>
        <v>16</v>
      </c>
      <c r="AT249" s="9"/>
    </row>
    <row r="250" spans="1:46" ht="45.75" outlineLevel="1" thickBot="1" x14ac:dyDescent="0.3">
      <c r="A250" s="199"/>
      <c r="B250" s="199"/>
      <c r="C250" s="199"/>
      <c r="D250" s="22" t="s">
        <v>90</v>
      </c>
      <c r="E250" s="23"/>
      <c r="F250" s="22" t="s">
        <v>113</v>
      </c>
      <c r="G250" s="27"/>
      <c r="H250" s="22" t="s">
        <v>115</v>
      </c>
      <c r="I250" s="24"/>
      <c r="J250" s="22" t="s">
        <v>42</v>
      </c>
      <c r="K250" s="25"/>
      <c r="L250" s="22" t="s">
        <v>90</v>
      </c>
      <c r="M250" s="26"/>
      <c r="N250" s="22" t="s">
        <v>113</v>
      </c>
      <c r="O250" s="27"/>
      <c r="P250" s="22" t="s">
        <v>115</v>
      </c>
      <c r="Q250" s="24"/>
      <c r="R250" s="22" t="s">
        <v>42</v>
      </c>
      <c r="S250" s="24"/>
      <c r="T250" s="22" t="s">
        <v>1208</v>
      </c>
      <c r="U250" s="25"/>
      <c r="V250" s="345" t="s">
        <v>34</v>
      </c>
      <c r="W250" s="346"/>
      <c r="X250" s="96" t="s">
        <v>68</v>
      </c>
      <c r="Y250" s="28"/>
      <c r="Z250" s="22" t="s">
        <v>1060</v>
      </c>
      <c r="AA250" s="27"/>
      <c r="AB250" s="22" t="s">
        <v>86</v>
      </c>
      <c r="AC250" s="24"/>
      <c r="AD250" s="22" t="s">
        <v>92</v>
      </c>
      <c r="AE250" s="24"/>
      <c r="AF250" s="209"/>
      <c r="AG250" s="236"/>
      <c r="AH250" s="235"/>
      <c r="AI250" s="235"/>
      <c r="AK250" s="162"/>
    </row>
    <row r="251" spans="1:46" ht="45.75" outlineLevel="1" thickBot="1" x14ac:dyDescent="0.3">
      <c r="A251" s="200"/>
      <c r="B251" s="200"/>
      <c r="C251" s="200"/>
      <c r="D251" s="22" t="s">
        <v>91</v>
      </c>
      <c r="E251" s="23"/>
      <c r="F251" s="22" t="s">
        <v>10</v>
      </c>
      <c r="G251" s="28"/>
      <c r="H251" s="22" t="s">
        <v>28</v>
      </c>
      <c r="I251" s="24"/>
      <c r="J251" s="22" t="s">
        <v>21</v>
      </c>
      <c r="K251" s="25"/>
      <c r="L251" s="22" t="s">
        <v>91</v>
      </c>
      <c r="M251" s="26"/>
      <c r="N251" s="22" t="s">
        <v>10</v>
      </c>
      <c r="O251" s="28"/>
      <c r="P251" s="22" t="s">
        <v>28</v>
      </c>
      <c r="Q251" s="24"/>
      <c r="R251" s="22" t="s">
        <v>21</v>
      </c>
      <c r="S251" s="24"/>
      <c r="T251" s="22" t="s">
        <v>23</v>
      </c>
      <c r="U251" s="27"/>
      <c r="V251" s="347" t="s">
        <v>42</v>
      </c>
      <c r="W251" s="24"/>
      <c r="X251" s="96" t="s">
        <v>120</v>
      </c>
      <c r="Y251" s="25"/>
      <c r="Z251" s="22" t="s">
        <v>1062</v>
      </c>
      <c r="AA251" s="23"/>
      <c r="AB251" s="22" t="s">
        <v>92</v>
      </c>
      <c r="AC251" s="24"/>
      <c r="AD251" s="22" t="s">
        <v>105</v>
      </c>
      <c r="AE251" s="23"/>
      <c r="AF251" s="237"/>
      <c r="AG251" s="237"/>
      <c r="AH251" s="235"/>
      <c r="AI251" s="235"/>
      <c r="AJ251" s="163"/>
      <c r="AK251" s="164"/>
    </row>
    <row r="252" spans="1:46" ht="4.5" customHeight="1" x14ac:dyDescent="0.25">
      <c r="A252" s="161"/>
      <c r="B252" s="161"/>
      <c r="C252" s="161"/>
      <c r="D252" s="161"/>
      <c r="E252" s="161"/>
      <c r="F252" s="161"/>
      <c r="G252" s="161"/>
      <c r="H252" s="161"/>
      <c r="I252" s="161"/>
      <c r="J252" s="161"/>
      <c r="K252" s="77"/>
      <c r="L252" s="161"/>
      <c r="M252" s="161"/>
      <c r="N252" s="161"/>
      <c r="O252" s="161"/>
      <c r="P252" s="161"/>
      <c r="Q252" s="161"/>
      <c r="R252" s="161"/>
      <c r="S252" s="161"/>
      <c r="T252" s="161"/>
      <c r="U252" s="161"/>
      <c r="V252" s="161"/>
      <c r="W252" s="161"/>
      <c r="X252" s="161"/>
      <c r="Y252" s="77"/>
      <c r="Z252" s="161"/>
      <c r="AA252" s="161"/>
      <c r="AB252" s="161"/>
      <c r="AC252" s="161"/>
      <c r="AD252" s="161"/>
      <c r="AE252" s="161"/>
      <c r="AF252" s="161"/>
      <c r="AG252" s="161"/>
      <c r="AH252" s="161"/>
      <c r="AI252" s="161"/>
      <c r="AJ252" s="161"/>
      <c r="AK252" s="161"/>
    </row>
    <row r="253" spans="1:46" ht="4.5" customHeight="1" thickBot="1" x14ac:dyDescent="0.3">
      <c r="A253" s="161"/>
      <c r="B253" s="161"/>
      <c r="C253" s="161"/>
      <c r="D253" s="161"/>
      <c r="E253" s="161"/>
      <c r="F253" s="161"/>
      <c r="G253" s="161"/>
      <c r="H253" s="161"/>
      <c r="I253" s="161"/>
      <c r="J253" s="161"/>
      <c r="K253" s="77"/>
      <c r="L253" s="161"/>
      <c r="M253" s="161"/>
      <c r="N253" s="161"/>
      <c r="O253" s="161"/>
      <c r="P253" s="161"/>
      <c r="Q253" s="161"/>
      <c r="R253" s="161"/>
      <c r="S253" s="161"/>
      <c r="T253" s="161"/>
      <c r="U253" s="161"/>
      <c r="V253" s="161"/>
      <c r="W253" s="161"/>
      <c r="X253" s="161"/>
      <c r="Y253" s="77"/>
      <c r="Z253" s="161"/>
      <c r="AA253" s="161"/>
      <c r="AB253" s="161"/>
      <c r="AC253" s="161"/>
      <c r="AD253" s="161"/>
      <c r="AE253" s="161"/>
      <c r="AF253" s="161"/>
      <c r="AG253" s="161"/>
      <c r="AH253" s="161"/>
      <c r="AI253" s="161"/>
      <c r="AJ253" s="161"/>
      <c r="AK253" s="161"/>
    </row>
    <row r="254" spans="1:46" s="9" customFormat="1" ht="60.75" thickBot="1" x14ac:dyDescent="0.3">
      <c r="A254" s="30" t="s">
        <v>777</v>
      </c>
      <c r="B254" s="30" t="s">
        <v>6</v>
      </c>
      <c r="C254" s="30" t="s">
        <v>245</v>
      </c>
      <c r="D254" s="22" t="s">
        <v>385</v>
      </c>
      <c r="E254" s="23"/>
      <c r="F254" s="22" t="s">
        <v>110</v>
      </c>
      <c r="G254" s="27"/>
      <c r="H254" s="22" t="s">
        <v>114</v>
      </c>
      <c r="I254" s="25"/>
      <c r="J254" s="22" t="s">
        <v>116</v>
      </c>
      <c r="K254" s="25"/>
      <c r="L254" s="22" t="s">
        <v>386</v>
      </c>
      <c r="M254" s="26"/>
      <c r="N254" s="22" t="s">
        <v>110</v>
      </c>
      <c r="O254" s="27"/>
      <c r="P254" s="22" t="s">
        <v>114</v>
      </c>
      <c r="Q254" s="25"/>
      <c r="R254" s="22" t="s">
        <v>116</v>
      </c>
      <c r="S254" s="24"/>
      <c r="T254" s="22" t="s">
        <v>1212</v>
      </c>
      <c r="U254" s="26"/>
      <c r="V254" s="22" t="s">
        <v>115</v>
      </c>
      <c r="W254" s="24"/>
      <c r="X254" s="96" t="s">
        <v>66</v>
      </c>
      <c r="Y254" s="28"/>
      <c r="Z254" s="22" t="s">
        <v>11</v>
      </c>
      <c r="AA254" s="27"/>
      <c r="AB254" s="22" t="s">
        <v>78</v>
      </c>
      <c r="AC254" s="24"/>
      <c r="AD254" s="22" t="s">
        <v>101</v>
      </c>
      <c r="AE254" s="24"/>
      <c r="AF254" s="209"/>
      <c r="AG254" s="236"/>
      <c r="AH254" s="235"/>
      <c r="AI254" s="235"/>
      <c r="AJ254" s="22" t="s">
        <v>779</v>
      </c>
      <c r="AK254" s="97">
        <v>43</v>
      </c>
    </row>
    <row r="255" spans="1:46" ht="60.75" thickBot="1" x14ac:dyDescent="0.3">
      <c r="A255" s="198" t="str">
        <f>CONCATENATE("IT_",RIGHT(B255,4),"_",'2. Involucro_edilizio_IE'!D256)</f>
        <v>IT_B150_</v>
      </c>
      <c r="B255" s="198" t="str">
        <f>+'2. Involucro_edilizio_IE'!B254</f>
        <v>PE_B150</v>
      </c>
      <c r="C255" s="198" t="str">
        <f>+'2. Involucro_edilizio_IE'!A254</f>
        <v>IE_B150_</v>
      </c>
      <c r="D255" s="22" t="s">
        <v>89</v>
      </c>
      <c r="E255" s="23"/>
      <c r="F255" s="22" t="s">
        <v>111</v>
      </c>
      <c r="G255" s="27"/>
      <c r="H255" s="22" t="s">
        <v>23</v>
      </c>
      <c r="I255" s="24"/>
      <c r="J255" s="22" t="s">
        <v>34</v>
      </c>
      <c r="K255" s="25"/>
      <c r="L255" s="22" t="s">
        <v>89</v>
      </c>
      <c r="M255" s="26"/>
      <c r="N255" s="22" t="s">
        <v>111</v>
      </c>
      <c r="O255" s="27"/>
      <c r="P255" s="22" t="s">
        <v>23</v>
      </c>
      <c r="Q255" s="24"/>
      <c r="R255" s="22" t="s">
        <v>34</v>
      </c>
      <c r="S255" s="24"/>
      <c r="T255" s="22" t="s">
        <v>91</v>
      </c>
      <c r="U255" s="26"/>
      <c r="V255" s="22" t="s">
        <v>116</v>
      </c>
      <c r="W255" s="24"/>
      <c r="X255" s="96" t="s">
        <v>67</v>
      </c>
      <c r="Y255" s="28"/>
      <c r="Z255" s="22" t="s">
        <v>1059</v>
      </c>
      <c r="AA255" s="27"/>
      <c r="AB255" s="22" t="s">
        <v>85</v>
      </c>
      <c r="AC255" s="23"/>
      <c r="AD255" s="22" t="s">
        <v>100</v>
      </c>
      <c r="AE255" s="23"/>
      <c r="AF255" s="209"/>
      <c r="AG255" s="236"/>
      <c r="AH255" s="235"/>
      <c r="AI255" s="235"/>
      <c r="AJ255" s="22" t="s">
        <v>780</v>
      </c>
      <c r="AK255" s="97">
        <f>VLOOKUP(B255,'1. Elenco_edifici_ED'!$A:$S,15,FALSE)</f>
        <v>16</v>
      </c>
      <c r="AT255" s="9"/>
    </row>
    <row r="256" spans="1:46" ht="45.75" outlineLevel="1" thickBot="1" x14ac:dyDescent="0.3">
      <c r="A256" s="199"/>
      <c r="B256" s="199"/>
      <c r="C256" s="199"/>
      <c r="D256" s="22" t="s">
        <v>90</v>
      </c>
      <c r="E256" s="23"/>
      <c r="F256" s="22" t="s">
        <v>113</v>
      </c>
      <c r="G256" s="27"/>
      <c r="H256" s="22" t="s">
        <v>115</v>
      </c>
      <c r="I256" s="24"/>
      <c r="J256" s="22" t="s">
        <v>42</v>
      </c>
      <c r="K256" s="25"/>
      <c r="L256" s="22" t="s">
        <v>90</v>
      </c>
      <c r="M256" s="26"/>
      <c r="N256" s="22" t="s">
        <v>113</v>
      </c>
      <c r="O256" s="27"/>
      <c r="P256" s="22" t="s">
        <v>115</v>
      </c>
      <c r="Q256" s="24"/>
      <c r="R256" s="22" t="s">
        <v>42</v>
      </c>
      <c r="S256" s="24"/>
      <c r="T256" s="22" t="s">
        <v>1208</v>
      </c>
      <c r="U256" s="25"/>
      <c r="V256" s="345" t="s">
        <v>34</v>
      </c>
      <c r="W256" s="346"/>
      <c r="X256" s="96" t="s">
        <v>68</v>
      </c>
      <c r="Y256" s="28"/>
      <c r="Z256" s="22" t="s">
        <v>1060</v>
      </c>
      <c r="AA256" s="27"/>
      <c r="AB256" s="22" t="s">
        <v>86</v>
      </c>
      <c r="AC256" s="24"/>
      <c r="AD256" s="22" t="s">
        <v>92</v>
      </c>
      <c r="AE256" s="24"/>
      <c r="AF256" s="209"/>
      <c r="AG256" s="236"/>
      <c r="AH256" s="235"/>
      <c r="AI256" s="235"/>
      <c r="AK256" s="162"/>
    </row>
    <row r="257" spans="1:46" ht="45.75" outlineLevel="1" thickBot="1" x14ac:dyDescent="0.3">
      <c r="A257" s="200"/>
      <c r="B257" s="200"/>
      <c r="C257" s="200"/>
      <c r="D257" s="22" t="s">
        <v>91</v>
      </c>
      <c r="E257" s="23"/>
      <c r="F257" s="22" t="s">
        <v>10</v>
      </c>
      <c r="G257" s="28"/>
      <c r="H257" s="22" t="s">
        <v>28</v>
      </c>
      <c r="I257" s="24"/>
      <c r="J257" s="22" t="s">
        <v>21</v>
      </c>
      <c r="K257" s="25"/>
      <c r="L257" s="22" t="s">
        <v>91</v>
      </c>
      <c r="M257" s="26"/>
      <c r="N257" s="22" t="s">
        <v>10</v>
      </c>
      <c r="O257" s="28"/>
      <c r="P257" s="22" t="s">
        <v>28</v>
      </c>
      <c r="Q257" s="24"/>
      <c r="R257" s="22" t="s">
        <v>21</v>
      </c>
      <c r="S257" s="24"/>
      <c r="T257" s="22" t="s">
        <v>23</v>
      </c>
      <c r="U257" s="27"/>
      <c r="V257" s="347" t="s">
        <v>42</v>
      </c>
      <c r="W257" s="24"/>
      <c r="X257" s="96" t="s">
        <v>120</v>
      </c>
      <c r="Y257" s="25"/>
      <c r="Z257" s="22" t="s">
        <v>1062</v>
      </c>
      <c r="AA257" s="23"/>
      <c r="AB257" s="22" t="s">
        <v>92</v>
      </c>
      <c r="AC257" s="24"/>
      <c r="AD257" s="22" t="s">
        <v>105</v>
      </c>
      <c r="AE257" s="23"/>
      <c r="AF257" s="237"/>
      <c r="AG257" s="237"/>
      <c r="AH257" s="235"/>
      <c r="AI257" s="235"/>
      <c r="AJ257" s="163"/>
      <c r="AK257" s="164"/>
    </row>
    <row r="258" spans="1:46" ht="4.5" customHeight="1" x14ac:dyDescent="0.25">
      <c r="A258" s="161"/>
      <c r="B258" s="161"/>
      <c r="C258" s="161"/>
      <c r="D258" s="161"/>
      <c r="E258" s="161"/>
      <c r="F258" s="161"/>
      <c r="G258" s="161"/>
      <c r="H258" s="161"/>
      <c r="I258" s="161"/>
      <c r="J258" s="161"/>
      <c r="K258" s="77"/>
      <c r="L258" s="161"/>
      <c r="M258" s="161"/>
      <c r="N258" s="161"/>
      <c r="O258" s="161"/>
      <c r="P258" s="161"/>
      <c r="Q258" s="161"/>
      <c r="R258" s="161"/>
      <c r="S258" s="161"/>
      <c r="T258" s="161"/>
      <c r="U258" s="161"/>
      <c r="V258" s="161"/>
      <c r="W258" s="161"/>
      <c r="X258" s="161"/>
      <c r="Y258" s="77"/>
      <c r="Z258" s="161"/>
      <c r="AA258" s="161"/>
      <c r="AB258" s="161"/>
      <c r="AC258" s="161"/>
      <c r="AD258" s="161"/>
      <c r="AE258" s="161"/>
      <c r="AF258" s="161"/>
      <c r="AG258" s="161"/>
      <c r="AH258" s="161"/>
      <c r="AI258" s="161"/>
      <c r="AJ258" s="161"/>
      <c r="AK258" s="161"/>
    </row>
    <row r="259" spans="1:46" ht="4.5" customHeight="1" thickBot="1" x14ac:dyDescent="0.3">
      <c r="A259" s="161"/>
      <c r="B259" s="161"/>
      <c r="C259" s="161"/>
      <c r="D259" s="161"/>
      <c r="E259" s="161"/>
      <c r="F259" s="161"/>
      <c r="G259" s="161"/>
      <c r="H259" s="161"/>
      <c r="I259" s="161"/>
      <c r="J259" s="161"/>
      <c r="K259" s="77"/>
      <c r="L259" s="161"/>
      <c r="M259" s="161"/>
      <c r="N259" s="161"/>
      <c r="O259" s="161"/>
      <c r="P259" s="161"/>
      <c r="Q259" s="161"/>
      <c r="R259" s="161"/>
      <c r="S259" s="161"/>
      <c r="T259" s="161"/>
      <c r="U259" s="161"/>
      <c r="V259" s="161"/>
      <c r="W259" s="161"/>
      <c r="X259" s="161"/>
      <c r="Y259" s="77"/>
      <c r="Z259" s="161"/>
      <c r="AA259" s="161"/>
      <c r="AB259" s="161"/>
      <c r="AC259" s="161"/>
      <c r="AD259" s="161"/>
      <c r="AE259" s="161"/>
      <c r="AF259" s="161"/>
      <c r="AG259" s="161"/>
      <c r="AH259" s="161"/>
      <c r="AI259" s="161"/>
      <c r="AJ259" s="161"/>
      <c r="AK259" s="161"/>
    </row>
    <row r="260" spans="1:46" s="9" customFormat="1" ht="60.75" thickBot="1" x14ac:dyDescent="0.3">
      <c r="A260" s="30" t="s">
        <v>777</v>
      </c>
      <c r="B260" s="30" t="s">
        <v>6</v>
      </c>
      <c r="C260" s="30" t="s">
        <v>245</v>
      </c>
      <c r="D260" s="22" t="s">
        <v>385</v>
      </c>
      <c r="E260" s="23"/>
      <c r="F260" s="22" t="s">
        <v>110</v>
      </c>
      <c r="G260" s="27"/>
      <c r="H260" s="22" t="s">
        <v>114</v>
      </c>
      <c r="I260" s="25"/>
      <c r="J260" s="22" t="s">
        <v>116</v>
      </c>
      <c r="K260" s="25"/>
      <c r="L260" s="22" t="s">
        <v>386</v>
      </c>
      <c r="M260" s="26"/>
      <c r="N260" s="22" t="s">
        <v>110</v>
      </c>
      <c r="O260" s="27"/>
      <c r="P260" s="22" t="s">
        <v>114</v>
      </c>
      <c r="Q260" s="25"/>
      <c r="R260" s="22" t="s">
        <v>116</v>
      </c>
      <c r="S260" s="24"/>
      <c r="T260" s="22" t="s">
        <v>1212</v>
      </c>
      <c r="U260" s="26"/>
      <c r="V260" s="22" t="s">
        <v>115</v>
      </c>
      <c r="W260" s="24"/>
      <c r="X260" s="96" t="s">
        <v>66</v>
      </c>
      <c r="Y260" s="28"/>
      <c r="Z260" s="22" t="s">
        <v>11</v>
      </c>
      <c r="AA260" s="27"/>
      <c r="AB260" s="22" t="s">
        <v>78</v>
      </c>
      <c r="AC260" s="24"/>
      <c r="AD260" s="22" t="s">
        <v>101</v>
      </c>
      <c r="AE260" s="24"/>
      <c r="AF260" s="209"/>
      <c r="AG260" s="236"/>
      <c r="AH260" s="235"/>
      <c r="AI260" s="235"/>
      <c r="AJ260" s="22" t="s">
        <v>779</v>
      </c>
      <c r="AK260" s="97">
        <v>44</v>
      </c>
    </row>
    <row r="261" spans="1:46" ht="60.75" thickBot="1" x14ac:dyDescent="0.3">
      <c r="A261" s="198" t="str">
        <f>CONCATENATE("IT_",RIGHT(B261,4),"_",'2. Involucro_edilizio_IE'!D262)</f>
        <v>IT_B150_</v>
      </c>
      <c r="B261" s="198" t="str">
        <f>+'2. Involucro_edilizio_IE'!B260</f>
        <v>PE_B150</v>
      </c>
      <c r="C261" s="198" t="str">
        <f>+'2. Involucro_edilizio_IE'!A260</f>
        <v>IE_B150_</v>
      </c>
      <c r="D261" s="22" t="s">
        <v>89</v>
      </c>
      <c r="E261" s="23"/>
      <c r="F261" s="22" t="s">
        <v>111</v>
      </c>
      <c r="G261" s="27"/>
      <c r="H261" s="22" t="s">
        <v>23</v>
      </c>
      <c r="I261" s="24"/>
      <c r="J261" s="22" t="s">
        <v>34</v>
      </c>
      <c r="K261" s="25"/>
      <c r="L261" s="22" t="s">
        <v>89</v>
      </c>
      <c r="M261" s="26"/>
      <c r="N261" s="22" t="s">
        <v>111</v>
      </c>
      <c r="O261" s="27"/>
      <c r="P261" s="22" t="s">
        <v>23</v>
      </c>
      <c r="Q261" s="24"/>
      <c r="R261" s="22" t="s">
        <v>34</v>
      </c>
      <c r="S261" s="24"/>
      <c r="T261" s="22" t="s">
        <v>91</v>
      </c>
      <c r="U261" s="26"/>
      <c r="V261" s="22" t="s">
        <v>116</v>
      </c>
      <c r="W261" s="24"/>
      <c r="X261" s="96" t="s">
        <v>67</v>
      </c>
      <c r="Y261" s="28"/>
      <c r="Z261" s="22" t="s">
        <v>1059</v>
      </c>
      <c r="AA261" s="27"/>
      <c r="AB261" s="22" t="s">
        <v>85</v>
      </c>
      <c r="AC261" s="23"/>
      <c r="AD261" s="22" t="s">
        <v>100</v>
      </c>
      <c r="AE261" s="23"/>
      <c r="AF261" s="209"/>
      <c r="AG261" s="236"/>
      <c r="AH261" s="235"/>
      <c r="AI261" s="235"/>
      <c r="AJ261" s="22" t="s">
        <v>780</v>
      </c>
      <c r="AK261" s="97">
        <f>VLOOKUP(B261,'1. Elenco_edifici_ED'!$A:$S,15,FALSE)</f>
        <v>16</v>
      </c>
      <c r="AT261" s="9"/>
    </row>
    <row r="262" spans="1:46" ht="45.75" outlineLevel="1" thickBot="1" x14ac:dyDescent="0.3">
      <c r="A262" s="199"/>
      <c r="B262" s="199"/>
      <c r="C262" s="199"/>
      <c r="D262" s="22" t="s">
        <v>90</v>
      </c>
      <c r="E262" s="23"/>
      <c r="F262" s="22" t="s">
        <v>113</v>
      </c>
      <c r="G262" s="27"/>
      <c r="H262" s="22" t="s">
        <v>115</v>
      </c>
      <c r="I262" s="24"/>
      <c r="J262" s="22" t="s">
        <v>42</v>
      </c>
      <c r="K262" s="25"/>
      <c r="L262" s="22" t="s">
        <v>90</v>
      </c>
      <c r="M262" s="26"/>
      <c r="N262" s="22" t="s">
        <v>113</v>
      </c>
      <c r="O262" s="27"/>
      <c r="P262" s="22" t="s">
        <v>115</v>
      </c>
      <c r="Q262" s="24"/>
      <c r="R262" s="22" t="s">
        <v>42</v>
      </c>
      <c r="S262" s="24"/>
      <c r="T262" s="22" t="s">
        <v>1208</v>
      </c>
      <c r="U262" s="25"/>
      <c r="V262" s="345" t="s">
        <v>34</v>
      </c>
      <c r="W262" s="346"/>
      <c r="X262" s="96" t="s">
        <v>68</v>
      </c>
      <c r="Y262" s="28"/>
      <c r="Z262" s="22" t="s">
        <v>1060</v>
      </c>
      <c r="AA262" s="27"/>
      <c r="AB262" s="22" t="s">
        <v>86</v>
      </c>
      <c r="AC262" s="24"/>
      <c r="AD262" s="22" t="s">
        <v>92</v>
      </c>
      <c r="AE262" s="24"/>
      <c r="AF262" s="209"/>
      <c r="AG262" s="236"/>
      <c r="AH262" s="235"/>
      <c r="AI262" s="235"/>
      <c r="AK262" s="162"/>
    </row>
    <row r="263" spans="1:46" ht="45.75" outlineLevel="1" thickBot="1" x14ac:dyDescent="0.3">
      <c r="A263" s="200"/>
      <c r="B263" s="200"/>
      <c r="C263" s="200"/>
      <c r="D263" s="22" t="s">
        <v>91</v>
      </c>
      <c r="E263" s="23"/>
      <c r="F263" s="22" t="s">
        <v>10</v>
      </c>
      <c r="G263" s="28"/>
      <c r="H263" s="22" t="s">
        <v>28</v>
      </c>
      <c r="I263" s="24"/>
      <c r="J263" s="22" t="s">
        <v>21</v>
      </c>
      <c r="K263" s="25"/>
      <c r="L263" s="22" t="s">
        <v>91</v>
      </c>
      <c r="M263" s="26"/>
      <c r="N263" s="22" t="s">
        <v>10</v>
      </c>
      <c r="O263" s="28"/>
      <c r="P263" s="22" t="s">
        <v>28</v>
      </c>
      <c r="Q263" s="24"/>
      <c r="R263" s="22" t="s">
        <v>21</v>
      </c>
      <c r="S263" s="24"/>
      <c r="T263" s="22" t="s">
        <v>23</v>
      </c>
      <c r="U263" s="27"/>
      <c r="V263" s="347" t="s">
        <v>42</v>
      </c>
      <c r="W263" s="24"/>
      <c r="X263" s="96" t="s">
        <v>120</v>
      </c>
      <c r="Y263" s="25"/>
      <c r="Z263" s="22" t="s">
        <v>1062</v>
      </c>
      <c r="AA263" s="23"/>
      <c r="AB263" s="22" t="s">
        <v>92</v>
      </c>
      <c r="AC263" s="24"/>
      <c r="AD263" s="22" t="s">
        <v>105</v>
      </c>
      <c r="AE263" s="23"/>
      <c r="AF263" s="237"/>
      <c r="AG263" s="237"/>
      <c r="AH263" s="235"/>
      <c r="AI263" s="235"/>
      <c r="AJ263" s="163"/>
      <c r="AK263" s="164"/>
    </row>
    <row r="264" spans="1:46" ht="4.5" customHeight="1" x14ac:dyDescent="0.25">
      <c r="A264" s="161"/>
      <c r="B264" s="161"/>
      <c r="C264" s="161"/>
      <c r="D264" s="161"/>
      <c r="E264" s="161"/>
      <c r="F264" s="161"/>
      <c r="G264" s="161"/>
      <c r="H264" s="161"/>
      <c r="I264" s="161"/>
      <c r="J264" s="161"/>
      <c r="K264" s="77"/>
      <c r="L264" s="161"/>
      <c r="M264" s="161"/>
      <c r="N264" s="161"/>
      <c r="O264" s="161"/>
      <c r="P264" s="161"/>
      <c r="Q264" s="161"/>
      <c r="R264" s="161"/>
      <c r="S264" s="161"/>
      <c r="T264" s="161"/>
      <c r="U264" s="161"/>
      <c r="V264" s="161"/>
      <c r="W264" s="161"/>
      <c r="X264" s="161"/>
      <c r="Y264" s="77"/>
      <c r="Z264" s="161"/>
      <c r="AA264" s="161"/>
      <c r="AB264" s="161"/>
      <c r="AC264" s="161"/>
      <c r="AD264" s="161"/>
      <c r="AE264" s="161"/>
      <c r="AF264" s="161"/>
      <c r="AG264" s="161"/>
      <c r="AH264" s="161"/>
      <c r="AI264" s="161"/>
      <c r="AJ264" s="161"/>
      <c r="AK264" s="161"/>
    </row>
    <row r="265" spans="1:46" ht="4.5" customHeight="1" thickBot="1" x14ac:dyDescent="0.3">
      <c r="A265" s="161"/>
      <c r="B265" s="161"/>
      <c r="C265" s="161"/>
      <c r="D265" s="161"/>
      <c r="E265" s="161"/>
      <c r="F265" s="161"/>
      <c r="G265" s="161"/>
      <c r="H265" s="161"/>
      <c r="I265" s="161"/>
      <c r="J265" s="161"/>
      <c r="K265" s="77"/>
      <c r="L265" s="161"/>
      <c r="M265" s="161"/>
      <c r="N265" s="161"/>
      <c r="O265" s="161"/>
      <c r="P265" s="161"/>
      <c r="Q265" s="161"/>
      <c r="R265" s="161"/>
      <c r="S265" s="161"/>
      <c r="T265" s="161"/>
      <c r="U265" s="161"/>
      <c r="V265" s="161"/>
      <c r="W265" s="161"/>
      <c r="X265" s="161"/>
      <c r="Y265" s="77"/>
      <c r="Z265" s="161"/>
      <c r="AA265" s="161"/>
      <c r="AB265" s="161"/>
      <c r="AC265" s="161"/>
      <c r="AD265" s="161"/>
      <c r="AE265" s="161"/>
      <c r="AF265" s="161"/>
      <c r="AG265" s="161"/>
      <c r="AH265" s="161"/>
      <c r="AI265" s="161"/>
      <c r="AJ265" s="161"/>
      <c r="AK265" s="161"/>
    </row>
    <row r="266" spans="1:46" s="9" customFormat="1" ht="60.75" thickBot="1" x14ac:dyDescent="0.3">
      <c r="A266" s="30" t="s">
        <v>777</v>
      </c>
      <c r="B266" s="30" t="s">
        <v>6</v>
      </c>
      <c r="C266" s="30" t="s">
        <v>245</v>
      </c>
      <c r="D266" s="22" t="s">
        <v>385</v>
      </c>
      <c r="E266" s="23"/>
      <c r="F266" s="22" t="s">
        <v>110</v>
      </c>
      <c r="G266" s="27"/>
      <c r="H266" s="22" t="s">
        <v>114</v>
      </c>
      <c r="I266" s="25"/>
      <c r="J266" s="22" t="s">
        <v>116</v>
      </c>
      <c r="K266" s="25"/>
      <c r="L266" s="22" t="s">
        <v>386</v>
      </c>
      <c r="M266" s="26"/>
      <c r="N266" s="22" t="s">
        <v>110</v>
      </c>
      <c r="O266" s="27"/>
      <c r="P266" s="22" t="s">
        <v>114</v>
      </c>
      <c r="Q266" s="25"/>
      <c r="R266" s="22" t="s">
        <v>116</v>
      </c>
      <c r="S266" s="24"/>
      <c r="T266" s="22" t="s">
        <v>1212</v>
      </c>
      <c r="U266" s="26"/>
      <c r="V266" s="22" t="s">
        <v>115</v>
      </c>
      <c r="W266" s="24"/>
      <c r="X266" s="96" t="s">
        <v>66</v>
      </c>
      <c r="Y266" s="28"/>
      <c r="Z266" s="22" t="s">
        <v>11</v>
      </c>
      <c r="AA266" s="27"/>
      <c r="AB266" s="22" t="s">
        <v>78</v>
      </c>
      <c r="AC266" s="24"/>
      <c r="AD266" s="22" t="s">
        <v>101</v>
      </c>
      <c r="AE266" s="24"/>
      <c r="AF266" s="209"/>
      <c r="AG266" s="236"/>
      <c r="AH266" s="235"/>
      <c r="AI266" s="235"/>
      <c r="AJ266" s="22" t="s">
        <v>779</v>
      </c>
      <c r="AK266" s="97">
        <v>45</v>
      </c>
    </row>
    <row r="267" spans="1:46" ht="60.75" thickBot="1" x14ac:dyDescent="0.3">
      <c r="A267" s="198" t="str">
        <f>CONCATENATE("IT_",RIGHT(B267,4),"_",'2. Involucro_edilizio_IE'!D268)</f>
        <v>IT_B150_</v>
      </c>
      <c r="B267" s="198" t="str">
        <f>+'2. Involucro_edilizio_IE'!B266</f>
        <v>PE_B150</v>
      </c>
      <c r="C267" s="198" t="str">
        <f>+'2. Involucro_edilizio_IE'!A266</f>
        <v>IE_B150_</v>
      </c>
      <c r="D267" s="22" t="s">
        <v>89</v>
      </c>
      <c r="E267" s="23"/>
      <c r="F267" s="22" t="s">
        <v>111</v>
      </c>
      <c r="G267" s="27"/>
      <c r="H267" s="22" t="s">
        <v>23</v>
      </c>
      <c r="I267" s="24"/>
      <c r="J267" s="22" t="s">
        <v>34</v>
      </c>
      <c r="K267" s="25"/>
      <c r="L267" s="22" t="s">
        <v>89</v>
      </c>
      <c r="M267" s="26"/>
      <c r="N267" s="22" t="s">
        <v>111</v>
      </c>
      <c r="O267" s="27"/>
      <c r="P267" s="22" t="s">
        <v>23</v>
      </c>
      <c r="Q267" s="24"/>
      <c r="R267" s="22" t="s">
        <v>34</v>
      </c>
      <c r="S267" s="24"/>
      <c r="T267" s="22" t="s">
        <v>91</v>
      </c>
      <c r="U267" s="26"/>
      <c r="V267" s="22" t="s">
        <v>116</v>
      </c>
      <c r="W267" s="24"/>
      <c r="X267" s="96" t="s">
        <v>67</v>
      </c>
      <c r="Y267" s="28"/>
      <c r="Z267" s="22" t="s">
        <v>1059</v>
      </c>
      <c r="AA267" s="27"/>
      <c r="AB267" s="22" t="s">
        <v>85</v>
      </c>
      <c r="AC267" s="23"/>
      <c r="AD267" s="22" t="s">
        <v>100</v>
      </c>
      <c r="AE267" s="23"/>
      <c r="AF267" s="209"/>
      <c r="AG267" s="236"/>
      <c r="AH267" s="235"/>
      <c r="AI267" s="235"/>
      <c r="AJ267" s="22" t="s">
        <v>780</v>
      </c>
      <c r="AK267" s="97">
        <f>VLOOKUP(B267,'1. Elenco_edifici_ED'!$A:$S,15,FALSE)</f>
        <v>16</v>
      </c>
      <c r="AT267" s="9"/>
    </row>
    <row r="268" spans="1:46" ht="45.75" outlineLevel="1" thickBot="1" x14ac:dyDescent="0.3">
      <c r="A268" s="199"/>
      <c r="B268" s="199"/>
      <c r="C268" s="199"/>
      <c r="D268" s="22" t="s">
        <v>90</v>
      </c>
      <c r="E268" s="23"/>
      <c r="F268" s="22" t="s">
        <v>113</v>
      </c>
      <c r="G268" s="27"/>
      <c r="H268" s="22" t="s">
        <v>115</v>
      </c>
      <c r="I268" s="24"/>
      <c r="J268" s="22" t="s">
        <v>42</v>
      </c>
      <c r="K268" s="25"/>
      <c r="L268" s="22" t="s">
        <v>90</v>
      </c>
      <c r="M268" s="26"/>
      <c r="N268" s="22" t="s">
        <v>113</v>
      </c>
      <c r="O268" s="27"/>
      <c r="P268" s="22" t="s">
        <v>115</v>
      </c>
      <c r="Q268" s="24"/>
      <c r="R268" s="22" t="s">
        <v>42</v>
      </c>
      <c r="S268" s="24"/>
      <c r="T268" s="22" t="s">
        <v>1208</v>
      </c>
      <c r="U268" s="25"/>
      <c r="V268" s="345" t="s">
        <v>34</v>
      </c>
      <c r="W268" s="346"/>
      <c r="X268" s="96" t="s">
        <v>68</v>
      </c>
      <c r="Y268" s="28"/>
      <c r="Z268" s="22" t="s">
        <v>1060</v>
      </c>
      <c r="AA268" s="27"/>
      <c r="AB268" s="22" t="s">
        <v>86</v>
      </c>
      <c r="AC268" s="24"/>
      <c r="AD268" s="22" t="s">
        <v>92</v>
      </c>
      <c r="AE268" s="24"/>
      <c r="AF268" s="209"/>
      <c r="AG268" s="236"/>
      <c r="AH268" s="235"/>
      <c r="AI268" s="235"/>
      <c r="AK268" s="162"/>
    </row>
    <row r="269" spans="1:46" ht="45.75" outlineLevel="1" thickBot="1" x14ac:dyDescent="0.3">
      <c r="A269" s="200"/>
      <c r="B269" s="200"/>
      <c r="C269" s="200"/>
      <c r="D269" s="22" t="s">
        <v>91</v>
      </c>
      <c r="E269" s="23"/>
      <c r="F269" s="22" t="s">
        <v>10</v>
      </c>
      <c r="G269" s="28"/>
      <c r="H269" s="22" t="s">
        <v>28</v>
      </c>
      <c r="I269" s="24"/>
      <c r="J269" s="22" t="s">
        <v>21</v>
      </c>
      <c r="K269" s="25"/>
      <c r="L269" s="22" t="s">
        <v>91</v>
      </c>
      <c r="M269" s="26"/>
      <c r="N269" s="22" t="s">
        <v>10</v>
      </c>
      <c r="O269" s="28"/>
      <c r="P269" s="22" t="s">
        <v>28</v>
      </c>
      <c r="Q269" s="24"/>
      <c r="R269" s="22" t="s">
        <v>21</v>
      </c>
      <c r="S269" s="24"/>
      <c r="T269" s="22" t="s">
        <v>23</v>
      </c>
      <c r="U269" s="27"/>
      <c r="V269" s="347" t="s">
        <v>42</v>
      </c>
      <c r="W269" s="24"/>
      <c r="X269" s="96" t="s">
        <v>120</v>
      </c>
      <c r="Y269" s="25"/>
      <c r="Z269" s="22" t="s">
        <v>1062</v>
      </c>
      <c r="AA269" s="23"/>
      <c r="AB269" s="22" t="s">
        <v>92</v>
      </c>
      <c r="AC269" s="24"/>
      <c r="AD269" s="22" t="s">
        <v>105</v>
      </c>
      <c r="AE269" s="23"/>
      <c r="AF269" s="237"/>
      <c r="AG269" s="237"/>
      <c r="AH269" s="235"/>
      <c r="AI269" s="235"/>
      <c r="AJ269" s="163"/>
      <c r="AK269" s="164"/>
    </row>
    <row r="270" spans="1:46" ht="4.5" customHeight="1" x14ac:dyDescent="0.25">
      <c r="A270" s="161"/>
      <c r="B270" s="161"/>
      <c r="C270" s="161"/>
      <c r="D270" s="161"/>
      <c r="E270" s="161"/>
      <c r="F270" s="161"/>
      <c r="G270" s="161"/>
      <c r="H270" s="161"/>
      <c r="I270" s="161"/>
      <c r="J270" s="161"/>
      <c r="K270" s="77"/>
      <c r="L270" s="161"/>
      <c r="M270" s="161"/>
      <c r="N270" s="161"/>
      <c r="O270" s="161"/>
      <c r="P270" s="161"/>
      <c r="Q270" s="161"/>
      <c r="R270" s="161"/>
      <c r="S270" s="161"/>
      <c r="T270" s="161"/>
      <c r="U270" s="161"/>
      <c r="V270" s="161"/>
      <c r="W270" s="161"/>
      <c r="X270" s="161"/>
      <c r="Y270" s="77"/>
      <c r="Z270" s="161"/>
      <c r="AA270" s="161"/>
      <c r="AB270" s="161"/>
      <c r="AC270" s="161"/>
      <c r="AD270" s="161"/>
      <c r="AE270" s="161"/>
      <c r="AF270" s="161"/>
      <c r="AG270" s="161"/>
      <c r="AH270" s="161"/>
      <c r="AI270" s="161"/>
      <c r="AJ270" s="161"/>
      <c r="AK270" s="161"/>
    </row>
    <row r="271" spans="1:46" ht="4.5" customHeight="1" thickBot="1" x14ac:dyDescent="0.3">
      <c r="A271" s="161"/>
      <c r="B271" s="161"/>
      <c r="C271" s="161"/>
      <c r="D271" s="161"/>
      <c r="E271" s="161"/>
      <c r="F271" s="161"/>
      <c r="G271" s="161"/>
      <c r="H271" s="161"/>
      <c r="I271" s="161"/>
      <c r="J271" s="161"/>
      <c r="K271" s="77"/>
      <c r="L271" s="161"/>
      <c r="M271" s="161"/>
      <c r="N271" s="161"/>
      <c r="O271" s="161"/>
      <c r="P271" s="161"/>
      <c r="Q271" s="161"/>
      <c r="R271" s="161"/>
      <c r="S271" s="161"/>
      <c r="T271" s="161"/>
      <c r="U271" s="161"/>
      <c r="V271" s="161"/>
      <c r="W271" s="161"/>
      <c r="X271" s="161"/>
      <c r="Y271" s="77"/>
      <c r="Z271" s="161"/>
      <c r="AA271" s="161"/>
      <c r="AB271" s="161"/>
      <c r="AC271" s="161"/>
      <c r="AD271" s="161"/>
      <c r="AE271" s="161"/>
      <c r="AF271" s="161"/>
      <c r="AG271" s="161"/>
      <c r="AH271" s="161"/>
      <c r="AI271" s="161"/>
      <c r="AJ271" s="161"/>
      <c r="AK271" s="161"/>
    </row>
    <row r="272" spans="1:46" s="9" customFormat="1" ht="60.75" thickBot="1" x14ac:dyDescent="0.3">
      <c r="A272" s="30" t="s">
        <v>777</v>
      </c>
      <c r="B272" s="30" t="s">
        <v>6</v>
      </c>
      <c r="C272" s="30" t="s">
        <v>245</v>
      </c>
      <c r="D272" s="22" t="s">
        <v>385</v>
      </c>
      <c r="E272" s="23"/>
      <c r="F272" s="22" t="s">
        <v>110</v>
      </c>
      <c r="G272" s="27"/>
      <c r="H272" s="22" t="s">
        <v>114</v>
      </c>
      <c r="I272" s="25"/>
      <c r="J272" s="22" t="s">
        <v>116</v>
      </c>
      <c r="K272" s="25"/>
      <c r="L272" s="22" t="s">
        <v>386</v>
      </c>
      <c r="M272" s="26"/>
      <c r="N272" s="22" t="s">
        <v>110</v>
      </c>
      <c r="O272" s="27"/>
      <c r="P272" s="22" t="s">
        <v>114</v>
      </c>
      <c r="Q272" s="25"/>
      <c r="R272" s="22" t="s">
        <v>116</v>
      </c>
      <c r="S272" s="24"/>
      <c r="T272" s="22" t="s">
        <v>1212</v>
      </c>
      <c r="U272" s="26"/>
      <c r="V272" s="22" t="s">
        <v>115</v>
      </c>
      <c r="W272" s="24"/>
      <c r="X272" s="96" t="s">
        <v>66</v>
      </c>
      <c r="Y272" s="28"/>
      <c r="Z272" s="22" t="s">
        <v>11</v>
      </c>
      <c r="AA272" s="27"/>
      <c r="AB272" s="22" t="s">
        <v>78</v>
      </c>
      <c r="AC272" s="24"/>
      <c r="AD272" s="22" t="s">
        <v>101</v>
      </c>
      <c r="AE272" s="24"/>
      <c r="AF272" s="209"/>
      <c r="AG272" s="236"/>
      <c r="AH272" s="235"/>
      <c r="AI272" s="235"/>
      <c r="AJ272" s="22" t="s">
        <v>779</v>
      </c>
      <c r="AK272" s="97">
        <v>46</v>
      </c>
    </row>
    <row r="273" spans="1:46" ht="60.75" thickBot="1" x14ac:dyDescent="0.3">
      <c r="A273" s="198" t="str">
        <f>CONCATENATE("IT_",RIGHT(B273,4),"_",'2. Involucro_edilizio_IE'!D274)</f>
        <v>IT_B150_</v>
      </c>
      <c r="B273" s="198" t="str">
        <f>+'2. Involucro_edilizio_IE'!B272</f>
        <v>PE_B150</v>
      </c>
      <c r="C273" s="198" t="str">
        <f>+'2. Involucro_edilizio_IE'!A272</f>
        <v>IE_B150_</v>
      </c>
      <c r="D273" s="22" t="s">
        <v>89</v>
      </c>
      <c r="E273" s="23"/>
      <c r="F273" s="22" t="s">
        <v>111</v>
      </c>
      <c r="G273" s="27"/>
      <c r="H273" s="22" t="s">
        <v>23</v>
      </c>
      <c r="I273" s="24"/>
      <c r="J273" s="22" t="s">
        <v>34</v>
      </c>
      <c r="K273" s="25"/>
      <c r="L273" s="22" t="s">
        <v>89</v>
      </c>
      <c r="M273" s="26"/>
      <c r="N273" s="22" t="s">
        <v>111</v>
      </c>
      <c r="O273" s="27"/>
      <c r="P273" s="22" t="s">
        <v>23</v>
      </c>
      <c r="Q273" s="24"/>
      <c r="R273" s="22" t="s">
        <v>34</v>
      </c>
      <c r="S273" s="24"/>
      <c r="T273" s="22" t="s">
        <v>91</v>
      </c>
      <c r="U273" s="26"/>
      <c r="V273" s="22" t="s">
        <v>116</v>
      </c>
      <c r="W273" s="24"/>
      <c r="X273" s="96" t="s">
        <v>67</v>
      </c>
      <c r="Y273" s="28"/>
      <c r="Z273" s="22" t="s">
        <v>1059</v>
      </c>
      <c r="AA273" s="27"/>
      <c r="AB273" s="22" t="s">
        <v>85</v>
      </c>
      <c r="AC273" s="23"/>
      <c r="AD273" s="22" t="s">
        <v>100</v>
      </c>
      <c r="AE273" s="23"/>
      <c r="AF273" s="209"/>
      <c r="AG273" s="236"/>
      <c r="AH273" s="235"/>
      <c r="AI273" s="235"/>
      <c r="AJ273" s="22" t="s">
        <v>780</v>
      </c>
      <c r="AK273" s="97">
        <f>VLOOKUP(B273,'1. Elenco_edifici_ED'!$A:$S,15,FALSE)</f>
        <v>16</v>
      </c>
      <c r="AT273" s="9"/>
    </row>
    <row r="274" spans="1:46" ht="45.75" outlineLevel="1" thickBot="1" x14ac:dyDescent="0.3">
      <c r="A274" s="199"/>
      <c r="B274" s="199"/>
      <c r="C274" s="199"/>
      <c r="D274" s="22" t="s">
        <v>90</v>
      </c>
      <c r="E274" s="23"/>
      <c r="F274" s="22" t="s">
        <v>113</v>
      </c>
      <c r="G274" s="27"/>
      <c r="H274" s="22" t="s">
        <v>115</v>
      </c>
      <c r="I274" s="24"/>
      <c r="J274" s="22" t="s">
        <v>42</v>
      </c>
      <c r="K274" s="25"/>
      <c r="L274" s="22" t="s">
        <v>90</v>
      </c>
      <c r="M274" s="26"/>
      <c r="N274" s="22" t="s">
        <v>113</v>
      </c>
      <c r="O274" s="27"/>
      <c r="P274" s="22" t="s">
        <v>115</v>
      </c>
      <c r="Q274" s="24"/>
      <c r="R274" s="22" t="s">
        <v>42</v>
      </c>
      <c r="S274" s="24"/>
      <c r="T274" s="22" t="s">
        <v>1208</v>
      </c>
      <c r="U274" s="25"/>
      <c r="V274" s="345" t="s">
        <v>34</v>
      </c>
      <c r="W274" s="346"/>
      <c r="X274" s="96" t="s">
        <v>68</v>
      </c>
      <c r="Y274" s="28"/>
      <c r="Z274" s="22" t="s">
        <v>1060</v>
      </c>
      <c r="AA274" s="27"/>
      <c r="AB274" s="22" t="s">
        <v>86</v>
      </c>
      <c r="AC274" s="24"/>
      <c r="AD274" s="22" t="s">
        <v>92</v>
      </c>
      <c r="AE274" s="24"/>
      <c r="AF274" s="209"/>
      <c r="AG274" s="236"/>
      <c r="AH274" s="235"/>
      <c r="AI274" s="235"/>
      <c r="AK274" s="162"/>
    </row>
    <row r="275" spans="1:46" ht="45.75" outlineLevel="1" thickBot="1" x14ac:dyDescent="0.3">
      <c r="A275" s="200"/>
      <c r="B275" s="200"/>
      <c r="C275" s="200"/>
      <c r="D275" s="22" t="s">
        <v>91</v>
      </c>
      <c r="E275" s="23"/>
      <c r="F275" s="22" t="s">
        <v>10</v>
      </c>
      <c r="G275" s="28"/>
      <c r="H275" s="22" t="s">
        <v>28</v>
      </c>
      <c r="I275" s="24"/>
      <c r="J275" s="22" t="s">
        <v>21</v>
      </c>
      <c r="K275" s="25"/>
      <c r="L275" s="22" t="s">
        <v>91</v>
      </c>
      <c r="M275" s="26"/>
      <c r="N275" s="22" t="s">
        <v>10</v>
      </c>
      <c r="O275" s="28"/>
      <c r="P275" s="22" t="s">
        <v>28</v>
      </c>
      <c r="Q275" s="24"/>
      <c r="R275" s="22" t="s">
        <v>21</v>
      </c>
      <c r="S275" s="24"/>
      <c r="T275" s="22" t="s">
        <v>23</v>
      </c>
      <c r="U275" s="27"/>
      <c r="V275" s="347" t="s">
        <v>42</v>
      </c>
      <c r="W275" s="24"/>
      <c r="X275" s="96" t="s">
        <v>120</v>
      </c>
      <c r="Y275" s="25"/>
      <c r="Z275" s="22" t="s">
        <v>1062</v>
      </c>
      <c r="AA275" s="23"/>
      <c r="AB275" s="22" t="s">
        <v>92</v>
      </c>
      <c r="AC275" s="24"/>
      <c r="AD275" s="22" t="s">
        <v>105</v>
      </c>
      <c r="AE275" s="23"/>
      <c r="AF275" s="237"/>
      <c r="AG275" s="237"/>
      <c r="AH275" s="235"/>
      <c r="AI275" s="235"/>
      <c r="AJ275" s="163"/>
      <c r="AK275" s="164"/>
    </row>
    <row r="276" spans="1:46" ht="4.5" customHeight="1" x14ac:dyDescent="0.25">
      <c r="A276" s="161"/>
      <c r="B276" s="161"/>
      <c r="C276" s="161"/>
      <c r="D276" s="161"/>
      <c r="E276" s="161"/>
      <c r="F276" s="161"/>
      <c r="G276" s="161"/>
      <c r="H276" s="161"/>
      <c r="I276" s="161"/>
      <c r="J276" s="161"/>
      <c r="K276" s="77"/>
      <c r="L276" s="161"/>
      <c r="M276" s="161"/>
      <c r="N276" s="161"/>
      <c r="O276" s="161"/>
      <c r="P276" s="161"/>
      <c r="Q276" s="161"/>
      <c r="R276" s="161"/>
      <c r="S276" s="161"/>
      <c r="T276" s="161"/>
      <c r="U276" s="161"/>
      <c r="V276" s="161"/>
      <c r="W276" s="161"/>
      <c r="X276" s="161"/>
      <c r="Y276" s="77"/>
      <c r="Z276" s="161"/>
      <c r="AA276" s="161"/>
      <c r="AB276" s="161"/>
      <c r="AC276" s="161"/>
      <c r="AD276" s="161"/>
      <c r="AE276" s="161"/>
      <c r="AF276" s="161"/>
      <c r="AG276" s="161"/>
      <c r="AH276" s="161"/>
      <c r="AI276" s="161"/>
      <c r="AJ276" s="161"/>
      <c r="AK276" s="161"/>
    </row>
    <row r="277" spans="1:46" ht="4.5" customHeight="1" thickBot="1" x14ac:dyDescent="0.3">
      <c r="A277" s="161"/>
      <c r="B277" s="161"/>
      <c r="C277" s="161"/>
      <c r="D277" s="161"/>
      <c r="E277" s="161"/>
      <c r="F277" s="161"/>
      <c r="G277" s="161"/>
      <c r="H277" s="161"/>
      <c r="I277" s="161"/>
      <c r="J277" s="161"/>
      <c r="K277" s="77"/>
      <c r="L277" s="161"/>
      <c r="M277" s="161"/>
      <c r="N277" s="161"/>
      <c r="O277" s="161"/>
      <c r="P277" s="161"/>
      <c r="Q277" s="161"/>
      <c r="R277" s="161"/>
      <c r="S277" s="161"/>
      <c r="T277" s="161"/>
      <c r="U277" s="161"/>
      <c r="V277" s="161"/>
      <c r="W277" s="161"/>
      <c r="X277" s="161"/>
      <c r="Y277" s="77"/>
      <c r="Z277" s="161"/>
      <c r="AA277" s="161"/>
      <c r="AB277" s="161"/>
      <c r="AC277" s="161"/>
      <c r="AD277" s="161"/>
      <c r="AE277" s="161"/>
      <c r="AF277" s="161"/>
      <c r="AG277" s="161"/>
      <c r="AH277" s="161"/>
      <c r="AI277" s="161"/>
      <c r="AJ277" s="161"/>
      <c r="AK277" s="161"/>
    </row>
    <row r="278" spans="1:46" s="9" customFormat="1" ht="60.75" thickBot="1" x14ac:dyDescent="0.3">
      <c r="A278" s="30" t="s">
        <v>777</v>
      </c>
      <c r="B278" s="30" t="s">
        <v>6</v>
      </c>
      <c r="C278" s="30" t="s">
        <v>245</v>
      </c>
      <c r="D278" s="22" t="s">
        <v>385</v>
      </c>
      <c r="E278" s="23"/>
      <c r="F278" s="22" t="s">
        <v>110</v>
      </c>
      <c r="G278" s="27"/>
      <c r="H278" s="22" t="s">
        <v>114</v>
      </c>
      <c r="I278" s="25"/>
      <c r="J278" s="22" t="s">
        <v>116</v>
      </c>
      <c r="K278" s="25"/>
      <c r="L278" s="22" t="s">
        <v>386</v>
      </c>
      <c r="M278" s="26"/>
      <c r="N278" s="22" t="s">
        <v>110</v>
      </c>
      <c r="O278" s="27"/>
      <c r="P278" s="22" t="s">
        <v>114</v>
      </c>
      <c r="Q278" s="25"/>
      <c r="R278" s="22" t="s">
        <v>116</v>
      </c>
      <c r="S278" s="24"/>
      <c r="T278" s="22" t="s">
        <v>1212</v>
      </c>
      <c r="U278" s="26"/>
      <c r="V278" s="22" t="s">
        <v>115</v>
      </c>
      <c r="W278" s="24"/>
      <c r="X278" s="96" t="s">
        <v>66</v>
      </c>
      <c r="Y278" s="28"/>
      <c r="Z278" s="22" t="s">
        <v>11</v>
      </c>
      <c r="AA278" s="27"/>
      <c r="AB278" s="22" t="s">
        <v>78</v>
      </c>
      <c r="AC278" s="24"/>
      <c r="AD278" s="22" t="s">
        <v>101</v>
      </c>
      <c r="AE278" s="24"/>
      <c r="AF278" s="209"/>
      <c r="AG278" s="236"/>
      <c r="AH278" s="235"/>
      <c r="AI278" s="235"/>
      <c r="AJ278" s="22" t="s">
        <v>779</v>
      </c>
      <c r="AK278" s="97">
        <v>47</v>
      </c>
    </row>
    <row r="279" spans="1:46" ht="60.75" thickBot="1" x14ac:dyDescent="0.3">
      <c r="A279" s="198" t="str">
        <f>CONCATENATE("IT_",RIGHT(B279,4),"_",'2. Involucro_edilizio_IE'!D280)</f>
        <v>IT_B150_</v>
      </c>
      <c r="B279" s="198" t="str">
        <f>+'2. Involucro_edilizio_IE'!B278</f>
        <v>PE_B150</v>
      </c>
      <c r="C279" s="198" t="str">
        <f>+'2. Involucro_edilizio_IE'!A278</f>
        <v>IE_B150_</v>
      </c>
      <c r="D279" s="22" t="s">
        <v>89</v>
      </c>
      <c r="E279" s="23"/>
      <c r="F279" s="22" t="s">
        <v>111</v>
      </c>
      <c r="G279" s="27"/>
      <c r="H279" s="22" t="s">
        <v>23</v>
      </c>
      <c r="I279" s="24"/>
      <c r="J279" s="22" t="s">
        <v>34</v>
      </c>
      <c r="K279" s="25"/>
      <c r="L279" s="22" t="s">
        <v>89</v>
      </c>
      <c r="M279" s="26"/>
      <c r="N279" s="22" t="s">
        <v>111</v>
      </c>
      <c r="O279" s="27"/>
      <c r="P279" s="22" t="s">
        <v>23</v>
      </c>
      <c r="Q279" s="24"/>
      <c r="R279" s="22" t="s">
        <v>34</v>
      </c>
      <c r="S279" s="24"/>
      <c r="T279" s="22" t="s">
        <v>91</v>
      </c>
      <c r="U279" s="26"/>
      <c r="V279" s="22" t="s">
        <v>116</v>
      </c>
      <c r="W279" s="24"/>
      <c r="X279" s="96" t="s">
        <v>67</v>
      </c>
      <c r="Y279" s="28"/>
      <c r="Z279" s="22" t="s">
        <v>1059</v>
      </c>
      <c r="AA279" s="27"/>
      <c r="AB279" s="22" t="s">
        <v>85</v>
      </c>
      <c r="AC279" s="23"/>
      <c r="AD279" s="22" t="s">
        <v>100</v>
      </c>
      <c r="AE279" s="23"/>
      <c r="AF279" s="209"/>
      <c r="AG279" s="236"/>
      <c r="AH279" s="235"/>
      <c r="AI279" s="235"/>
      <c r="AJ279" s="22" t="s">
        <v>780</v>
      </c>
      <c r="AK279" s="97">
        <f>VLOOKUP(B279,'1. Elenco_edifici_ED'!$A:$S,15,FALSE)</f>
        <v>16</v>
      </c>
      <c r="AT279" s="9"/>
    </row>
    <row r="280" spans="1:46" ht="45.75" outlineLevel="1" thickBot="1" x14ac:dyDescent="0.3">
      <c r="A280" s="199"/>
      <c r="B280" s="199"/>
      <c r="C280" s="199"/>
      <c r="D280" s="22" t="s">
        <v>90</v>
      </c>
      <c r="E280" s="23"/>
      <c r="F280" s="22" t="s">
        <v>113</v>
      </c>
      <c r="G280" s="27"/>
      <c r="H280" s="22" t="s">
        <v>115</v>
      </c>
      <c r="I280" s="24"/>
      <c r="J280" s="22" t="s">
        <v>42</v>
      </c>
      <c r="K280" s="25"/>
      <c r="L280" s="22" t="s">
        <v>90</v>
      </c>
      <c r="M280" s="26"/>
      <c r="N280" s="22" t="s">
        <v>113</v>
      </c>
      <c r="O280" s="27"/>
      <c r="P280" s="22" t="s">
        <v>115</v>
      </c>
      <c r="Q280" s="24"/>
      <c r="R280" s="22" t="s">
        <v>42</v>
      </c>
      <c r="S280" s="24"/>
      <c r="T280" s="22" t="s">
        <v>1208</v>
      </c>
      <c r="U280" s="25"/>
      <c r="V280" s="345" t="s">
        <v>34</v>
      </c>
      <c r="W280" s="346"/>
      <c r="X280" s="96" t="s">
        <v>68</v>
      </c>
      <c r="Y280" s="28"/>
      <c r="Z280" s="22" t="s">
        <v>1060</v>
      </c>
      <c r="AA280" s="27"/>
      <c r="AB280" s="22" t="s">
        <v>86</v>
      </c>
      <c r="AC280" s="24"/>
      <c r="AD280" s="22" t="s">
        <v>92</v>
      </c>
      <c r="AE280" s="24"/>
      <c r="AF280" s="209"/>
      <c r="AG280" s="236"/>
      <c r="AH280" s="235"/>
      <c r="AI280" s="235"/>
      <c r="AK280" s="162"/>
    </row>
    <row r="281" spans="1:46" ht="45.75" outlineLevel="1" thickBot="1" x14ac:dyDescent="0.3">
      <c r="A281" s="200"/>
      <c r="B281" s="200"/>
      <c r="C281" s="200"/>
      <c r="D281" s="22" t="s">
        <v>91</v>
      </c>
      <c r="E281" s="23"/>
      <c r="F281" s="22" t="s">
        <v>10</v>
      </c>
      <c r="G281" s="28"/>
      <c r="H281" s="22" t="s">
        <v>28</v>
      </c>
      <c r="I281" s="24"/>
      <c r="J281" s="22" t="s">
        <v>21</v>
      </c>
      <c r="K281" s="25"/>
      <c r="L281" s="22" t="s">
        <v>91</v>
      </c>
      <c r="M281" s="26"/>
      <c r="N281" s="22" t="s">
        <v>10</v>
      </c>
      <c r="O281" s="28"/>
      <c r="P281" s="22" t="s">
        <v>28</v>
      </c>
      <c r="Q281" s="24"/>
      <c r="R281" s="22" t="s">
        <v>21</v>
      </c>
      <c r="S281" s="24"/>
      <c r="T281" s="22" t="s">
        <v>23</v>
      </c>
      <c r="U281" s="27"/>
      <c r="V281" s="347" t="s">
        <v>42</v>
      </c>
      <c r="W281" s="24"/>
      <c r="X281" s="96" t="s">
        <v>120</v>
      </c>
      <c r="Y281" s="25"/>
      <c r="Z281" s="22" t="s">
        <v>1062</v>
      </c>
      <c r="AA281" s="23"/>
      <c r="AB281" s="22" t="s">
        <v>92</v>
      </c>
      <c r="AC281" s="24"/>
      <c r="AD281" s="22" t="s">
        <v>105</v>
      </c>
      <c r="AE281" s="23"/>
      <c r="AF281" s="237"/>
      <c r="AG281" s="237"/>
      <c r="AH281" s="235"/>
      <c r="AI281" s="235"/>
      <c r="AJ281" s="163"/>
      <c r="AK281" s="164"/>
    </row>
    <row r="282" spans="1:46" ht="4.5" customHeight="1" x14ac:dyDescent="0.25">
      <c r="A282" s="161"/>
      <c r="B282" s="161"/>
      <c r="C282" s="161"/>
      <c r="D282" s="161"/>
      <c r="E282" s="161"/>
      <c r="F282" s="161"/>
      <c r="G282" s="161"/>
      <c r="H282" s="161"/>
      <c r="I282" s="161"/>
      <c r="J282" s="161"/>
      <c r="K282" s="77"/>
      <c r="L282" s="161"/>
      <c r="M282" s="161"/>
      <c r="N282" s="161"/>
      <c r="O282" s="161"/>
      <c r="P282" s="161"/>
      <c r="Q282" s="161"/>
      <c r="R282" s="161"/>
      <c r="S282" s="161"/>
      <c r="T282" s="161"/>
      <c r="U282" s="161"/>
      <c r="V282" s="161"/>
      <c r="W282" s="161"/>
      <c r="X282" s="161"/>
      <c r="Y282" s="77"/>
      <c r="Z282" s="161"/>
      <c r="AA282" s="161"/>
      <c r="AB282" s="161"/>
      <c r="AC282" s="161"/>
      <c r="AD282" s="161"/>
      <c r="AE282" s="161"/>
      <c r="AF282" s="161"/>
      <c r="AG282" s="161"/>
      <c r="AH282" s="161"/>
      <c r="AI282" s="161"/>
      <c r="AJ282" s="161"/>
      <c r="AK282" s="161"/>
    </row>
    <row r="283" spans="1:46" ht="4.5" customHeight="1" thickBot="1" x14ac:dyDescent="0.3">
      <c r="A283" s="161"/>
      <c r="B283" s="161"/>
      <c r="C283" s="161"/>
      <c r="D283" s="161"/>
      <c r="E283" s="161"/>
      <c r="F283" s="161"/>
      <c r="G283" s="161"/>
      <c r="H283" s="161"/>
      <c r="I283" s="161"/>
      <c r="J283" s="161"/>
      <c r="K283" s="77"/>
      <c r="L283" s="161"/>
      <c r="M283" s="161"/>
      <c r="N283" s="161"/>
      <c r="O283" s="161"/>
      <c r="P283" s="161"/>
      <c r="Q283" s="161"/>
      <c r="R283" s="161"/>
      <c r="S283" s="161"/>
      <c r="T283" s="161"/>
      <c r="U283" s="161"/>
      <c r="V283" s="161"/>
      <c r="W283" s="161"/>
      <c r="X283" s="161"/>
      <c r="Y283" s="77"/>
      <c r="Z283" s="161"/>
      <c r="AA283" s="161"/>
      <c r="AB283" s="161"/>
      <c r="AC283" s="161"/>
      <c r="AD283" s="161"/>
      <c r="AE283" s="161"/>
      <c r="AF283" s="161"/>
      <c r="AG283" s="161"/>
      <c r="AH283" s="161"/>
      <c r="AI283" s="161"/>
      <c r="AJ283" s="161"/>
      <c r="AK283" s="161"/>
    </row>
    <row r="284" spans="1:46" s="9" customFormat="1" ht="60.75" thickBot="1" x14ac:dyDescent="0.3">
      <c r="A284" s="30" t="s">
        <v>777</v>
      </c>
      <c r="B284" s="30" t="s">
        <v>6</v>
      </c>
      <c r="C284" s="30" t="s">
        <v>245</v>
      </c>
      <c r="D284" s="22" t="s">
        <v>385</v>
      </c>
      <c r="E284" s="23"/>
      <c r="F284" s="22" t="s">
        <v>110</v>
      </c>
      <c r="G284" s="27"/>
      <c r="H284" s="22" t="s">
        <v>114</v>
      </c>
      <c r="I284" s="25"/>
      <c r="J284" s="22" t="s">
        <v>116</v>
      </c>
      <c r="K284" s="25"/>
      <c r="L284" s="22" t="s">
        <v>386</v>
      </c>
      <c r="M284" s="26"/>
      <c r="N284" s="22" t="s">
        <v>110</v>
      </c>
      <c r="O284" s="27"/>
      <c r="P284" s="22" t="s">
        <v>114</v>
      </c>
      <c r="Q284" s="25"/>
      <c r="R284" s="22" t="s">
        <v>116</v>
      </c>
      <c r="S284" s="24"/>
      <c r="T284" s="22" t="s">
        <v>1212</v>
      </c>
      <c r="U284" s="26"/>
      <c r="V284" s="22" t="s">
        <v>115</v>
      </c>
      <c r="W284" s="24"/>
      <c r="X284" s="96" t="s">
        <v>66</v>
      </c>
      <c r="Y284" s="28"/>
      <c r="Z284" s="22" t="s">
        <v>11</v>
      </c>
      <c r="AA284" s="27"/>
      <c r="AB284" s="22" t="s">
        <v>78</v>
      </c>
      <c r="AC284" s="24"/>
      <c r="AD284" s="22" t="s">
        <v>101</v>
      </c>
      <c r="AE284" s="24"/>
      <c r="AF284" s="209"/>
      <c r="AG284" s="236"/>
      <c r="AH284" s="235"/>
      <c r="AI284" s="235"/>
      <c r="AJ284" s="22" t="s">
        <v>779</v>
      </c>
      <c r="AK284" s="97">
        <v>48</v>
      </c>
    </row>
    <row r="285" spans="1:46" ht="60.75" thickBot="1" x14ac:dyDescent="0.3">
      <c r="A285" s="198" t="str">
        <f>CONCATENATE("IT_",RIGHT(B285,4),"_",'2. Involucro_edilizio_IE'!D286)</f>
        <v>IT_B150_</v>
      </c>
      <c r="B285" s="198" t="str">
        <f>+'2. Involucro_edilizio_IE'!B284</f>
        <v>PE_B150</v>
      </c>
      <c r="C285" s="198" t="str">
        <f>+'2. Involucro_edilizio_IE'!A284</f>
        <v>IE_B150_</v>
      </c>
      <c r="D285" s="22" t="s">
        <v>89</v>
      </c>
      <c r="E285" s="23"/>
      <c r="F285" s="22" t="s">
        <v>111</v>
      </c>
      <c r="G285" s="27"/>
      <c r="H285" s="22" t="s">
        <v>23</v>
      </c>
      <c r="I285" s="24"/>
      <c r="J285" s="22" t="s">
        <v>34</v>
      </c>
      <c r="K285" s="25"/>
      <c r="L285" s="22" t="s">
        <v>89</v>
      </c>
      <c r="M285" s="26"/>
      <c r="N285" s="22" t="s">
        <v>111</v>
      </c>
      <c r="O285" s="27"/>
      <c r="P285" s="22" t="s">
        <v>23</v>
      </c>
      <c r="Q285" s="24"/>
      <c r="R285" s="22" t="s">
        <v>34</v>
      </c>
      <c r="S285" s="24"/>
      <c r="T285" s="22" t="s">
        <v>91</v>
      </c>
      <c r="U285" s="26"/>
      <c r="V285" s="22" t="s">
        <v>116</v>
      </c>
      <c r="W285" s="24"/>
      <c r="X285" s="96" t="s">
        <v>67</v>
      </c>
      <c r="Y285" s="28"/>
      <c r="Z285" s="22" t="s">
        <v>1059</v>
      </c>
      <c r="AA285" s="27"/>
      <c r="AB285" s="22" t="s">
        <v>85</v>
      </c>
      <c r="AC285" s="23"/>
      <c r="AD285" s="22" t="s">
        <v>100</v>
      </c>
      <c r="AE285" s="23"/>
      <c r="AF285" s="209"/>
      <c r="AG285" s="236"/>
      <c r="AH285" s="235"/>
      <c r="AI285" s="235"/>
      <c r="AJ285" s="22" t="s">
        <v>780</v>
      </c>
      <c r="AK285" s="97">
        <f>VLOOKUP(B285,'1. Elenco_edifici_ED'!$A:$S,15,FALSE)</f>
        <v>16</v>
      </c>
      <c r="AT285" s="9"/>
    </row>
    <row r="286" spans="1:46" ht="45.75" outlineLevel="1" thickBot="1" x14ac:dyDescent="0.3">
      <c r="A286" s="199"/>
      <c r="B286" s="199"/>
      <c r="C286" s="199"/>
      <c r="D286" s="22" t="s">
        <v>90</v>
      </c>
      <c r="E286" s="23"/>
      <c r="F286" s="22" t="s">
        <v>113</v>
      </c>
      <c r="G286" s="27"/>
      <c r="H286" s="22" t="s">
        <v>115</v>
      </c>
      <c r="I286" s="24"/>
      <c r="J286" s="22" t="s">
        <v>42</v>
      </c>
      <c r="K286" s="25"/>
      <c r="L286" s="22" t="s">
        <v>90</v>
      </c>
      <c r="M286" s="26"/>
      <c r="N286" s="22" t="s">
        <v>113</v>
      </c>
      <c r="O286" s="27"/>
      <c r="P286" s="22" t="s">
        <v>115</v>
      </c>
      <c r="Q286" s="24"/>
      <c r="R286" s="22" t="s">
        <v>42</v>
      </c>
      <c r="S286" s="24"/>
      <c r="T286" s="22" t="s">
        <v>1208</v>
      </c>
      <c r="U286" s="25"/>
      <c r="V286" s="345" t="s">
        <v>34</v>
      </c>
      <c r="W286" s="346"/>
      <c r="X286" s="96" t="s">
        <v>68</v>
      </c>
      <c r="Y286" s="28"/>
      <c r="Z286" s="22" t="s">
        <v>1060</v>
      </c>
      <c r="AA286" s="27"/>
      <c r="AB286" s="22" t="s">
        <v>86</v>
      </c>
      <c r="AC286" s="24"/>
      <c r="AD286" s="22" t="s">
        <v>92</v>
      </c>
      <c r="AE286" s="24"/>
      <c r="AF286" s="209"/>
      <c r="AG286" s="236"/>
      <c r="AH286" s="235"/>
      <c r="AI286" s="235"/>
      <c r="AK286" s="162"/>
    </row>
    <row r="287" spans="1:46" ht="45.75" outlineLevel="1" thickBot="1" x14ac:dyDescent="0.3">
      <c r="A287" s="200"/>
      <c r="B287" s="200"/>
      <c r="C287" s="200"/>
      <c r="D287" s="22" t="s">
        <v>91</v>
      </c>
      <c r="E287" s="23"/>
      <c r="F287" s="22" t="s">
        <v>10</v>
      </c>
      <c r="G287" s="28"/>
      <c r="H287" s="22" t="s">
        <v>28</v>
      </c>
      <c r="I287" s="24"/>
      <c r="J287" s="22" t="s">
        <v>21</v>
      </c>
      <c r="K287" s="25"/>
      <c r="L287" s="22" t="s">
        <v>91</v>
      </c>
      <c r="M287" s="26"/>
      <c r="N287" s="22" t="s">
        <v>10</v>
      </c>
      <c r="O287" s="28"/>
      <c r="P287" s="22" t="s">
        <v>28</v>
      </c>
      <c r="Q287" s="24"/>
      <c r="R287" s="22" t="s">
        <v>21</v>
      </c>
      <c r="S287" s="24"/>
      <c r="T287" s="22" t="s">
        <v>23</v>
      </c>
      <c r="U287" s="27"/>
      <c r="V287" s="347" t="s">
        <v>42</v>
      </c>
      <c r="W287" s="24"/>
      <c r="X287" s="96" t="s">
        <v>120</v>
      </c>
      <c r="Y287" s="25"/>
      <c r="Z287" s="22" t="s">
        <v>1062</v>
      </c>
      <c r="AA287" s="23"/>
      <c r="AB287" s="22" t="s">
        <v>92</v>
      </c>
      <c r="AC287" s="24"/>
      <c r="AD287" s="22" t="s">
        <v>105</v>
      </c>
      <c r="AE287" s="23"/>
      <c r="AF287" s="237"/>
      <c r="AG287" s="237"/>
      <c r="AH287" s="235"/>
      <c r="AI287" s="235"/>
      <c r="AJ287" s="163"/>
      <c r="AK287" s="164"/>
    </row>
    <row r="288" spans="1:46" ht="4.5" customHeight="1" x14ac:dyDescent="0.25">
      <c r="A288" s="161"/>
      <c r="B288" s="161"/>
      <c r="C288" s="161"/>
      <c r="D288" s="161"/>
      <c r="E288" s="161"/>
      <c r="F288" s="161"/>
      <c r="G288" s="161"/>
      <c r="H288" s="161"/>
      <c r="I288" s="161"/>
      <c r="J288" s="161"/>
      <c r="K288" s="77"/>
      <c r="L288" s="161"/>
      <c r="M288" s="161"/>
      <c r="N288" s="161"/>
      <c r="O288" s="161"/>
      <c r="P288" s="161"/>
      <c r="Q288" s="161"/>
      <c r="R288" s="161"/>
      <c r="S288" s="161"/>
      <c r="T288" s="161"/>
      <c r="U288" s="161"/>
      <c r="V288" s="161"/>
      <c r="W288" s="161"/>
      <c r="X288" s="161"/>
      <c r="Y288" s="77"/>
      <c r="Z288" s="161"/>
      <c r="AA288" s="161"/>
      <c r="AB288" s="161"/>
      <c r="AC288" s="161"/>
      <c r="AD288" s="161"/>
      <c r="AE288" s="161"/>
      <c r="AF288" s="161"/>
      <c r="AG288" s="161"/>
      <c r="AH288" s="161"/>
      <c r="AI288" s="161"/>
      <c r="AJ288" s="161"/>
      <c r="AK288" s="161"/>
    </row>
    <row r="289" spans="1:46" ht="4.5" customHeight="1" thickBot="1" x14ac:dyDescent="0.3">
      <c r="A289" s="161"/>
      <c r="B289" s="161"/>
      <c r="C289" s="161"/>
      <c r="D289" s="161"/>
      <c r="E289" s="161"/>
      <c r="F289" s="161"/>
      <c r="G289" s="161"/>
      <c r="H289" s="161"/>
      <c r="I289" s="161"/>
      <c r="J289" s="161"/>
      <c r="K289" s="77"/>
      <c r="L289" s="161"/>
      <c r="M289" s="161"/>
      <c r="N289" s="161"/>
      <c r="O289" s="161"/>
      <c r="P289" s="161"/>
      <c r="Q289" s="161"/>
      <c r="R289" s="161"/>
      <c r="S289" s="161"/>
      <c r="T289" s="161"/>
      <c r="U289" s="161"/>
      <c r="V289" s="161"/>
      <c r="W289" s="161"/>
      <c r="X289" s="161"/>
      <c r="Y289" s="77"/>
      <c r="Z289" s="161"/>
      <c r="AA289" s="161"/>
      <c r="AB289" s="161"/>
      <c r="AC289" s="161"/>
      <c r="AD289" s="161"/>
      <c r="AE289" s="161"/>
      <c r="AF289" s="161"/>
      <c r="AG289" s="161"/>
      <c r="AH289" s="161"/>
      <c r="AI289" s="161"/>
      <c r="AJ289" s="161"/>
      <c r="AK289" s="161"/>
    </row>
    <row r="290" spans="1:46" s="9" customFormat="1" ht="60.75" thickBot="1" x14ac:dyDescent="0.3">
      <c r="A290" s="30" t="s">
        <v>777</v>
      </c>
      <c r="B290" s="30" t="s">
        <v>6</v>
      </c>
      <c r="C290" s="30" t="s">
        <v>245</v>
      </c>
      <c r="D290" s="22" t="s">
        <v>385</v>
      </c>
      <c r="E290" s="23"/>
      <c r="F290" s="22" t="s">
        <v>110</v>
      </c>
      <c r="G290" s="27"/>
      <c r="H290" s="22" t="s">
        <v>114</v>
      </c>
      <c r="I290" s="25"/>
      <c r="J290" s="22" t="s">
        <v>116</v>
      </c>
      <c r="K290" s="25"/>
      <c r="L290" s="22" t="s">
        <v>386</v>
      </c>
      <c r="M290" s="26"/>
      <c r="N290" s="22" t="s">
        <v>110</v>
      </c>
      <c r="O290" s="27"/>
      <c r="P290" s="22" t="s">
        <v>114</v>
      </c>
      <c r="Q290" s="25"/>
      <c r="R290" s="22" t="s">
        <v>116</v>
      </c>
      <c r="S290" s="24"/>
      <c r="T290" s="22" t="s">
        <v>1212</v>
      </c>
      <c r="U290" s="26"/>
      <c r="V290" s="22" t="s">
        <v>115</v>
      </c>
      <c r="W290" s="24"/>
      <c r="X290" s="96" t="s">
        <v>66</v>
      </c>
      <c r="Y290" s="28"/>
      <c r="Z290" s="22" t="s">
        <v>11</v>
      </c>
      <c r="AA290" s="27"/>
      <c r="AB290" s="22" t="s">
        <v>78</v>
      </c>
      <c r="AC290" s="24"/>
      <c r="AD290" s="22" t="s">
        <v>101</v>
      </c>
      <c r="AE290" s="24"/>
      <c r="AF290" s="209"/>
      <c r="AG290" s="236"/>
      <c r="AH290" s="235"/>
      <c r="AI290" s="235"/>
      <c r="AJ290" s="22" t="s">
        <v>779</v>
      </c>
      <c r="AK290" s="97">
        <v>49</v>
      </c>
    </row>
    <row r="291" spans="1:46" ht="60.75" thickBot="1" x14ac:dyDescent="0.3">
      <c r="A291" s="198" t="str">
        <f>CONCATENATE("IT_",RIGHT(B291,4),"_",'2. Involucro_edilizio_IE'!D292)</f>
        <v>IT_B150_</v>
      </c>
      <c r="B291" s="198" t="str">
        <f>+'2. Involucro_edilizio_IE'!B290</f>
        <v>PE_B150</v>
      </c>
      <c r="C291" s="198" t="str">
        <f>+'2. Involucro_edilizio_IE'!A290</f>
        <v>IE_B150_</v>
      </c>
      <c r="D291" s="22" t="s">
        <v>89</v>
      </c>
      <c r="E291" s="23"/>
      <c r="F291" s="22" t="s">
        <v>111</v>
      </c>
      <c r="G291" s="27"/>
      <c r="H291" s="22" t="s">
        <v>23</v>
      </c>
      <c r="I291" s="24"/>
      <c r="J291" s="22" t="s">
        <v>34</v>
      </c>
      <c r="K291" s="25"/>
      <c r="L291" s="22" t="s">
        <v>89</v>
      </c>
      <c r="M291" s="26"/>
      <c r="N291" s="22" t="s">
        <v>111</v>
      </c>
      <c r="O291" s="27"/>
      <c r="P291" s="22" t="s">
        <v>23</v>
      </c>
      <c r="Q291" s="24"/>
      <c r="R291" s="22" t="s">
        <v>34</v>
      </c>
      <c r="S291" s="24"/>
      <c r="T291" s="22" t="s">
        <v>91</v>
      </c>
      <c r="U291" s="26"/>
      <c r="V291" s="22" t="s">
        <v>116</v>
      </c>
      <c r="W291" s="24"/>
      <c r="X291" s="96" t="s">
        <v>67</v>
      </c>
      <c r="Y291" s="28"/>
      <c r="Z291" s="22" t="s">
        <v>1059</v>
      </c>
      <c r="AA291" s="27"/>
      <c r="AB291" s="22" t="s">
        <v>85</v>
      </c>
      <c r="AC291" s="23"/>
      <c r="AD291" s="22" t="s">
        <v>100</v>
      </c>
      <c r="AE291" s="23"/>
      <c r="AF291" s="209"/>
      <c r="AG291" s="236"/>
      <c r="AH291" s="235"/>
      <c r="AI291" s="235"/>
      <c r="AJ291" s="22" t="s">
        <v>780</v>
      </c>
      <c r="AK291" s="97">
        <f>VLOOKUP(B291,'1. Elenco_edifici_ED'!$A:$S,15,FALSE)</f>
        <v>16</v>
      </c>
      <c r="AT291" s="9"/>
    </row>
    <row r="292" spans="1:46" ht="45.75" outlineLevel="1" thickBot="1" x14ac:dyDescent="0.3">
      <c r="A292" s="199"/>
      <c r="B292" s="199"/>
      <c r="C292" s="199"/>
      <c r="D292" s="22" t="s">
        <v>90</v>
      </c>
      <c r="E292" s="23"/>
      <c r="F292" s="22" t="s">
        <v>113</v>
      </c>
      <c r="G292" s="27"/>
      <c r="H292" s="22" t="s">
        <v>115</v>
      </c>
      <c r="I292" s="24"/>
      <c r="J292" s="22" t="s">
        <v>42</v>
      </c>
      <c r="K292" s="25"/>
      <c r="L292" s="22" t="s">
        <v>90</v>
      </c>
      <c r="M292" s="26"/>
      <c r="N292" s="22" t="s">
        <v>113</v>
      </c>
      <c r="O292" s="27"/>
      <c r="P292" s="22" t="s">
        <v>115</v>
      </c>
      <c r="Q292" s="24"/>
      <c r="R292" s="22" t="s">
        <v>42</v>
      </c>
      <c r="S292" s="24"/>
      <c r="T292" s="22" t="s">
        <v>1208</v>
      </c>
      <c r="U292" s="25"/>
      <c r="V292" s="345" t="s">
        <v>34</v>
      </c>
      <c r="W292" s="346"/>
      <c r="X292" s="96" t="s">
        <v>68</v>
      </c>
      <c r="Y292" s="28"/>
      <c r="Z292" s="22" t="s">
        <v>1060</v>
      </c>
      <c r="AA292" s="27"/>
      <c r="AB292" s="22" t="s">
        <v>86</v>
      </c>
      <c r="AC292" s="24"/>
      <c r="AD292" s="22" t="s">
        <v>92</v>
      </c>
      <c r="AE292" s="24"/>
      <c r="AF292" s="209"/>
      <c r="AG292" s="236"/>
      <c r="AH292" s="235"/>
      <c r="AI292" s="235"/>
      <c r="AK292" s="162"/>
    </row>
    <row r="293" spans="1:46" ht="45.75" outlineLevel="1" thickBot="1" x14ac:dyDescent="0.3">
      <c r="A293" s="200"/>
      <c r="B293" s="200"/>
      <c r="C293" s="200"/>
      <c r="D293" s="22" t="s">
        <v>91</v>
      </c>
      <c r="E293" s="23"/>
      <c r="F293" s="22" t="s">
        <v>10</v>
      </c>
      <c r="G293" s="28"/>
      <c r="H293" s="22" t="s">
        <v>28</v>
      </c>
      <c r="I293" s="24"/>
      <c r="J293" s="22" t="s">
        <v>21</v>
      </c>
      <c r="K293" s="25"/>
      <c r="L293" s="22" t="s">
        <v>91</v>
      </c>
      <c r="M293" s="26"/>
      <c r="N293" s="22" t="s">
        <v>10</v>
      </c>
      <c r="O293" s="28"/>
      <c r="P293" s="22" t="s">
        <v>28</v>
      </c>
      <c r="Q293" s="24"/>
      <c r="R293" s="22" t="s">
        <v>21</v>
      </c>
      <c r="S293" s="24"/>
      <c r="T293" s="22" t="s">
        <v>23</v>
      </c>
      <c r="U293" s="27"/>
      <c r="V293" s="347" t="s">
        <v>42</v>
      </c>
      <c r="W293" s="24"/>
      <c r="X293" s="96" t="s">
        <v>120</v>
      </c>
      <c r="Y293" s="25"/>
      <c r="Z293" s="22" t="s">
        <v>1062</v>
      </c>
      <c r="AA293" s="23"/>
      <c r="AB293" s="22" t="s">
        <v>92</v>
      </c>
      <c r="AC293" s="24"/>
      <c r="AD293" s="22" t="s">
        <v>105</v>
      </c>
      <c r="AE293" s="23"/>
      <c r="AF293" s="237"/>
      <c r="AG293" s="237"/>
      <c r="AH293" s="235"/>
      <c r="AI293" s="235"/>
      <c r="AJ293" s="163"/>
      <c r="AK293" s="164"/>
    </row>
    <row r="294" spans="1:46" ht="4.5" customHeight="1" x14ac:dyDescent="0.25">
      <c r="A294" s="161"/>
      <c r="B294" s="161"/>
      <c r="C294" s="161"/>
      <c r="D294" s="161"/>
      <c r="E294" s="161"/>
      <c r="F294" s="161"/>
      <c r="G294" s="161"/>
      <c r="H294" s="161"/>
      <c r="I294" s="161"/>
      <c r="J294" s="161"/>
      <c r="K294" s="77"/>
      <c r="L294" s="161"/>
      <c r="M294" s="161"/>
      <c r="N294" s="161"/>
      <c r="O294" s="161"/>
      <c r="P294" s="161"/>
      <c r="Q294" s="161"/>
      <c r="R294" s="161"/>
      <c r="S294" s="161"/>
      <c r="T294" s="161"/>
      <c r="U294" s="161"/>
      <c r="V294" s="161"/>
      <c r="W294" s="161"/>
      <c r="X294" s="161"/>
      <c r="Y294" s="77"/>
      <c r="Z294" s="161"/>
      <c r="AA294" s="161"/>
      <c r="AB294" s="161"/>
      <c r="AC294" s="161"/>
      <c r="AD294" s="161"/>
      <c r="AE294" s="161"/>
      <c r="AF294" s="161"/>
      <c r="AG294" s="161"/>
      <c r="AH294" s="161"/>
      <c r="AI294" s="161"/>
      <c r="AJ294" s="161"/>
      <c r="AK294" s="161"/>
    </row>
    <row r="295" spans="1:46" ht="4.5" customHeight="1" thickBot="1" x14ac:dyDescent="0.3">
      <c r="A295" s="161"/>
      <c r="B295" s="161"/>
      <c r="C295" s="161"/>
      <c r="D295" s="161"/>
      <c r="E295" s="161"/>
      <c r="F295" s="161"/>
      <c r="G295" s="161"/>
      <c r="H295" s="161"/>
      <c r="I295" s="161"/>
      <c r="J295" s="161"/>
      <c r="K295" s="77"/>
      <c r="L295" s="161"/>
      <c r="M295" s="161"/>
      <c r="N295" s="161"/>
      <c r="O295" s="161"/>
      <c r="P295" s="161"/>
      <c r="Q295" s="161"/>
      <c r="R295" s="161"/>
      <c r="S295" s="161"/>
      <c r="T295" s="161"/>
      <c r="U295" s="161"/>
      <c r="V295" s="161"/>
      <c r="W295" s="161"/>
      <c r="X295" s="161"/>
      <c r="Y295" s="77"/>
      <c r="Z295" s="161"/>
      <c r="AA295" s="161"/>
      <c r="AB295" s="161"/>
      <c r="AC295" s="161"/>
      <c r="AD295" s="161"/>
      <c r="AE295" s="161"/>
      <c r="AF295" s="161"/>
      <c r="AG295" s="161"/>
      <c r="AH295" s="161"/>
      <c r="AI295" s="161"/>
      <c r="AJ295" s="161"/>
      <c r="AK295" s="161"/>
    </row>
    <row r="296" spans="1:46" s="9" customFormat="1" ht="60.75" thickBot="1" x14ac:dyDescent="0.3">
      <c r="A296" s="30" t="s">
        <v>777</v>
      </c>
      <c r="B296" s="30" t="s">
        <v>6</v>
      </c>
      <c r="C296" s="30" t="s">
        <v>245</v>
      </c>
      <c r="D296" s="22" t="s">
        <v>385</v>
      </c>
      <c r="E296" s="23"/>
      <c r="F296" s="22" t="s">
        <v>110</v>
      </c>
      <c r="G296" s="27"/>
      <c r="H296" s="22" t="s">
        <v>114</v>
      </c>
      <c r="I296" s="25"/>
      <c r="J296" s="22" t="s">
        <v>116</v>
      </c>
      <c r="K296" s="25"/>
      <c r="L296" s="22" t="s">
        <v>386</v>
      </c>
      <c r="M296" s="26"/>
      <c r="N296" s="22" t="s">
        <v>110</v>
      </c>
      <c r="O296" s="27"/>
      <c r="P296" s="22" t="s">
        <v>114</v>
      </c>
      <c r="Q296" s="25"/>
      <c r="R296" s="22" t="s">
        <v>116</v>
      </c>
      <c r="S296" s="24"/>
      <c r="T296" s="22" t="s">
        <v>1212</v>
      </c>
      <c r="U296" s="26"/>
      <c r="V296" s="22" t="s">
        <v>115</v>
      </c>
      <c r="W296" s="24"/>
      <c r="X296" s="96" t="s">
        <v>66</v>
      </c>
      <c r="Y296" s="28"/>
      <c r="Z296" s="22" t="s">
        <v>11</v>
      </c>
      <c r="AA296" s="27"/>
      <c r="AB296" s="22" t="s">
        <v>78</v>
      </c>
      <c r="AC296" s="24"/>
      <c r="AD296" s="22" t="s">
        <v>101</v>
      </c>
      <c r="AE296" s="24"/>
      <c r="AF296" s="209"/>
      <c r="AG296" s="236"/>
      <c r="AH296" s="235"/>
      <c r="AI296" s="235"/>
      <c r="AJ296" s="22" t="s">
        <v>779</v>
      </c>
      <c r="AK296" s="97">
        <v>50</v>
      </c>
    </row>
    <row r="297" spans="1:46" ht="60.75" thickBot="1" x14ac:dyDescent="0.3">
      <c r="A297" s="198" t="str">
        <f>CONCATENATE("IT_",RIGHT(B297,4),"_",'2. Involucro_edilizio_IE'!D298)</f>
        <v>IT_B150_</v>
      </c>
      <c r="B297" s="198" t="str">
        <f>+'2. Involucro_edilizio_IE'!B296</f>
        <v>PE_B150</v>
      </c>
      <c r="C297" s="198" t="str">
        <f>+'2. Involucro_edilizio_IE'!A296</f>
        <v>IE_B150_</v>
      </c>
      <c r="D297" s="22" t="s">
        <v>89</v>
      </c>
      <c r="E297" s="23"/>
      <c r="F297" s="22" t="s">
        <v>111</v>
      </c>
      <c r="G297" s="27"/>
      <c r="H297" s="22" t="s">
        <v>23</v>
      </c>
      <c r="I297" s="24"/>
      <c r="J297" s="22" t="s">
        <v>34</v>
      </c>
      <c r="K297" s="25"/>
      <c r="L297" s="22" t="s">
        <v>89</v>
      </c>
      <c r="M297" s="26"/>
      <c r="N297" s="22" t="s">
        <v>111</v>
      </c>
      <c r="O297" s="27"/>
      <c r="P297" s="22" t="s">
        <v>23</v>
      </c>
      <c r="Q297" s="24"/>
      <c r="R297" s="22" t="s">
        <v>34</v>
      </c>
      <c r="S297" s="24"/>
      <c r="T297" s="22" t="s">
        <v>91</v>
      </c>
      <c r="U297" s="26"/>
      <c r="V297" s="22" t="s">
        <v>116</v>
      </c>
      <c r="W297" s="24"/>
      <c r="X297" s="96" t="s">
        <v>67</v>
      </c>
      <c r="Y297" s="28"/>
      <c r="Z297" s="22" t="s">
        <v>1059</v>
      </c>
      <c r="AA297" s="27"/>
      <c r="AB297" s="22" t="s">
        <v>85</v>
      </c>
      <c r="AC297" s="23"/>
      <c r="AD297" s="22" t="s">
        <v>100</v>
      </c>
      <c r="AE297" s="23"/>
      <c r="AF297" s="209"/>
      <c r="AG297" s="236"/>
      <c r="AH297" s="235"/>
      <c r="AI297" s="235"/>
      <c r="AJ297" s="22" t="s">
        <v>780</v>
      </c>
      <c r="AK297" s="97">
        <f>VLOOKUP(B297,'1. Elenco_edifici_ED'!$A:$S,15,FALSE)</f>
        <v>16</v>
      </c>
      <c r="AT297" s="9"/>
    </row>
    <row r="298" spans="1:46" ht="45.75" outlineLevel="1" thickBot="1" x14ac:dyDescent="0.3">
      <c r="A298" s="199"/>
      <c r="B298" s="199"/>
      <c r="C298" s="199"/>
      <c r="D298" s="22" t="s">
        <v>90</v>
      </c>
      <c r="E298" s="23"/>
      <c r="F298" s="22" t="s">
        <v>113</v>
      </c>
      <c r="G298" s="27"/>
      <c r="H298" s="22" t="s">
        <v>115</v>
      </c>
      <c r="I298" s="24"/>
      <c r="J298" s="22" t="s">
        <v>42</v>
      </c>
      <c r="K298" s="25"/>
      <c r="L298" s="22" t="s">
        <v>90</v>
      </c>
      <c r="M298" s="26"/>
      <c r="N298" s="22" t="s">
        <v>113</v>
      </c>
      <c r="O298" s="27"/>
      <c r="P298" s="22" t="s">
        <v>115</v>
      </c>
      <c r="Q298" s="24"/>
      <c r="R298" s="22" t="s">
        <v>42</v>
      </c>
      <c r="S298" s="24"/>
      <c r="T298" s="22" t="s">
        <v>1208</v>
      </c>
      <c r="U298" s="25"/>
      <c r="V298" s="345" t="s">
        <v>34</v>
      </c>
      <c r="W298" s="346"/>
      <c r="X298" s="96" t="s">
        <v>68</v>
      </c>
      <c r="Y298" s="28"/>
      <c r="Z298" s="22" t="s">
        <v>1060</v>
      </c>
      <c r="AA298" s="27"/>
      <c r="AB298" s="22" t="s">
        <v>86</v>
      </c>
      <c r="AC298" s="24"/>
      <c r="AD298" s="22" t="s">
        <v>92</v>
      </c>
      <c r="AE298" s="24"/>
      <c r="AF298" s="209"/>
      <c r="AG298" s="236"/>
      <c r="AH298" s="235"/>
      <c r="AI298" s="235"/>
      <c r="AK298" s="162"/>
    </row>
    <row r="299" spans="1:46" ht="45.75" outlineLevel="1" thickBot="1" x14ac:dyDescent="0.3">
      <c r="A299" s="200"/>
      <c r="B299" s="200"/>
      <c r="C299" s="200"/>
      <c r="D299" s="22" t="s">
        <v>91</v>
      </c>
      <c r="E299" s="23"/>
      <c r="F299" s="22" t="s">
        <v>10</v>
      </c>
      <c r="G299" s="28"/>
      <c r="H299" s="22" t="s">
        <v>28</v>
      </c>
      <c r="I299" s="24"/>
      <c r="J299" s="22" t="s">
        <v>21</v>
      </c>
      <c r="K299" s="25"/>
      <c r="L299" s="22" t="s">
        <v>91</v>
      </c>
      <c r="M299" s="26"/>
      <c r="N299" s="22" t="s">
        <v>10</v>
      </c>
      <c r="O299" s="28"/>
      <c r="P299" s="22" t="s">
        <v>28</v>
      </c>
      <c r="Q299" s="24"/>
      <c r="R299" s="22" t="s">
        <v>21</v>
      </c>
      <c r="S299" s="24"/>
      <c r="T299" s="22" t="s">
        <v>23</v>
      </c>
      <c r="U299" s="27"/>
      <c r="V299" s="347" t="s">
        <v>42</v>
      </c>
      <c r="W299" s="24"/>
      <c r="X299" s="96" t="s">
        <v>120</v>
      </c>
      <c r="Y299" s="25"/>
      <c r="Z299" s="22" t="s">
        <v>1062</v>
      </c>
      <c r="AA299" s="23"/>
      <c r="AB299" s="22" t="s">
        <v>92</v>
      </c>
      <c r="AC299" s="24"/>
      <c r="AD299" s="22" t="s">
        <v>105</v>
      </c>
      <c r="AE299" s="23"/>
      <c r="AF299" s="237"/>
      <c r="AG299" s="237"/>
      <c r="AH299" s="235"/>
      <c r="AI299" s="235"/>
      <c r="AJ299" s="163"/>
      <c r="AK299" s="164"/>
    </row>
    <row r="300" spans="1:46" ht="4.5" customHeight="1" x14ac:dyDescent="0.25">
      <c r="A300" s="161"/>
      <c r="B300" s="161"/>
      <c r="C300" s="161"/>
      <c r="D300" s="161"/>
      <c r="E300" s="161"/>
      <c r="F300" s="161"/>
      <c r="G300" s="161"/>
      <c r="H300" s="161"/>
      <c r="I300" s="161"/>
      <c r="J300" s="161"/>
      <c r="K300" s="77"/>
      <c r="L300" s="161"/>
      <c r="M300" s="161"/>
      <c r="N300" s="161"/>
      <c r="O300" s="161"/>
      <c r="P300" s="161"/>
      <c r="Q300" s="161"/>
      <c r="R300" s="161"/>
      <c r="S300" s="161"/>
      <c r="T300" s="161"/>
      <c r="U300" s="161"/>
      <c r="V300" s="161"/>
      <c r="W300" s="161"/>
      <c r="X300" s="161"/>
      <c r="Y300" s="77"/>
      <c r="Z300" s="161"/>
      <c r="AA300" s="161"/>
      <c r="AB300" s="161"/>
      <c r="AC300" s="161"/>
      <c r="AD300" s="161"/>
      <c r="AE300" s="161"/>
      <c r="AF300" s="161"/>
      <c r="AG300" s="161"/>
      <c r="AH300" s="161"/>
      <c r="AI300" s="161"/>
      <c r="AJ300" s="161"/>
      <c r="AK300" s="161"/>
    </row>
    <row r="301" spans="1:46" ht="4.5" customHeight="1" thickBot="1" x14ac:dyDescent="0.3">
      <c r="A301" s="161"/>
      <c r="B301" s="161"/>
      <c r="C301" s="161"/>
      <c r="D301" s="161"/>
      <c r="E301" s="161"/>
      <c r="F301" s="161"/>
      <c r="G301" s="161"/>
      <c r="H301" s="161"/>
      <c r="I301" s="161"/>
      <c r="J301" s="161"/>
      <c r="K301" s="77"/>
      <c r="L301" s="161"/>
      <c r="M301" s="161"/>
      <c r="N301" s="161"/>
      <c r="O301" s="161"/>
      <c r="P301" s="161"/>
      <c r="Q301" s="161"/>
      <c r="R301" s="161"/>
      <c r="S301" s="161"/>
      <c r="T301" s="161"/>
      <c r="U301" s="161"/>
      <c r="V301" s="161"/>
      <c r="W301" s="161"/>
      <c r="X301" s="161"/>
      <c r="Y301" s="77"/>
      <c r="Z301" s="161"/>
      <c r="AA301" s="161"/>
      <c r="AB301" s="161"/>
      <c r="AC301" s="161"/>
      <c r="AD301" s="161"/>
      <c r="AE301" s="161"/>
      <c r="AF301" s="161"/>
      <c r="AG301" s="161"/>
      <c r="AH301" s="161"/>
      <c r="AI301" s="161"/>
      <c r="AJ301" s="161"/>
      <c r="AK301" s="161"/>
    </row>
    <row r="302" spans="1:46" s="9" customFormat="1" ht="60.75" thickBot="1" x14ac:dyDescent="0.3">
      <c r="A302" s="30" t="s">
        <v>777</v>
      </c>
      <c r="B302" s="30" t="s">
        <v>6</v>
      </c>
      <c r="C302" s="30" t="s">
        <v>245</v>
      </c>
      <c r="D302" s="22" t="s">
        <v>385</v>
      </c>
      <c r="E302" s="23"/>
      <c r="F302" s="22" t="s">
        <v>110</v>
      </c>
      <c r="G302" s="27"/>
      <c r="H302" s="22" t="s">
        <v>114</v>
      </c>
      <c r="I302" s="25"/>
      <c r="J302" s="22" t="s">
        <v>116</v>
      </c>
      <c r="K302" s="25"/>
      <c r="L302" s="22" t="s">
        <v>386</v>
      </c>
      <c r="M302" s="26"/>
      <c r="N302" s="22" t="s">
        <v>110</v>
      </c>
      <c r="O302" s="27"/>
      <c r="P302" s="22" t="s">
        <v>114</v>
      </c>
      <c r="Q302" s="25"/>
      <c r="R302" s="22" t="s">
        <v>116</v>
      </c>
      <c r="S302" s="24"/>
      <c r="T302" s="22" t="s">
        <v>1212</v>
      </c>
      <c r="U302" s="26"/>
      <c r="V302" s="22" t="s">
        <v>115</v>
      </c>
      <c r="W302" s="24"/>
      <c r="X302" s="96" t="s">
        <v>66</v>
      </c>
      <c r="Y302" s="28"/>
      <c r="Z302" s="22" t="s">
        <v>11</v>
      </c>
      <c r="AA302" s="27"/>
      <c r="AB302" s="22" t="s">
        <v>78</v>
      </c>
      <c r="AC302" s="24"/>
      <c r="AD302" s="22" t="s">
        <v>101</v>
      </c>
      <c r="AE302" s="24"/>
      <c r="AF302" s="209"/>
      <c r="AG302" s="236"/>
      <c r="AH302" s="235"/>
      <c r="AI302" s="235"/>
      <c r="AJ302" s="22" t="s">
        <v>779</v>
      </c>
      <c r="AK302" s="97">
        <v>51</v>
      </c>
    </row>
    <row r="303" spans="1:46" ht="60.75" thickBot="1" x14ac:dyDescent="0.3">
      <c r="A303" s="198" t="str">
        <f>CONCATENATE("IT_",RIGHT(B303,4),"_",'2. Involucro_edilizio_IE'!D304)</f>
        <v>IT_B150_</v>
      </c>
      <c r="B303" s="198" t="str">
        <f>+'2. Involucro_edilizio_IE'!B302</f>
        <v>PE_B150</v>
      </c>
      <c r="C303" s="198" t="str">
        <f>+'2. Involucro_edilizio_IE'!A302</f>
        <v>IE_B150_</v>
      </c>
      <c r="D303" s="22" t="s">
        <v>89</v>
      </c>
      <c r="E303" s="23"/>
      <c r="F303" s="22" t="s">
        <v>111</v>
      </c>
      <c r="G303" s="27"/>
      <c r="H303" s="22" t="s">
        <v>23</v>
      </c>
      <c r="I303" s="24"/>
      <c r="J303" s="22" t="s">
        <v>34</v>
      </c>
      <c r="K303" s="25"/>
      <c r="L303" s="22" t="s">
        <v>89</v>
      </c>
      <c r="M303" s="26"/>
      <c r="N303" s="22" t="s">
        <v>111</v>
      </c>
      <c r="O303" s="27"/>
      <c r="P303" s="22" t="s">
        <v>23</v>
      </c>
      <c r="Q303" s="24"/>
      <c r="R303" s="22" t="s">
        <v>34</v>
      </c>
      <c r="S303" s="24"/>
      <c r="T303" s="22" t="s">
        <v>91</v>
      </c>
      <c r="U303" s="26"/>
      <c r="V303" s="22" t="s">
        <v>116</v>
      </c>
      <c r="W303" s="24"/>
      <c r="X303" s="96" t="s">
        <v>67</v>
      </c>
      <c r="Y303" s="28"/>
      <c r="Z303" s="22" t="s">
        <v>1059</v>
      </c>
      <c r="AA303" s="27"/>
      <c r="AB303" s="22" t="s">
        <v>85</v>
      </c>
      <c r="AC303" s="23"/>
      <c r="AD303" s="22" t="s">
        <v>100</v>
      </c>
      <c r="AE303" s="23"/>
      <c r="AF303" s="209"/>
      <c r="AG303" s="236"/>
      <c r="AH303" s="235"/>
      <c r="AI303" s="235"/>
      <c r="AJ303" s="22" t="s">
        <v>780</v>
      </c>
      <c r="AK303" s="97">
        <f>VLOOKUP(B303,'1. Elenco_edifici_ED'!$A:$S,15,FALSE)</f>
        <v>16</v>
      </c>
      <c r="AT303" s="9"/>
    </row>
    <row r="304" spans="1:46" ht="45.75" outlineLevel="1" thickBot="1" x14ac:dyDescent="0.3">
      <c r="A304" s="199"/>
      <c r="B304" s="199"/>
      <c r="C304" s="199"/>
      <c r="D304" s="22" t="s">
        <v>90</v>
      </c>
      <c r="E304" s="23"/>
      <c r="F304" s="22" t="s">
        <v>113</v>
      </c>
      <c r="G304" s="27"/>
      <c r="H304" s="22" t="s">
        <v>115</v>
      </c>
      <c r="I304" s="24"/>
      <c r="J304" s="22" t="s">
        <v>42</v>
      </c>
      <c r="K304" s="25"/>
      <c r="L304" s="22" t="s">
        <v>90</v>
      </c>
      <c r="M304" s="26"/>
      <c r="N304" s="22" t="s">
        <v>113</v>
      </c>
      <c r="O304" s="27"/>
      <c r="P304" s="22" t="s">
        <v>115</v>
      </c>
      <c r="Q304" s="24"/>
      <c r="R304" s="22" t="s">
        <v>42</v>
      </c>
      <c r="S304" s="24"/>
      <c r="T304" s="22" t="s">
        <v>1208</v>
      </c>
      <c r="U304" s="25"/>
      <c r="V304" s="345" t="s">
        <v>34</v>
      </c>
      <c r="W304" s="346"/>
      <c r="X304" s="96" t="s">
        <v>68</v>
      </c>
      <c r="Y304" s="28"/>
      <c r="Z304" s="22" t="s">
        <v>1060</v>
      </c>
      <c r="AA304" s="27"/>
      <c r="AB304" s="22" t="s">
        <v>86</v>
      </c>
      <c r="AC304" s="24"/>
      <c r="AD304" s="22" t="s">
        <v>92</v>
      </c>
      <c r="AE304" s="24"/>
      <c r="AF304" s="209"/>
      <c r="AG304" s="236"/>
      <c r="AH304" s="235"/>
      <c r="AI304" s="235"/>
      <c r="AK304" s="162"/>
    </row>
    <row r="305" spans="1:46" ht="45.75" outlineLevel="1" thickBot="1" x14ac:dyDescent="0.3">
      <c r="A305" s="200"/>
      <c r="B305" s="200"/>
      <c r="C305" s="200"/>
      <c r="D305" s="22" t="s">
        <v>91</v>
      </c>
      <c r="E305" s="23"/>
      <c r="F305" s="22" t="s">
        <v>10</v>
      </c>
      <c r="G305" s="28"/>
      <c r="H305" s="22" t="s">
        <v>28</v>
      </c>
      <c r="I305" s="24"/>
      <c r="J305" s="22" t="s">
        <v>21</v>
      </c>
      <c r="K305" s="25"/>
      <c r="L305" s="22" t="s">
        <v>91</v>
      </c>
      <c r="M305" s="26"/>
      <c r="N305" s="22" t="s">
        <v>10</v>
      </c>
      <c r="O305" s="28"/>
      <c r="P305" s="22" t="s">
        <v>28</v>
      </c>
      <c r="Q305" s="24"/>
      <c r="R305" s="22" t="s">
        <v>21</v>
      </c>
      <c r="S305" s="24"/>
      <c r="T305" s="22" t="s">
        <v>23</v>
      </c>
      <c r="U305" s="27"/>
      <c r="V305" s="347" t="s">
        <v>42</v>
      </c>
      <c r="W305" s="24"/>
      <c r="X305" s="96" t="s">
        <v>120</v>
      </c>
      <c r="Y305" s="25"/>
      <c r="Z305" s="22" t="s">
        <v>1062</v>
      </c>
      <c r="AA305" s="23"/>
      <c r="AB305" s="22" t="s">
        <v>92</v>
      </c>
      <c r="AC305" s="24"/>
      <c r="AD305" s="22" t="s">
        <v>105</v>
      </c>
      <c r="AE305" s="23"/>
      <c r="AF305" s="237"/>
      <c r="AG305" s="237"/>
      <c r="AH305" s="235"/>
      <c r="AI305" s="235"/>
      <c r="AJ305" s="163"/>
      <c r="AK305" s="164"/>
    </row>
    <row r="306" spans="1:46" ht="4.5" customHeight="1" x14ac:dyDescent="0.25">
      <c r="A306" s="161"/>
      <c r="B306" s="161"/>
      <c r="C306" s="161"/>
      <c r="D306" s="161"/>
      <c r="E306" s="161"/>
      <c r="F306" s="161"/>
      <c r="G306" s="161"/>
      <c r="H306" s="161"/>
      <c r="I306" s="161"/>
      <c r="J306" s="161"/>
      <c r="K306" s="77"/>
      <c r="L306" s="161"/>
      <c r="M306" s="161"/>
      <c r="N306" s="161"/>
      <c r="O306" s="161"/>
      <c r="P306" s="161"/>
      <c r="Q306" s="161"/>
      <c r="R306" s="161"/>
      <c r="S306" s="161"/>
      <c r="T306" s="161"/>
      <c r="U306" s="161"/>
      <c r="V306" s="161"/>
      <c r="W306" s="161"/>
      <c r="X306" s="161"/>
      <c r="Y306" s="77"/>
      <c r="Z306" s="161"/>
      <c r="AA306" s="161"/>
      <c r="AB306" s="161"/>
      <c r="AC306" s="161"/>
      <c r="AD306" s="161"/>
      <c r="AE306" s="161"/>
      <c r="AF306" s="161"/>
      <c r="AG306" s="161"/>
      <c r="AH306" s="161"/>
      <c r="AI306" s="161"/>
      <c r="AJ306" s="161"/>
      <c r="AK306" s="161"/>
    </row>
    <row r="307" spans="1:46" ht="4.5" customHeight="1" thickBot="1" x14ac:dyDescent="0.3">
      <c r="A307" s="161"/>
      <c r="B307" s="161"/>
      <c r="C307" s="161"/>
      <c r="D307" s="161"/>
      <c r="E307" s="161"/>
      <c r="F307" s="161"/>
      <c r="G307" s="161"/>
      <c r="H307" s="161"/>
      <c r="I307" s="161"/>
      <c r="J307" s="161"/>
      <c r="K307" s="77"/>
      <c r="L307" s="161"/>
      <c r="M307" s="161"/>
      <c r="N307" s="161"/>
      <c r="O307" s="161"/>
      <c r="P307" s="161"/>
      <c r="Q307" s="161"/>
      <c r="R307" s="161"/>
      <c r="S307" s="161"/>
      <c r="T307" s="161"/>
      <c r="U307" s="161"/>
      <c r="V307" s="161"/>
      <c r="W307" s="161"/>
      <c r="X307" s="161"/>
      <c r="Y307" s="77"/>
      <c r="Z307" s="161"/>
      <c r="AA307" s="161"/>
      <c r="AB307" s="161"/>
      <c r="AC307" s="161"/>
      <c r="AD307" s="161"/>
      <c r="AE307" s="161"/>
      <c r="AF307" s="161"/>
      <c r="AG307" s="161"/>
      <c r="AH307" s="161"/>
      <c r="AI307" s="161"/>
      <c r="AJ307" s="161"/>
      <c r="AK307" s="161"/>
    </row>
    <row r="308" spans="1:46" s="9" customFormat="1" ht="60.75" thickBot="1" x14ac:dyDescent="0.3">
      <c r="A308" s="30" t="s">
        <v>777</v>
      </c>
      <c r="B308" s="30" t="s">
        <v>6</v>
      </c>
      <c r="C308" s="30" t="s">
        <v>245</v>
      </c>
      <c r="D308" s="22" t="s">
        <v>385</v>
      </c>
      <c r="E308" s="23"/>
      <c r="F308" s="22" t="s">
        <v>110</v>
      </c>
      <c r="G308" s="27"/>
      <c r="H308" s="22" t="s">
        <v>114</v>
      </c>
      <c r="I308" s="25"/>
      <c r="J308" s="22" t="s">
        <v>116</v>
      </c>
      <c r="K308" s="25"/>
      <c r="L308" s="22" t="s">
        <v>386</v>
      </c>
      <c r="M308" s="26"/>
      <c r="N308" s="22" t="s">
        <v>110</v>
      </c>
      <c r="O308" s="27"/>
      <c r="P308" s="22" t="s">
        <v>114</v>
      </c>
      <c r="Q308" s="25"/>
      <c r="R308" s="22" t="s">
        <v>116</v>
      </c>
      <c r="S308" s="24"/>
      <c r="T308" s="22" t="s">
        <v>1212</v>
      </c>
      <c r="U308" s="26"/>
      <c r="V308" s="22" t="s">
        <v>115</v>
      </c>
      <c r="W308" s="24"/>
      <c r="X308" s="96" t="s">
        <v>66</v>
      </c>
      <c r="Y308" s="28"/>
      <c r="Z308" s="22" t="s">
        <v>11</v>
      </c>
      <c r="AA308" s="27"/>
      <c r="AB308" s="22" t="s">
        <v>78</v>
      </c>
      <c r="AC308" s="24"/>
      <c r="AD308" s="22" t="s">
        <v>101</v>
      </c>
      <c r="AE308" s="24"/>
      <c r="AF308" s="209"/>
      <c r="AG308" s="236"/>
      <c r="AH308" s="235"/>
      <c r="AI308" s="235"/>
      <c r="AJ308" s="22" t="s">
        <v>779</v>
      </c>
      <c r="AK308" s="97">
        <v>52</v>
      </c>
    </row>
    <row r="309" spans="1:46" ht="60.75" thickBot="1" x14ac:dyDescent="0.3">
      <c r="A309" s="198" t="str">
        <f>CONCATENATE("IT_",RIGHT(B309,4),"_",'2. Involucro_edilizio_IE'!D310)</f>
        <v>IT_B150_</v>
      </c>
      <c r="B309" s="198" t="str">
        <f>+'2. Involucro_edilizio_IE'!B308</f>
        <v>PE_B150</v>
      </c>
      <c r="C309" s="198" t="str">
        <f>+'2. Involucro_edilizio_IE'!A308</f>
        <v>IE_B150_</v>
      </c>
      <c r="D309" s="22" t="s">
        <v>89</v>
      </c>
      <c r="E309" s="23"/>
      <c r="F309" s="22" t="s">
        <v>111</v>
      </c>
      <c r="G309" s="27"/>
      <c r="H309" s="22" t="s">
        <v>23</v>
      </c>
      <c r="I309" s="24"/>
      <c r="J309" s="22" t="s">
        <v>34</v>
      </c>
      <c r="K309" s="25"/>
      <c r="L309" s="22" t="s">
        <v>89</v>
      </c>
      <c r="M309" s="26"/>
      <c r="N309" s="22" t="s">
        <v>111</v>
      </c>
      <c r="O309" s="27"/>
      <c r="P309" s="22" t="s">
        <v>23</v>
      </c>
      <c r="Q309" s="24"/>
      <c r="R309" s="22" t="s">
        <v>34</v>
      </c>
      <c r="S309" s="24"/>
      <c r="T309" s="22" t="s">
        <v>91</v>
      </c>
      <c r="U309" s="26"/>
      <c r="V309" s="22" t="s">
        <v>116</v>
      </c>
      <c r="W309" s="24"/>
      <c r="X309" s="96" t="s">
        <v>67</v>
      </c>
      <c r="Y309" s="28"/>
      <c r="Z309" s="22" t="s">
        <v>1059</v>
      </c>
      <c r="AA309" s="27"/>
      <c r="AB309" s="22" t="s">
        <v>85</v>
      </c>
      <c r="AC309" s="23"/>
      <c r="AD309" s="22" t="s">
        <v>100</v>
      </c>
      <c r="AE309" s="23"/>
      <c r="AF309" s="209"/>
      <c r="AG309" s="236"/>
      <c r="AH309" s="235"/>
      <c r="AI309" s="235"/>
      <c r="AJ309" s="22" t="s">
        <v>780</v>
      </c>
      <c r="AK309" s="97">
        <f>VLOOKUP(B309,'1. Elenco_edifici_ED'!$A:$S,15,FALSE)</f>
        <v>16</v>
      </c>
      <c r="AT309" s="9"/>
    </row>
    <row r="310" spans="1:46" ht="45.75" outlineLevel="1" thickBot="1" x14ac:dyDescent="0.3">
      <c r="A310" s="199"/>
      <c r="B310" s="199"/>
      <c r="C310" s="199"/>
      <c r="D310" s="22" t="s">
        <v>90</v>
      </c>
      <c r="E310" s="23"/>
      <c r="F310" s="22" t="s">
        <v>113</v>
      </c>
      <c r="G310" s="27"/>
      <c r="H310" s="22" t="s">
        <v>115</v>
      </c>
      <c r="I310" s="24"/>
      <c r="J310" s="22" t="s">
        <v>42</v>
      </c>
      <c r="K310" s="25"/>
      <c r="L310" s="22" t="s">
        <v>90</v>
      </c>
      <c r="M310" s="26"/>
      <c r="N310" s="22" t="s">
        <v>113</v>
      </c>
      <c r="O310" s="27"/>
      <c r="P310" s="22" t="s">
        <v>115</v>
      </c>
      <c r="Q310" s="24"/>
      <c r="R310" s="22" t="s">
        <v>42</v>
      </c>
      <c r="S310" s="24"/>
      <c r="T310" s="22" t="s">
        <v>1208</v>
      </c>
      <c r="U310" s="25"/>
      <c r="V310" s="345" t="s">
        <v>34</v>
      </c>
      <c r="W310" s="346"/>
      <c r="X310" s="96" t="s">
        <v>68</v>
      </c>
      <c r="Y310" s="28"/>
      <c r="Z310" s="22" t="s">
        <v>1060</v>
      </c>
      <c r="AA310" s="27"/>
      <c r="AB310" s="22" t="s">
        <v>86</v>
      </c>
      <c r="AC310" s="24"/>
      <c r="AD310" s="22" t="s">
        <v>92</v>
      </c>
      <c r="AE310" s="24"/>
      <c r="AF310" s="209"/>
      <c r="AG310" s="236"/>
      <c r="AH310" s="235"/>
      <c r="AI310" s="235"/>
      <c r="AK310" s="162"/>
    </row>
    <row r="311" spans="1:46" ht="45.75" outlineLevel="1" thickBot="1" x14ac:dyDescent="0.3">
      <c r="A311" s="200"/>
      <c r="B311" s="200"/>
      <c r="C311" s="200"/>
      <c r="D311" s="22" t="s">
        <v>91</v>
      </c>
      <c r="E311" s="23"/>
      <c r="F311" s="22" t="s">
        <v>10</v>
      </c>
      <c r="G311" s="28"/>
      <c r="H311" s="22" t="s">
        <v>28</v>
      </c>
      <c r="I311" s="24"/>
      <c r="J311" s="22" t="s">
        <v>21</v>
      </c>
      <c r="K311" s="25"/>
      <c r="L311" s="22" t="s">
        <v>91</v>
      </c>
      <c r="M311" s="26"/>
      <c r="N311" s="22" t="s">
        <v>10</v>
      </c>
      <c r="O311" s="28"/>
      <c r="P311" s="22" t="s">
        <v>28</v>
      </c>
      <c r="Q311" s="24"/>
      <c r="R311" s="22" t="s">
        <v>21</v>
      </c>
      <c r="S311" s="24"/>
      <c r="T311" s="22" t="s">
        <v>23</v>
      </c>
      <c r="U311" s="27"/>
      <c r="V311" s="347" t="s">
        <v>42</v>
      </c>
      <c r="W311" s="24"/>
      <c r="X311" s="96" t="s">
        <v>120</v>
      </c>
      <c r="Y311" s="25"/>
      <c r="Z311" s="22" t="s">
        <v>1062</v>
      </c>
      <c r="AA311" s="23"/>
      <c r="AB311" s="22" t="s">
        <v>92</v>
      </c>
      <c r="AC311" s="24"/>
      <c r="AD311" s="22" t="s">
        <v>105</v>
      </c>
      <c r="AE311" s="23"/>
      <c r="AF311" s="237"/>
      <c r="AG311" s="237"/>
      <c r="AH311" s="235"/>
      <c r="AI311" s="235"/>
      <c r="AJ311" s="163"/>
      <c r="AK311" s="164"/>
    </row>
    <row r="312" spans="1:46" ht="4.5" customHeight="1" x14ac:dyDescent="0.25">
      <c r="A312" s="161"/>
      <c r="B312" s="161"/>
      <c r="C312" s="161"/>
      <c r="D312" s="161"/>
      <c r="E312" s="161"/>
      <c r="F312" s="161"/>
      <c r="G312" s="161"/>
      <c r="H312" s="161"/>
      <c r="I312" s="161"/>
      <c r="J312" s="161"/>
      <c r="K312" s="77"/>
      <c r="L312" s="161"/>
      <c r="M312" s="161"/>
      <c r="N312" s="161"/>
      <c r="O312" s="161"/>
      <c r="P312" s="161"/>
      <c r="Q312" s="161"/>
      <c r="R312" s="161"/>
      <c r="S312" s="161"/>
      <c r="T312" s="161"/>
      <c r="U312" s="161"/>
      <c r="V312" s="161"/>
      <c r="W312" s="161"/>
      <c r="X312" s="161"/>
      <c r="Y312" s="77"/>
      <c r="Z312" s="161"/>
      <c r="AA312" s="161"/>
      <c r="AB312" s="161"/>
      <c r="AC312" s="161"/>
      <c r="AD312" s="161"/>
      <c r="AE312" s="161"/>
      <c r="AF312" s="161"/>
      <c r="AG312" s="161"/>
      <c r="AH312" s="161"/>
      <c r="AI312" s="161"/>
      <c r="AJ312" s="161"/>
      <c r="AK312" s="161"/>
    </row>
    <row r="313" spans="1:46" ht="4.5" customHeight="1" thickBot="1" x14ac:dyDescent="0.3">
      <c r="A313" s="161"/>
      <c r="B313" s="161"/>
      <c r="C313" s="161"/>
      <c r="D313" s="161"/>
      <c r="E313" s="161"/>
      <c r="F313" s="161"/>
      <c r="G313" s="161"/>
      <c r="H313" s="161"/>
      <c r="I313" s="161"/>
      <c r="J313" s="161"/>
      <c r="K313" s="77"/>
      <c r="L313" s="161"/>
      <c r="M313" s="161"/>
      <c r="N313" s="161"/>
      <c r="O313" s="161"/>
      <c r="P313" s="161"/>
      <c r="Q313" s="161"/>
      <c r="R313" s="161"/>
      <c r="S313" s="161"/>
      <c r="T313" s="161"/>
      <c r="U313" s="161"/>
      <c r="V313" s="161"/>
      <c r="W313" s="161"/>
      <c r="X313" s="161"/>
      <c r="Y313" s="77"/>
      <c r="Z313" s="161"/>
      <c r="AA313" s="161"/>
      <c r="AB313" s="161"/>
      <c r="AC313" s="161"/>
      <c r="AD313" s="161"/>
      <c r="AE313" s="161"/>
      <c r="AF313" s="161"/>
      <c r="AG313" s="161"/>
      <c r="AH313" s="161"/>
      <c r="AI313" s="161"/>
      <c r="AJ313" s="161"/>
      <c r="AK313" s="161"/>
    </row>
    <row r="314" spans="1:46" s="9" customFormat="1" ht="60.75" thickBot="1" x14ac:dyDescent="0.3">
      <c r="A314" s="30" t="s">
        <v>777</v>
      </c>
      <c r="B314" s="30" t="s">
        <v>6</v>
      </c>
      <c r="C314" s="30" t="s">
        <v>245</v>
      </c>
      <c r="D314" s="22" t="s">
        <v>385</v>
      </c>
      <c r="E314" s="23"/>
      <c r="F314" s="22" t="s">
        <v>110</v>
      </c>
      <c r="G314" s="27"/>
      <c r="H314" s="22" t="s">
        <v>114</v>
      </c>
      <c r="I314" s="25"/>
      <c r="J314" s="22" t="s">
        <v>116</v>
      </c>
      <c r="K314" s="25"/>
      <c r="L314" s="22" t="s">
        <v>386</v>
      </c>
      <c r="M314" s="26"/>
      <c r="N314" s="22" t="s">
        <v>110</v>
      </c>
      <c r="O314" s="27"/>
      <c r="P314" s="22" t="s">
        <v>114</v>
      </c>
      <c r="Q314" s="25"/>
      <c r="R314" s="22" t="s">
        <v>116</v>
      </c>
      <c r="S314" s="24"/>
      <c r="T314" s="22" t="s">
        <v>1212</v>
      </c>
      <c r="U314" s="26"/>
      <c r="V314" s="22" t="s">
        <v>115</v>
      </c>
      <c r="W314" s="24"/>
      <c r="X314" s="96" t="s">
        <v>66</v>
      </c>
      <c r="Y314" s="28"/>
      <c r="Z314" s="22" t="s">
        <v>11</v>
      </c>
      <c r="AA314" s="27"/>
      <c r="AB314" s="22" t="s">
        <v>78</v>
      </c>
      <c r="AC314" s="24"/>
      <c r="AD314" s="22" t="s">
        <v>101</v>
      </c>
      <c r="AE314" s="24"/>
      <c r="AF314" s="209"/>
      <c r="AG314" s="236"/>
      <c r="AH314" s="235"/>
      <c r="AI314" s="235"/>
      <c r="AJ314" s="22" t="s">
        <v>779</v>
      </c>
      <c r="AK314" s="97">
        <v>53</v>
      </c>
    </row>
    <row r="315" spans="1:46" ht="60.75" thickBot="1" x14ac:dyDescent="0.3">
      <c r="A315" s="198" t="str">
        <f>CONCATENATE("IT_",RIGHT(B315,4),"_",'2. Involucro_edilizio_IE'!D316)</f>
        <v>IT_B150_</v>
      </c>
      <c r="B315" s="198" t="str">
        <f>+'2. Involucro_edilizio_IE'!B314</f>
        <v>PE_B150</v>
      </c>
      <c r="C315" s="198" t="str">
        <f>+'2. Involucro_edilizio_IE'!A314</f>
        <v>IE_B150_</v>
      </c>
      <c r="D315" s="22" t="s">
        <v>89</v>
      </c>
      <c r="E315" s="23"/>
      <c r="F315" s="22" t="s">
        <v>111</v>
      </c>
      <c r="G315" s="27"/>
      <c r="H315" s="22" t="s">
        <v>23</v>
      </c>
      <c r="I315" s="24"/>
      <c r="J315" s="22" t="s">
        <v>34</v>
      </c>
      <c r="K315" s="25"/>
      <c r="L315" s="22" t="s">
        <v>89</v>
      </c>
      <c r="M315" s="26"/>
      <c r="N315" s="22" t="s">
        <v>111</v>
      </c>
      <c r="O315" s="27"/>
      <c r="P315" s="22" t="s">
        <v>23</v>
      </c>
      <c r="Q315" s="24"/>
      <c r="R315" s="22" t="s">
        <v>34</v>
      </c>
      <c r="S315" s="24"/>
      <c r="T315" s="22" t="s">
        <v>91</v>
      </c>
      <c r="U315" s="26"/>
      <c r="V315" s="22" t="s">
        <v>116</v>
      </c>
      <c r="W315" s="24"/>
      <c r="X315" s="96" t="s">
        <v>67</v>
      </c>
      <c r="Y315" s="28"/>
      <c r="Z315" s="22" t="s">
        <v>1059</v>
      </c>
      <c r="AA315" s="27"/>
      <c r="AB315" s="22" t="s">
        <v>85</v>
      </c>
      <c r="AC315" s="23"/>
      <c r="AD315" s="22" t="s">
        <v>100</v>
      </c>
      <c r="AE315" s="23"/>
      <c r="AF315" s="209"/>
      <c r="AG315" s="236"/>
      <c r="AH315" s="235"/>
      <c r="AI315" s="235"/>
      <c r="AJ315" s="22" t="s">
        <v>780</v>
      </c>
      <c r="AK315" s="97">
        <f>VLOOKUP(B315,'1. Elenco_edifici_ED'!$A:$S,15,FALSE)</f>
        <v>16</v>
      </c>
      <c r="AT315" s="9"/>
    </row>
    <row r="316" spans="1:46" ht="45.75" outlineLevel="1" thickBot="1" x14ac:dyDescent="0.3">
      <c r="A316" s="199"/>
      <c r="B316" s="199"/>
      <c r="C316" s="199"/>
      <c r="D316" s="22" t="s">
        <v>90</v>
      </c>
      <c r="E316" s="23"/>
      <c r="F316" s="22" t="s">
        <v>113</v>
      </c>
      <c r="G316" s="27"/>
      <c r="H316" s="22" t="s">
        <v>115</v>
      </c>
      <c r="I316" s="24"/>
      <c r="J316" s="22" t="s">
        <v>42</v>
      </c>
      <c r="K316" s="25"/>
      <c r="L316" s="22" t="s">
        <v>90</v>
      </c>
      <c r="M316" s="26"/>
      <c r="N316" s="22" t="s">
        <v>113</v>
      </c>
      <c r="O316" s="27"/>
      <c r="P316" s="22" t="s">
        <v>115</v>
      </c>
      <c r="Q316" s="24"/>
      <c r="R316" s="22" t="s">
        <v>42</v>
      </c>
      <c r="S316" s="24"/>
      <c r="T316" s="22" t="s">
        <v>1208</v>
      </c>
      <c r="U316" s="25"/>
      <c r="V316" s="345" t="s">
        <v>34</v>
      </c>
      <c r="W316" s="346"/>
      <c r="X316" s="96" t="s">
        <v>68</v>
      </c>
      <c r="Y316" s="28"/>
      <c r="Z316" s="22" t="s">
        <v>1060</v>
      </c>
      <c r="AA316" s="27"/>
      <c r="AB316" s="22" t="s">
        <v>86</v>
      </c>
      <c r="AC316" s="24"/>
      <c r="AD316" s="22" t="s">
        <v>92</v>
      </c>
      <c r="AE316" s="24"/>
      <c r="AF316" s="209"/>
      <c r="AG316" s="236"/>
      <c r="AH316" s="235"/>
      <c r="AI316" s="235"/>
      <c r="AK316" s="162"/>
    </row>
    <row r="317" spans="1:46" ht="45.75" outlineLevel="1" thickBot="1" x14ac:dyDescent="0.3">
      <c r="A317" s="200"/>
      <c r="B317" s="200"/>
      <c r="C317" s="200"/>
      <c r="D317" s="22" t="s">
        <v>91</v>
      </c>
      <c r="E317" s="23"/>
      <c r="F317" s="22" t="s">
        <v>10</v>
      </c>
      <c r="G317" s="28"/>
      <c r="H317" s="22" t="s">
        <v>28</v>
      </c>
      <c r="I317" s="24"/>
      <c r="J317" s="22" t="s">
        <v>21</v>
      </c>
      <c r="K317" s="25"/>
      <c r="L317" s="22" t="s">
        <v>91</v>
      </c>
      <c r="M317" s="26"/>
      <c r="N317" s="22" t="s">
        <v>10</v>
      </c>
      <c r="O317" s="28"/>
      <c r="P317" s="22" t="s">
        <v>28</v>
      </c>
      <c r="Q317" s="24"/>
      <c r="R317" s="22" t="s">
        <v>21</v>
      </c>
      <c r="S317" s="24"/>
      <c r="T317" s="22" t="s">
        <v>23</v>
      </c>
      <c r="U317" s="27"/>
      <c r="V317" s="347" t="s">
        <v>42</v>
      </c>
      <c r="W317" s="24"/>
      <c r="X317" s="96" t="s">
        <v>120</v>
      </c>
      <c r="Y317" s="25"/>
      <c r="Z317" s="22" t="s">
        <v>1062</v>
      </c>
      <c r="AA317" s="23"/>
      <c r="AB317" s="22" t="s">
        <v>92</v>
      </c>
      <c r="AC317" s="24"/>
      <c r="AD317" s="22" t="s">
        <v>105</v>
      </c>
      <c r="AE317" s="23"/>
      <c r="AF317" s="237"/>
      <c r="AG317" s="237"/>
      <c r="AH317" s="235"/>
      <c r="AI317" s="235"/>
      <c r="AJ317" s="163"/>
      <c r="AK317" s="164"/>
    </row>
    <row r="318" spans="1:46" ht="4.5" customHeight="1" x14ac:dyDescent="0.25">
      <c r="A318" s="161"/>
      <c r="B318" s="161"/>
      <c r="C318" s="161"/>
      <c r="D318" s="161"/>
      <c r="E318" s="161"/>
      <c r="F318" s="161"/>
      <c r="G318" s="161"/>
      <c r="H318" s="161"/>
      <c r="I318" s="161"/>
      <c r="J318" s="161"/>
      <c r="K318" s="77"/>
      <c r="L318" s="161"/>
      <c r="M318" s="161"/>
      <c r="N318" s="161"/>
      <c r="O318" s="161"/>
      <c r="P318" s="161"/>
      <c r="Q318" s="161"/>
      <c r="R318" s="161"/>
      <c r="S318" s="161"/>
      <c r="T318" s="161"/>
      <c r="U318" s="161"/>
      <c r="V318" s="161"/>
      <c r="W318" s="161"/>
      <c r="X318" s="161"/>
      <c r="Y318" s="77"/>
      <c r="Z318" s="161"/>
      <c r="AA318" s="161"/>
      <c r="AB318" s="161"/>
      <c r="AC318" s="161"/>
      <c r="AD318" s="161"/>
      <c r="AE318" s="161"/>
      <c r="AF318" s="161"/>
      <c r="AG318" s="161"/>
      <c r="AH318" s="161"/>
      <c r="AI318" s="161"/>
      <c r="AJ318" s="161"/>
      <c r="AK318" s="161"/>
    </row>
    <row r="319" spans="1:46" ht="4.5" customHeight="1" thickBot="1" x14ac:dyDescent="0.3">
      <c r="A319" s="161"/>
      <c r="B319" s="161"/>
      <c r="C319" s="161"/>
      <c r="D319" s="161"/>
      <c r="E319" s="161"/>
      <c r="F319" s="161"/>
      <c r="G319" s="161"/>
      <c r="H319" s="161"/>
      <c r="I319" s="161"/>
      <c r="J319" s="161"/>
      <c r="K319" s="77"/>
      <c r="L319" s="161"/>
      <c r="M319" s="161"/>
      <c r="N319" s="161"/>
      <c r="O319" s="161"/>
      <c r="P319" s="161"/>
      <c r="Q319" s="161"/>
      <c r="R319" s="161"/>
      <c r="S319" s="161"/>
      <c r="T319" s="161"/>
      <c r="U319" s="161"/>
      <c r="V319" s="161"/>
      <c r="W319" s="161"/>
      <c r="X319" s="161"/>
      <c r="Y319" s="77"/>
      <c r="Z319" s="161"/>
      <c r="AA319" s="161"/>
      <c r="AB319" s="161"/>
      <c r="AC319" s="161"/>
      <c r="AD319" s="161"/>
      <c r="AE319" s="161"/>
      <c r="AF319" s="161"/>
      <c r="AG319" s="161"/>
      <c r="AH319" s="161"/>
      <c r="AI319" s="161"/>
      <c r="AJ319" s="161"/>
      <c r="AK319" s="161"/>
    </row>
    <row r="320" spans="1:46" s="9" customFormat="1" ht="60.75" thickBot="1" x14ac:dyDescent="0.3">
      <c r="A320" s="30" t="s">
        <v>777</v>
      </c>
      <c r="B320" s="30" t="s">
        <v>6</v>
      </c>
      <c r="C320" s="30" t="s">
        <v>245</v>
      </c>
      <c r="D320" s="22" t="s">
        <v>385</v>
      </c>
      <c r="E320" s="23"/>
      <c r="F320" s="22" t="s">
        <v>110</v>
      </c>
      <c r="G320" s="27"/>
      <c r="H320" s="22" t="s">
        <v>114</v>
      </c>
      <c r="I320" s="25"/>
      <c r="J320" s="22" t="s">
        <v>116</v>
      </c>
      <c r="K320" s="25"/>
      <c r="L320" s="22" t="s">
        <v>386</v>
      </c>
      <c r="M320" s="26"/>
      <c r="N320" s="22" t="s">
        <v>110</v>
      </c>
      <c r="O320" s="27"/>
      <c r="P320" s="22" t="s">
        <v>114</v>
      </c>
      <c r="Q320" s="25"/>
      <c r="R320" s="22" t="s">
        <v>116</v>
      </c>
      <c r="S320" s="24"/>
      <c r="T320" s="22" t="s">
        <v>1212</v>
      </c>
      <c r="U320" s="26"/>
      <c r="V320" s="22" t="s">
        <v>115</v>
      </c>
      <c r="W320" s="24"/>
      <c r="X320" s="96" t="s">
        <v>66</v>
      </c>
      <c r="Y320" s="28"/>
      <c r="Z320" s="22" t="s">
        <v>11</v>
      </c>
      <c r="AA320" s="27"/>
      <c r="AB320" s="22" t="s">
        <v>78</v>
      </c>
      <c r="AC320" s="24"/>
      <c r="AD320" s="22" t="s">
        <v>101</v>
      </c>
      <c r="AE320" s="24"/>
      <c r="AF320" s="209"/>
      <c r="AG320" s="236"/>
      <c r="AH320" s="235"/>
      <c r="AI320" s="235"/>
      <c r="AJ320" s="22" t="s">
        <v>779</v>
      </c>
      <c r="AK320" s="97">
        <v>54</v>
      </c>
    </row>
    <row r="321" spans="1:46" ht="60.75" thickBot="1" x14ac:dyDescent="0.3">
      <c r="A321" s="198" t="str">
        <f>CONCATENATE("IT_",RIGHT(B321,4),"_",'2. Involucro_edilizio_IE'!D322)</f>
        <v>IT_B150_</v>
      </c>
      <c r="B321" s="198" t="str">
        <f>+'2. Involucro_edilizio_IE'!B320</f>
        <v>PE_B150</v>
      </c>
      <c r="C321" s="198" t="str">
        <f>+'2. Involucro_edilizio_IE'!A320</f>
        <v>IE_B150_</v>
      </c>
      <c r="D321" s="22" t="s">
        <v>89</v>
      </c>
      <c r="E321" s="23"/>
      <c r="F321" s="22" t="s">
        <v>111</v>
      </c>
      <c r="G321" s="27"/>
      <c r="H321" s="22" t="s">
        <v>23</v>
      </c>
      <c r="I321" s="24"/>
      <c r="J321" s="22" t="s">
        <v>34</v>
      </c>
      <c r="K321" s="25"/>
      <c r="L321" s="22" t="s">
        <v>89</v>
      </c>
      <c r="M321" s="26"/>
      <c r="N321" s="22" t="s">
        <v>111</v>
      </c>
      <c r="O321" s="27"/>
      <c r="P321" s="22" t="s">
        <v>23</v>
      </c>
      <c r="Q321" s="24"/>
      <c r="R321" s="22" t="s">
        <v>34</v>
      </c>
      <c r="S321" s="24"/>
      <c r="T321" s="22" t="s">
        <v>91</v>
      </c>
      <c r="U321" s="26"/>
      <c r="V321" s="22" t="s">
        <v>116</v>
      </c>
      <c r="W321" s="24"/>
      <c r="X321" s="96" t="s">
        <v>67</v>
      </c>
      <c r="Y321" s="28"/>
      <c r="Z321" s="22" t="s">
        <v>1059</v>
      </c>
      <c r="AA321" s="27"/>
      <c r="AB321" s="22" t="s">
        <v>85</v>
      </c>
      <c r="AC321" s="23"/>
      <c r="AD321" s="22" t="s">
        <v>100</v>
      </c>
      <c r="AE321" s="23"/>
      <c r="AF321" s="209"/>
      <c r="AG321" s="236"/>
      <c r="AH321" s="235"/>
      <c r="AI321" s="235"/>
      <c r="AJ321" s="22" t="s">
        <v>780</v>
      </c>
      <c r="AK321" s="97">
        <f>VLOOKUP(B321,'1. Elenco_edifici_ED'!$A:$S,15,FALSE)</f>
        <v>16</v>
      </c>
      <c r="AT321" s="9"/>
    </row>
    <row r="322" spans="1:46" ht="45.75" outlineLevel="1" thickBot="1" x14ac:dyDescent="0.3">
      <c r="A322" s="199"/>
      <c r="B322" s="199"/>
      <c r="C322" s="199"/>
      <c r="D322" s="22" t="s">
        <v>90</v>
      </c>
      <c r="E322" s="23"/>
      <c r="F322" s="22" t="s">
        <v>113</v>
      </c>
      <c r="G322" s="27"/>
      <c r="H322" s="22" t="s">
        <v>115</v>
      </c>
      <c r="I322" s="24"/>
      <c r="J322" s="22" t="s">
        <v>42</v>
      </c>
      <c r="K322" s="25"/>
      <c r="L322" s="22" t="s">
        <v>90</v>
      </c>
      <c r="M322" s="26"/>
      <c r="N322" s="22" t="s">
        <v>113</v>
      </c>
      <c r="O322" s="27"/>
      <c r="P322" s="22" t="s">
        <v>115</v>
      </c>
      <c r="Q322" s="24"/>
      <c r="R322" s="22" t="s">
        <v>42</v>
      </c>
      <c r="S322" s="24"/>
      <c r="T322" s="22" t="s">
        <v>1208</v>
      </c>
      <c r="U322" s="25"/>
      <c r="V322" s="345" t="s">
        <v>34</v>
      </c>
      <c r="W322" s="346"/>
      <c r="X322" s="96" t="s">
        <v>68</v>
      </c>
      <c r="Y322" s="28"/>
      <c r="Z322" s="22" t="s">
        <v>1060</v>
      </c>
      <c r="AA322" s="27"/>
      <c r="AB322" s="22" t="s">
        <v>86</v>
      </c>
      <c r="AC322" s="24"/>
      <c r="AD322" s="22" t="s">
        <v>92</v>
      </c>
      <c r="AE322" s="24"/>
      <c r="AF322" s="209"/>
      <c r="AG322" s="236"/>
      <c r="AH322" s="235"/>
      <c r="AI322" s="235"/>
      <c r="AK322" s="162"/>
    </row>
    <row r="323" spans="1:46" ht="45.75" outlineLevel="1" thickBot="1" x14ac:dyDescent="0.3">
      <c r="A323" s="200"/>
      <c r="B323" s="200"/>
      <c r="C323" s="200"/>
      <c r="D323" s="22" t="s">
        <v>91</v>
      </c>
      <c r="E323" s="23"/>
      <c r="F323" s="22" t="s">
        <v>10</v>
      </c>
      <c r="G323" s="28"/>
      <c r="H323" s="22" t="s">
        <v>28</v>
      </c>
      <c r="I323" s="24"/>
      <c r="J323" s="22" t="s">
        <v>21</v>
      </c>
      <c r="K323" s="25"/>
      <c r="L323" s="22" t="s">
        <v>91</v>
      </c>
      <c r="M323" s="26"/>
      <c r="N323" s="22" t="s">
        <v>10</v>
      </c>
      <c r="O323" s="28"/>
      <c r="P323" s="22" t="s">
        <v>28</v>
      </c>
      <c r="Q323" s="24"/>
      <c r="R323" s="22" t="s">
        <v>21</v>
      </c>
      <c r="S323" s="24"/>
      <c r="T323" s="22" t="s">
        <v>23</v>
      </c>
      <c r="U323" s="27"/>
      <c r="V323" s="347" t="s">
        <v>42</v>
      </c>
      <c r="W323" s="24"/>
      <c r="X323" s="96" t="s">
        <v>120</v>
      </c>
      <c r="Y323" s="25"/>
      <c r="Z323" s="22" t="s">
        <v>1062</v>
      </c>
      <c r="AA323" s="23"/>
      <c r="AB323" s="22" t="s">
        <v>92</v>
      </c>
      <c r="AC323" s="24"/>
      <c r="AD323" s="22" t="s">
        <v>105</v>
      </c>
      <c r="AE323" s="23"/>
      <c r="AF323" s="237"/>
      <c r="AG323" s="237"/>
      <c r="AH323" s="235"/>
      <c r="AI323" s="235"/>
      <c r="AJ323" s="163"/>
      <c r="AK323" s="164"/>
    </row>
    <row r="324" spans="1:46" ht="4.5" customHeight="1" x14ac:dyDescent="0.25">
      <c r="A324" s="161"/>
      <c r="B324" s="161"/>
      <c r="C324" s="161"/>
      <c r="D324" s="161"/>
      <c r="E324" s="161"/>
      <c r="F324" s="161"/>
      <c r="G324" s="161"/>
      <c r="H324" s="161"/>
      <c r="I324" s="161"/>
      <c r="J324" s="161"/>
      <c r="K324" s="77"/>
      <c r="L324" s="161"/>
      <c r="M324" s="161"/>
      <c r="N324" s="161"/>
      <c r="O324" s="161"/>
      <c r="P324" s="161"/>
      <c r="Q324" s="161"/>
      <c r="R324" s="161"/>
      <c r="S324" s="161"/>
      <c r="T324" s="161"/>
      <c r="U324" s="161"/>
      <c r="V324" s="161"/>
      <c r="W324" s="161"/>
      <c r="X324" s="161"/>
      <c r="Y324" s="77"/>
      <c r="Z324" s="161"/>
      <c r="AA324" s="161"/>
      <c r="AB324" s="161"/>
      <c r="AC324" s="161"/>
      <c r="AD324" s="161"/>
      <c r="AE324" s="161"/>
      <c r="AF324" s="161"/>
      <c r="AG324" s="161"/>
      <c r="AH324" s="161"/>
      <c r="AI324" s="161"/>
      <c r="AJ324" s="161"/>
      <c r="AK324" s="161"/>
    </row>
    <row r="325" spans="1:46" ht="4.5" customHeight="1" thickBot="1" x14ac:dyDescent="0.3">
      <c r="A325" s="161"/>
      <c r="B325" s="161"/>
      <c r="C325" s="161"/>
      <c r="D325" s="161"/>
      <c r="E325" s="161"/>
      <c r="F325" s="161"/>
      <c r="G325" s="161"/>
      <c r="H325" s="161"/>
      <c r="I325" s="161"/>
      <c r="J325" s="161"/>
      <c r="K325" s="77"/>
      <c r="L325" s="161"/>
      <c r="M325" s="161"/>
      <c r="N325" s="161"/>
      <c r="O325" s="161"/>
      <c r="P325" s="161"/>
      <c r="Q325" s="161"/>
      <c r="R325" s="161"/>
      <c r="S325" s="161"/>
      <c r="T325" s="161"/>
      <c r="U325" s="161"/>
      <c r="V325" s="161"/>
      <c r="W325" s="161"/>
      <c r="X325" s="161"/>
      <c r="Y325" s="77"/>
      <c r="Z325" s="161"/>
      <c r="AA325" s="161"/>
      <c r="AB325" s="161"/>
      <c r="AC325" s="161"/>
      <c r="AD325" s="161"/>
      <c r="AE325" s="161"/>
      <c r="AF325" s="161"/>
      <c r="AG325" s="161"/>
      <c r="AH325" s="161"/>
      <c r="AI325" s="161"/>
      <c r="AJ325" s="161"/>
      <c r="AK325" s="161"/>
    </row>
    <row r="326" spans="1:46" s="9" customFormat="1" ht="60.75" thickBot="1" x14ac:dyDescent="0.3">
      <c r="A326" s="30" t="s">
        <v>777</v>
      </c>
      <c r="B326" s="30" t="s">
        <v>6</v>
      </c>
      <c r="C326" s="30" t="s">
        <v>245</v>
      </c>
      <c r="D326" s="22" t="s">
        <v>385</v>
      </c>
      <c r="E326" s="23"/>
      <c r="F326" s="22" t="s">
        <v>110</v>
      </c>
      <c r="G326" s="27"/>
      <c r="H326" s="22" t="s">
        <v>114</v>
      </c>
      <c r="I326" s="25"/>
      <c r="J326" s="22" t="s">
        <v>116</v>
      </c>
      <c r="K326" s="25"/>
      <c r="L326" s="22" t="s">
        <v>386</v>
      </c>
      <c r="M326" s="26"/>
      <c r="N326" s="22" t="s">
        <v>110</v>
      </c>
      <c r="O326" s="27"/>
      <c r="P326" s="22" t="s">
        <v>114</v>
      </c>
      <c r="Q326" s="25"/>
      <c r="R326" s="22" t="s">
        <v>116</v>
      </c>
      <c r="S326" s="24"/>
      <c r="T326" s="22" t="s">
        <v>1212</v>
      </c>
      <c r="U326" s="26"/>
      <c r="V326" s="22" t="s">
        <v>115</v>
      </c>
      <c r="W326" s="24"/>
      <c r="X326" s="96" t="s">
        <v>66</v>
      </c>
      <c r="Y326" s="28"/>
      <c r="Z326" s="22" t="s">
        <v>11</v>
      </c>
      <c r="AA326" s="27"/>
      <c r="AB326" s="22" t="s">
        <v>78</v>
      </c>
      <c r="AC326" s="24"/>
      <c r="AD326" s="22" t="s">
        <v>101</v>
      </c>
      <c r="AE326" s="24"/>
      <c r="AF326" s="209"/>
      <c r="AG326" s="236"/>
      <c r="AH326" s="235"/>
      <c r="AI326" s="235"/>
      <c r="AJ326" s="22" t="s">
        <v>779</v>
      </c>
      <c r="AK326" s="97">
        <v>55</v>
      </c>
    </row>
    <row r="327" spans="1:46" ht="60.75" thickBot="1" x14ac:dyDescent="0.3">
      <c r="A327" s="198" t="str">
        <f>CONCATENATE("IT_",RIGHT(B327,4),"_",'2. Involucro_edilizio_IE'!D328)</f>
        <v>IT_B150_</v>
      </c>
      <c r="B327" s="198" t="str">
        <f>+'2. Involucro_edilizio_IE'!B326</f>
        <v>PE_B150</v>
      </c>
      <c r="C327" s="198" t="str">
        <f>+'2. Involucro_edilizio_IE'!A326</f>
        <v>IE_B150_</v>
      </c>
      <c r="D327" s="22" t="s">
        <v>89</v>
      </c>
      <c r="E327" s="23"/>
      <c r="F327" s="22" t="s">
        <v>111</v>
      </c>
      <c r="G327" s="27"/>
      <c r="H327" s="22" t="s">
        <v>23</v>
      </c>
      <c r="I327" s="24"/>
      <c r="J327" s="22" t="s">
        <v>34</v>
      </c>
      <c r="K327" s="25"/>
      <c r="L327" s="22" t="s">
        <v>89</v>
      </c>
      <c r="M327" s="26"/>
      <c r="N327" s="22" t="s">
        <v>111</v>
      </c>
      <c r="O327" s="27"/>
      <c r="P327" s="22" t="s">
        <v>23</v>
      </c>
      <c r="Q327" s="24"/>
      <c r="R327" s="22" t="s">
        <v>34</v>
      </c>
      <c r="S327" s="24"/>
      <c r="T327" s="22" t="s">
        <v>91</v>
      </c>
      <c r="U327" s="26"/>
      <c r="V327" s="22" t="s">
        <v>116</v>
      </c>
      <c r="W327" s="24"/>
      <c r="X327" s="96" t="s">
        <v>67</v>
      </c>
      <c r="Y327" s="28"/>
      <c r="Z327" s="22" t="s">
        <v>1059</v>
      </c>
      <c r="AA327" s="27"/>
      <c r="AB327" s="22" t="s">
        <v>85</v>
      </c>
      <c r="AC327" s="23"/>
      <c r="AD327" s="22" t="s">
        <v>100</v>
      </c>
      <c r="AE327" s="23"/>
      <c r="AF327" s="209"/>
      <c r="AG327" s="236"/>
      <c r="AH327" s="235"/>
      <c r="AI327" s="235"/>
      <c r="AJ327" s="22" t="s">
        <v>780</v>
      </c>
      <c r="AK327" s="97">
        <f>VLOOKUP(B327,'1. Elenco_edifici_ED'!$A:$S,15,FALSE)</f>
        <v>16</v>
      </c>
      <c r="AT327" s="9"/>
    </row>
    <row r="328" spans="1:46" ht="45.75" outlineLevel="1" thickBot="1" x14ac:dyDescent="0.3">
      <c r="A328" s="199"/>
      <c r="B328" s="199"/>
      <c r="C328" s="199"/>
      <c r="D328" s="22" t="s">
        <v>90</v>
      </c>
      <c r="E328" s="23"/>
      <c r="F328" s="22" t="s">
        <v>113</v>
      </c>
      <c r="G328" s="27"/>
      <c r="H328" s="22" t="s">
        <v>115</v>
      </c>
      <c r="I328" s="24"/>
      <c r="J328" s="22" t="s">
        <v>42</v>
      </c>
      <c r="K328" s="25"/>
      <c r="L328" s="22" t="s">
        <v>90</v>
      </c>
      <c r="M328" s="26"/>
      <c r="N328" s="22" t="s">
        <v>113</v>
      </c>
      <c r="O328" s="27"/>
      <c r="P328" s="22" t="s">
        <v>115</v>
      </c>
      <c r="Q328" s="24"/>
      <c r="R328" s="22" t="s">
        <v>42</v>
      </c>
      <c r="S328" s="24"/>
      <c r="T328" s="22" t="s">
        <v>1208</v>
      </c>
      <c r="U328" s="25"/>
      <c r="V328" s="345" t="s">
        <v>34</v>
      </c>
      <c r="W328" s="346"/>
      <c r="X328" s="96" t="s">
        <v>68</v>
      </c>
      <c r="Y328" s="28"/>
      <c r="Z328" s="22" t="s">
        <v>1060</v>
      </c>
      <c r="AA328" s="27"/>
      <c r="AB328" s="22" t="s">
        <v>86</v>
      </c>
      <c r="AC328" s="24"/>
      <c r="AD328" s="22" t="s">
        <v>92</v>
      </c>
      <c r="AE328" s="24"/>
      <c r="AF328" s="209"/>
      <c r="AG328" s="236"/>
      <c r="AH328" s="235"/>
      <c r="AI328" s="235"/>
      <c r="AK328" s="162"/>
    </row>
    <row r="329" spans="1:46" ht="45.75" outlineLevel="1" thickBot="1" x14ac:dyDescent="0.3">
      <c r="A329" s="200"/>
      <c r="B329" s="200"/>
      <c r="C329" s="200"/>
      <c r="D329" s="22" t="s">
        <v>91</v>
      </c>
      <c r="E329" s="23"/>
      <c r="F329" s="22" t="s">
        <v>10</v>
      </c>
      <c r="G329" s="28"/>
      <c r="H329" s="22" t="s">
        <v>28</v>
      </c>
      <c r="I329" s="24"/>
      <c r="J329" s="22" t="s">
        <v>21</v>
      </c>
      <c r="K329" s="25"/>
      <c r="L329" s="22" t="s">
        <v>91</v>
      </c>
      <c r="M329" s="26"/>
      <c r="N329" s="22" t="s">
        <v>10</v>
      </c>
      <c r="O329" s="28"/>
      <c r="P329" s="22" t="s">
        <v>28</v>
      </c>
      <c r="Q329" s="24"/>
      <c r="R329" s="22" t="s">
        <v>21</v>
      </c>
      <c r="S329" s="24"/>
      <c r="T329" s="22" t="s">
        <v>23</v>
      </c>
      <c r="U329" s="27"/>
      <c r="V329" s="347" t="s">
        <v>42</v>
      </c>
      <c r="W329" s="24"/>
      <c r="X329" s="96" t="s">
        <v>120</v>
      </c>
      <c r="Y329" s="25"/>
      <c r="Z329" s="22" t="s">
        <v>1062</v>
      </c>
      <c r="AA329" s="23"/>
      <c r="AB329" s="22" t="s">
        <v>92</v>
      </c>
      <c r="AC329" s="24"/>
      <c r="AD329" s="22" t="s">
        <v>105</v>
      </c>
      <c r="AE329" s="23"/>
      <c r="AF329" s="237"/>
      <c r="AG329" s="237"/>
      <c r="AH329" s="235"/>
      <c r="AI329" s="235"/>
      <c r="AJ329" s="163"/>
      <c r="AK329" s="164"/>
    </row>
    <row r="330" spans="1:46" ht="4.5" customHeight="1" x14ac:dyDescent="0.25">
      <c r="A330" s="161"/>
      <c r="B330" s="161"/>
      <c r="C330" s="161"/>
      <c r="D330" s="161"/>
      <c r="E330" s="161"/>
      <c r="F330" s="161"/>
      <c r="G330" s="161"/>
      <c r="H330" s="161"/>
      <c r="I330" s="161"/>
      <c r="J330" s="161"/>
      <c r="K330" s="77"/>
      <c r="L330" s="161"/>
      <c r="M330" s="161"/>
      <c r="N330" s="161"/>
      <c r="O330" s="161"/>
      <c r="P330" s="161"/>
      <c r="Q330" s="161"/>
      <c r="R330" s="161"/>
      <c r="S330" s="161"/>
      <c r="T330" s="161"/>
      <c r="U330" s="161"/>
      <c r="V330" s="161"/>
      <c r="W330" s="161"/>
      <c r="X330" s="161"/>
      <c r="Y330" s="77"/>
      <c r="Z330" s="161"/>
      <c r="AA330" s="161"/>
      <c r="AB330" s="161"/>
      <c r="AC330" s="161"/>
      <c r="AD330" s="161"/>
      <c r="AE330" s="161"/>
      <c r="AF330" s="161"/>
      <c r="AG330" s="161"/>
      <c r="AH330" s="161"/>
      <c r="AI330" s="161"/>
      <c r="AJ330" s="161"/>
      <c r="AK330" s="161"/>
    </row>
    <row r="331" spans="1:46" ht="4.5" customHeight="1" thickBot="1" x14ac:dyDescent="0.3">
      <c r="A331" s="161"/>
      <c r="B331" s="161"/>
      <c r="C331" s="161"/>
      <c r="D331" s="161"/>
      <c r="E331" s="161"/>
      <c r="F331" s="161"/>
      <c r="G331" s="161"/>
      <c r="H331" s="161"/>
      <c r="I331" s="161"/>
      <c r="J331" s="161"/>
      <c r="K331" s="77"/>
      <c r="L331" s="161"/>
      <c r="M331" s="161"/>
      <c r="N331" s="161"/>
      <c r="O331" s="161"/>
      <c r="P331" s="161"/>
      <c r="Q331" s="161"/>
      <c r="R331" s="161"/>
      <c r="S331" s="161"/>
      <c r="T331" s="161"/>
      <c r="U331" s="161"/>
      <c r="V331" s="161"/>
      <c r="W331" s="161"/>
      <c r="X331" s="161"/>
      <c r="Y331" s="77"/>
      <c r="Z331" s="161"/>
      <c r="AA331" s="161"/>
      <c r="AB331" s="161"/>
      <c r="AC331" s="161"/>
      <c r="AD331" s="161"/>
      <c r="AE331" s="161"/>
      <c r="AF331" s="161"/>
      <c r="AG331" s="161"/>
      <c r="AH331" s="161"/>
      <c r="AI331" s="161"/>
      <c r="AJ331" s="161"/>
      <c r="AK331" s="161"/>
    </row>
    <row r="332" spans="1:46" s="9" customFormat="1" ht="60.75" thickBot="1" x14ac:dyDescent="0.3">
      <c r="A332" s="30" t="s">
        <v>777</v>
      </c>
      <c r="B332" s="30" t="s">
        <v>6</v>
      </c>
      <c r="C332" s="30" t="s">
        <v>245</v>
      </c>
      <c r="D332" s="22" t="s">
        <v>385</v>
      </c>
      <c r="E332" s="23"/>
      <c r="F332" s="22" t="s">
        <v>110</v>
      </c>
      <c r="G332" s="27"/>
      <c r="H332" s="22" t="s">
        <v>114</v>
      </c>
      <c r="I332" s="25"/>
      <c r="J332" s="22" t="s">
        <v>116</v>
      </c>
      <c r="K332" s="25"/>
      <c r="L332" s="22" t="s">
        <v>386</v>
      </c>
      <c r="M332" s="26"/>
      <c r="N332" s="22" t="s">
        <v>110</v>
      </c>
      <c r="O332" s="27"/>
      <c r="P332" s="22" t="s">
        <v>114</v>
      </c>
      <c r="Q332" s="25"/>
      <c r="R332" s="22" t="s">
        <v>116</v>
      </c>
      <c r="S332" s="24"/>
      <c r="T332" s="22" t="s">
        <v>1212</v>
      </c>
      <c r="U332" s="26"/>
      <c r="V332" s="22" t="s">
        <v>115</v>
      </c>
      <c r="W332" s="24"/>
      <c r="X332" s="96" t="s">
        <v>66</v>
      </c>
      <c r="Y332" s="28"/>
      <c r="Z332" s="22" t="s">
        <v>11</v>
      </c>
      <c r="AA332" s="27"/>
      <c r="AB332" s="22" t="s">
        <v>78</v>
      </c>
      <c r="AC332" s="24"/>
      <c r="AD332" s="22" t="s">
        <v>101</v>
      </c>
      <c r="AE332" s="24"/>
      <c r="AF332" s="209"/>
      <c r="AG332" s="236"/>
      <c r="AH332" s="235"/>
      <c r="AI332" s="235"/>
      <c r="AJ332" s="22" t="s">
        <v>779</v>
      </c>
      <c r="AK332" s="97">
        <v>56</v>
      </c>
    </row>
    <row r="333" spans="1:46" ht="60.75" thickBot="1" x14ac:dyDescent="0.3">
      <c r="A333" s="198" t="str">
        <f>CONCATENATE("IT_",RIGHT(B333,4),"_",'2. Involucro_edilizio_IE'!D334)</f>
        <v>IT_B150_</v>
      </c>
      <c r="B333" s="198" t="str">
        <f>+'2. Involucro_edilizio_IE'!B332</f>
        <v>PE_B150</v>
      </c>
      <c r="C333" s="198" t="str">
        <f>+'2. Involucro_edilizio_IE'!A332</f>
        <v>IE_B150_</v>
      </c>
      <c r="D333" s="22" t="s">
        <v>89</v>
      </c>
      <c r="E333" s="23"/>
      <c r="F333" s="22" t="s">
        <v>111</v>
      </c>
      <c r="G333" s="27"/>
      <c r="H333" s="22" t="s">
        <v>23</v>
      </c>
      <c r="I333" s="24"/>
      <c r="J333" s="22" t="s">
        <v>34</v>
      </c>
      <c r="K333" s="25"/>
      <c r="L333" s="22" t="s">
        <v>89</v>
      </c>
      <c r="M333" s="26"/>
      <c r="N333" s="22" t="s">
        <v>111</v>
      </c>
      <c r="O333" s="27"/>
      <c r="P333" s="22" t="s">
        <v>23</v>
      </c>
      <c r="Q333" s="24"/>
      <c r="R333" s="22" t="s">
        <v>34</v>
      </c>
      <c r="S333" s="24"/>
      <c r="T333" s="22" t="s">
        <v>91</v>
      </c>
      <c r="U333" s="26"/>
      <c r="V333" s="22" t="s">
        <v>116</v>
      </c>
      <c r="W333" s="24"/>
      <c r="X333" s="96" t="s">
        <v>67</v>
      </c>
      <c r="Y333" s="28"/>
      <c r="Z333" s="22" t="s">
        <v>1059</v>
      </c>
      <c r="AA333" s="27"/>
      <c r="AB333" s="22" t="s">
        <v>85</v>
      </c>
      <c r="AC333" s="23"/>
      <c r="AD333" s="22" t="s">
        <v>100</v>
      </c>
      <c r="AE333" s="23"/>
      <c r="AF333" s="209"/>
      <c r="AG333" s="236"/>
      <c r="AH333" s="235"/>
      <c r="AI333" s="235"/>
      <c r="AJ333" s="22" t="s">
        <v>780</v>
      </c>
      <c r="AK333" s="97">
        <f>VLOOKUP(B333,'1. Elenco_edifici_ED'!$A:$S,15,FALSE)</f>
        <v>16</v>
      </c>
      <c r="AT333" s="9"/>
    </row>
    <row r="334" spans="1:46" ht="45.75" outlineLevel="1" thickBot="1" x14ac:dyDescent="0.3">
      <c r="A334" s="199"/>
      <c r="B334" s="199"/>
      <c r="C334" s="199"/>
      <c r="D334" s="22" t="s">
        <v>90</v>
      </c>
      <c r="E334" s="23"/>
      <c r="F334" s="22" t="s">
        <v>113</v>
      </c>
      <c r="G334" s="27"/>
      <c r="H334" s="22" t="s">
        <v>115</v>
      </c>
      <c r="I334" s="24"/>
      <c r="J334" s="22" t="s">
        <v>42</v>
      </c>
      <c r="K334" s="25"/>
      <c r="L334" s="22" t="s">
        <v>90</v>
      </c>
      <c r="M334" s="26"/>
      <c r="N334" s="22" t="s">
        <v>113</v>
      </c>
      <c r="O334" s="27"/>
      <c r="P334" s="22" t="s">
        <v>115</v>
      </c>
      <c r="Q334" s="24"/>
      <c r="R334" s="22" t="s">
        <v>42</v>
      </c>
      <c r="S334" s="24"/>
      <c r="T334" s="22" t="s">
        <v>1208</v>
      </c>
      <c r="U334" s="25"/>
      <c r="V334" s="345" t="s">
        <v>34</v>
      </c>
      <c r="W334" s="346"/>
      <c r="X334" s="96" t="s">
        <v>68</v>
      </c>
      <c r="Y334" s="28"/>
      <c r="Z334" s="22" t="s">
        <v>1060</v>
      </c>
      <c r="AA334" s="27"/>
      <c r="AB334" s="22" t="s">
        <v>86</v>
      </c>
      <c r="AC334" s="24"/>
      <c r="AD334" s="22" t="s">
        <v>92</v>
      </c>
      <c r="AE334" s="24"/>
      <c r="AF334" s="209"/>
      <c r="AG334" s="236"/>
      <c r="AH334" s="235"/>
      <c r="AI334" s="235"/>
      <c r="AK334" s="162"/>
    </row>
    <row r="335" spans="1:46" ht="45.75" outlineLevel="1" thickBot="1" x14ac:dyDescent="0.3">
      <c r="A335" s="200"/>
      <c r="B335" s="200"/>
      <c r="C335" s="200"/>
      <c r="D335" s="22" t="s">
        <v>91</v>
      </c>
      <c r="E335" s="23"/>
      <c r="F335" s="22" t="s">
        <v>10</v>
      </c>
      <c r="G335" s="28"/>
      <c r="H335" s="22" t="s">
        <v>28</v>
      </c>
      <c r="I335" s="24"/>
      <c r="J335" s="22" t="s">
        <v>21</v>
      </c>
      <c r="K335" s="25"/>
      <c r="L335" s="22" t="s">
        <v>91</v>
      </c>
      <c r="M335" s="26"/>
      <c r="N335" s="22" t="s">
        <v>10</v>
      </c>
      <c r="O335" s="28"/>
      <c r="P335" s="22" t="s">
        <v>28</v>
      </c>
      <c r="Q335" s="24"/>
      <c r="R335" s="22" t="s">
        <v>21</v>
      </c>
      <c r="S335" s="24"/>
      <c r="T335" s="22" t="s">
        <v>23</v>
      </c>
      <c r="U335" s="27"/>
      <c r="V335" s="347" t="s">
        <v>42</v>
      </c>
      <c r="W335" s="24"/>
      <c r="X335" s="96" t="s">
        <v>120</v>
      </c>
      <c r="Y335" s="25"/>
      <c r="Z335" s="22" t="s">
        <v>1062</v>
      </c>
      <c r="AA335" s="23"/>
      <c r="AB335" s="22" t="s">
        <v>92</v>
      </c>
      <c r="AC335" s="24"/>
      <c r="AD335" s="22" t="s">
        <v>105</v>
      </c>
      <c r="AE335" s="23"/>
      <c r="AF335" s="237"/>
      <c r="AG335" s="237"/>
      <c r="AH335" s="235"/>
      <c r="AI335" s="235"/>
      <c r="AJ335" s="163"/>
      <c r="AK335" s="164"/>
    </row>
    <row r="336" spans="1:46" ht="4.5" customHeight="1" x14ac:dyDescent="0.25">
      <c r="A336" s="161"/>
      <c r="B336" s="161"/>
      <c r="C336" s="161"/>
      <c r="D336" s="161"/>
      <c r="E336" s="161"/>
      <c r="F336" s="161"/>
      <c r="G336" s="161"/>
      <c r="H336" s="161"/>
      <c r="I336" s="161"/>
      <c r="J336" s="161"/>
      <c r="K336" s="77"/>
      <c r="L336" s="161"/>
      <c r="M336" s="161"/>
      <c r="N336" s="161"/>
      <c r="O336" s="161"/>
      <c r="P336" s="161"/>
      <c r="Q336" s="161"/>
      <c r="R336" s="161"/>
      <c r="S336" s="161"/>
      <c r="T336" s="161"/>
      <c r="U336" s="161"/>
      <c r="V336" s="161"/>
      <c r="W336" s="161"/>
      <c r="X336" s="161"/>
      <c r="Y336" s="77"/>
      <c r="Z336" s="161"/>
      <c r="AA336" s="161"/>
      <c r="AB336" s="161"/>
      <c r="AC336" s="161"/>
      <c r="AD336" s="161"/>
      <c r="AE336" s="161"/>
      <c r="AF336" s="161"/>
      <c r="AG336" s="161"/>
      <c r="AH336" s="161"/>
      <c r="AI336" s="161"/>
      <c r="AJ336" s="161"/>
      <c r="AK336" s="161"/>
    </row>
    <row r="337" spans="1:46" ht="4.5" customHeight="1" thickBot="1" x14ac:dyDescent="0.3">
      <c r="A337" s="161"/>
      <c r="B337" s="161"/>
      <c r="C337" s="161"/>
      <c r="D337" s="161"/>
      <c r="E337" s="161"/>
      <c r="F337" s="161"/>
      <c r="G337" s="161"/>
      <c r="H337" s="161"/>
      <c r="I337" s="161"/>
      <c r="J337" s="161"/>
      <c r="K337" s="77"/>
      <c r="L337" s="161"/>
      <c r="M337" s="161"/>
      <c r="N337" s="161"/>
      <c r="O337" s="161"/>
      <c r="P337" s="161"/>
      <c r="Q337" s="161"/>
      <c r="R337" s="161"/>
      <c r="S337" s="161"/>
      <c r="T337" s="161"/>
      <c r="U337" s="161"/>
      <c r="V337" s="161"/>
      <c r="W337" s="161"/>
      <c r="X337" s="161"/>
      <c r="Y337" s="77"/>
      <c r="Z337" s="161"/>
      <c r="AA337" s="161"/>
      <c r="AB337" s="161"/>
      <c r="AC337" s="161"/>
      <c r="AD337" s="161"/>
      <c r="AE337" s="161"/>
      <c r="AF337" s="161"/>
      <c r="AG337" s="161"/>
      <c r="AH337" s="161"/>
      <c r="AI337" s="161"/>
      <c r="AJ337" s="161"/>
      <c r="AK337" s="161"/>
    </row>
    <row r="338" spans="1:46" s="9" customFormat="1" ht="60.75" thickBot="1" x14ac:dyDescent="0.3">
      <c r="A338" s="30" t="s">
        <v>777</v>
      </c>
      <c r="B338" s="30" t="s">
        <v>6</v>
      </c>
      <c r="C338" s="30" t="s">
        <v>245</v>
      </c>
      <c r="D338" s="22" t="s">
        <v>385</v>
      </c>
      <c r="E338" s="23"/>
      <c r="F338" s="22" t="s">
        <v>110</v>
      </c>
      <c r="G338" s="27"/>
      <c r="H338" s="22" t="s">
        <v>114</v>
      </c>
      <c r="I338" s="25"/>
      <c r="J338" s="22" t="s">
        <v>116</v>
      </c>
      <c r="K338" s="25"/>
      <c r="L338" s="22" t="s">
        <v>386</v>
      </c>
      <c r="M338" s="26"/>
      <c r="N338" s="22" t="s">
        <v>110</v>
      </c>
      <c r="O338" s="27"/>
      <c r="P338" s="22" t="s">
        <v>114</v>
      </c>
      <c r="Q338" s="25"/>
      <c r="R338" s="22" t="s">
        <v>116</v>
      </c>
      <c r="S338" s="24"/>
      <c r="T338" s="22" t="s">
        <v>1212</v>
      </c>
      <c r="U338" s="26"/>
      <c r="V338" s="22" t="s">
        <v>115</v>
      </c>
      <c r="W338" s="24"/>
      <c r="X338" s="96" t="s">
        <v>66</v>
      </c>
      <c r="Y338" s="28"/>
      <c r="Z338" s="22" t="s">
        <v>11</v>
      </c>
      <c r="AA338" s="27"/>
      <c r="AB338" s="22" t="s">
        <v>78</v>
      </c>
      <c r="AC338" s="24"/>
      <c r="AD338" s="22" t="s">
        <v>101</v>
      </c>
      <c r="AE338" s="24"/>
      <c r="AF338" s="209"/>
      <c r="AG338" s="236"/>
      <c r="AH338" s="235"/>
      <c r="AI338" s="235"/>
      <c r="AJ338" s="22" t="s">
        <v>779</v>
      </c>
      <c r="AK338" s="97">
        <v>57</v>
      </c>
    </row>
    <row r="339" spans="1:46" ht="60.75" thickBot="1" x14ac:dyDescent="0.3">
      <c r="A339" s="198" t="str">
        <f>CONCATENATE("IT_",RIGHT(B339,4),"_",'2. Involucro_edilizio_IE'!D340)</f>
        <v>IT_B150_</v>
      </c>
      <c r="B339" s="198" t="str">
        <f>+'2. Involucro_edilizio_IE'!B338</f>
        <v>PE_B150</v>
      </c>
      <c r="C339" s="198" t="str">
        <f>+'2. Involucro_edilizio_IE'!A338</f>
        <v>IE_B150_</v>
      </c>
      <c r="D339" s="22" t="s">
        <v>89</v>
      </c>
      <c r="E339" s="23"/>
      <c r="F339" s="22" t="s">
        <v>111</v>
      </c>
      <c r="G339" s="27"/>
      <c r="H339" s="22" t="s">
        <v>23</v>
      </c>
      <c r="I339" s="24"/>
      <c r="J339" s="22" t="s">
        <v>34</v>
      </c>
      <c r="K339" s="25"/>
      <c r="L339" s="22" t="s">
        <v>89</v>
      </c>
      <c r="M339" s="26"/>
      <c r="N339" s="22" t="s">
        <v>111</v>
      </c>
      <c r="O339" s="27"/>
      <c r="P339" s="22" t="s">
        <v>23</v>
      </c>
      <c r="Q339" s="24"/>
      <c r="R339" s="22" t="s">
        <v>34</v>
      </c>
      <c r="S339" s="24"/>
      <c r="T339" s="22" t="s">
        <v>91</v>
      </c>
      <c r="U339" s="26"/>
      <c r="V339" s="22" t="s">
        <v>116</v>
      </c>
      <c r="W339" s="24"/>
      <c r="X339" s="96" t="s">
        <v>67</v>
      </c>
      <c r="Y339" s="28"/>
      <c r="Z339" s="22" t="s">
        <v>1059</v>
      </c>
      <c r="AA339" s="27"/>
      <c r="AB339" s="22" t="s">
        <v>85</v>
      </c>
      <c r="AC339" s="23"/>
      <c r="AD339" s="22" t="s">
        <v>100</v>
      </c>
      <c r="AE339" s="23"/>
      <c r="AF339" s="209"/>
      <c r="AG339" s="236"/>
      <c r="AH339" s="235"/>
      <c r="AI339" s="235"/>
      <c r="AJ339" s="22" t="s">
        <v>780</v>
      </c>
      <c r="AK339" s="97">
        <f>VLOOKUP(B339,'1. Elenco_edifici_ED'!$A:$S,15,FALSE)</f>
        <v>16</v>
      </c>
      <c r="AT339" s="9"/>
    </row>
    <row r="340" spans="1:46" ht="45.75" outlineLevel="1" thickBot="1" x14ac:dyDescent="0.3">
      <c r="A340" s="199"/>
      <c r="B340" s="199"/>
      <c r="C340" s="199"/>
      <c r="D340" s="22" t="s">
        <v>90</v>
      </c>
      <c r="E340" s="23"/>
      <c r="F340" s="22" t="s">
        <v>113</v>
      </c>
      <c r="G340" s="27"/>
      <c r="H340" s="22" t="s">
        <v>115</v>
      </c>
      <c r="I340" s="24"/>
      <c r="J340" s="22" t="s">
        <v>42</v>
      </c>
      <c r="K340" s="25"/>
      <c r="L340" s="22" t="s">
        <v>90</v>
      </c>
      <c r="M340" s="26"/>
      <c r="N340" s="22" t="s">
        <v>113</v>
      </c>
      <c r="O340" s="27"/>
      <c r="P340" s="22" t="s">
        <v>115</v>
      </c>
      <c r="Q340" s="24"/>
      <c r="R340" s="22" t="s">
        <v>42</v>
      </c>
      <c r="S340" s="24"/>
      <c r="T340" s="22" t="s">
        <v>1208</v>
      </c>
      <c r="U340" s="25"/>
      <c r="V340" s="345" t="s">
        <v>34</v>
      </c>
      <c r="W340" s="346"/>
      <c r="X340" s="96" t="s">
        <v>68</v>
      </c>
      <c r="Y340" s="28"/>
      <c r="Z340" s="22" t="s">
        <v>1060</v>
      </c>
      <c r="AA340" s="27"/>
      <c r="AB340" s="22" t="s">
        <v>86</v>
      </c>
      <c r="AC340" s="24"/>
      <c r="AD340" s="22" t="s">
        <v>92</v>
      </c>
      <c r="AE340" s="24"/>
      <c r="AF340" s="209"/>
      <c r="AG340" s="236"/>
      <c r="AH340" s="235"/>
      <c r="AI340" s="235"/>
      <c r="AK340" s="162"/>
    </row>
    <row r="341" spans="1:46" ht="45.75" outlineLevel="1" thickBot="1" x14ac:dyDescent="0.3">
      <c r="A341" s="200"/>
      <c r="B341" s="200"/>
      <c r="C341" s="200"/>
      <c r="D341" s="22" t="s">
        <v>91</v>
      </c>
      <c r="E341" s="23"/>
      <c r="F341" s="22" t="s">
        <v>10</v>
      </c>
      <c r="G341" s="28"/>
      <c r="H341" s="22" t="s">
        <v>28</v>
      </c>
      <c r="I341" s="24"/>
      <c r="J341" s="22" t="s">
        <v>21</v>
      </c>
      <c r="K341" s="25"/>
      <c r="L341" s="22" t="s">
        <v>91</v>
      </c>
      <c r="M341" s="26"/>
      <c r="N341" s="22" t="s">
        <v>10</v>
      </c>
      <c r="O341" s="28"/>
      <c r="P341" s="22" t="s">
        <v>28</v>
      </c>
      <c r="Q341" s="24"/>
      <c r="R341" s="22" t="s">
        <v>21</v>
      </c>
      <c r="S341" s="24"/>
      <c r="T341" s="22" t="s">
        <v>23</v>
      </c>
      <c r="U341" s="27"/>
      <c r="V341" s="347" t="s">
        <v>42</v>
      </c>
      <c r="W341" s="24"/>
      <c r="X341" s="96" t="s">
        <v>120</v>
      </c>
      <c r="Y341" s="25"/>
      <c r="Z341" s="22" t="s">
        <v>1062</v>
      </c>
      <c r="AA341" s="23"/>
      <c r="AB341" s="22" t="s">
        <v>92</v>
      </c>
      <c r="AC341" s="24"/>
      <c r="AD341" s="22" t="s">
        <v>105</v>
      </c>
      <c r="AE341" s="23"/>
      <c r="AF341" s="237"/>
      <c r="AG341" s="237"/>
      <c r="AH341" s="235"/>
      <c r="AI341" s="235"/>
      <c r="AJ341" s="163"/>
      <c r="AK341" s="164"/>
    </row>
    <row r="342" spans="1:46" ht="4.5" customHeight="1" x14ac:dyDescent="0.25">
      <c r="A342" s="161"/>
      <c r="B342" s="161"/>
      <c r="C342" s="161"/>
      <c r="D342" s="161"/>
      <c r="E342" s="161"/>
      <c r="F342" s="161"/>
      <c r="G342" s="161"/>
      <c r="H342" s="161"/>
      <c r="I342" s="161"/>
      <c r="J342" s="161"/>
      <c r="K342" s="77"/>
      <c r="L342" s="161"/>
      <c r="M342" s="161"/>
      <c r="N342" s="161"/>
      <c r="O342" s="161"/>
      <c r="P342" s="161"/>
      <c r="Q342" s="161"/>
      <c r="R342" s="161"/>
      <c r="S342" s="161"/>
      <c r="T342" s="161"/>
      <c r="U342" s="161"/>
      <c r="V342" s="161"/>
      <c r="W342" s="161"/>
      <c r="X342" s="161"/>
      <c r="Y342" s="77"/>
      <c r="Z342" s="161"/>
      <c r="AA342" s="161"/>
      <c r="AB342" s="161"/>
      <c r="AC342" s="161"/>
      <c r="AD342" s="161"/>
      <c r="AE342" s="161"/>
      <c r="AF342" s="161"/>
      <c r="AG342" s="161"/>
      <c r="AH342" s="161"/>
      <c r="AI342" s="161"/>
      <c r="AJ342" s="161"/>
      <c r="AK342" s="161"/>
    </row>
    <row r="343" spans="1:46" ht="4.5" customHeight="1" thickBot="1" x14ac:dyDescent="0.3">
      <c r="A343" s="161"/>
      <c r="B343" s="161"/>
      <c r="C343" s="161"/>
      <c r="D343" s="161"/>
      <c r="E343" s="161"/>
      <c r="F343" s="161"/>
      <c r="G343" s="161"/>
      <c r="H343" s="161"/>
      <c r="I343" s="161"/>
      <c r="J343" s="161"/>
      <c r="K343" s="77"/>
      <c r="L343" s="161"/>
      <c r="M343" s="161"/>
      <c r="N343" s="161"/>
      <c r="O343" s="161"/>
      <c r="P343" s="161"/>
      <c r="Q343" s="161"/>
      <c r="R343" s="161"/>
      <c r="S343" s="161"/>
      <c r="T343" s="161"/>
      <c r="U343" s="161"/>
      <c r="V343" s="161"/>
      <c r="W343" s="161"/>
      <c r="X343" s="161"/>
      <c r="Y343" s="77"/>
      <c r="Z343" s="161"/>
      <c r="AA343" s="161"/>
      <c r="AB343" s="161"/>
      <c r="AC343" s="161"/>
      <c r="AD343" s="161"/>
      <c r="AE343" s="161"/>
      <c r="AF343" s="161"/>
      <c r="AG343" s="161"/>
      <c r="AH343" s="161"/>
      <c r="AI343" s="161"/>
      <c r="AJ343" s="161"/>
      <c r="AK343" s="161"/>
    </row>
    <row r="344" spans="1:46" s="9" customFormat="1" ht="60.75" thickBot="1" x14ac:dyDescent="0.3">
      <c r="A344" s="30" t="s">
        <v>777</v>
      </c>
      <c r="B344" s="30" t="s">
        <v>6</v>
      </c>
      <c r="C344" s="30" t="s">
        <v>245</v>
      </c>
      <c r="D344" s="22" t="s">
        <v>385</v>
      </c>
      <c r="E344" s="23"/>
      <c r="F344" s="22" t="s">
        <v>110</v>
      </c>
      <c r="G344" s="27"/>
      <c r="H344" s="22" t="s">
        <v>114</v>
      </c>
      <c r="I344" s="25"/>
      <c r="J344" s="22" t="s">
        <v>116</v>
      </c>
      <c r="K344" s="25"/>
      <c r="L344" s="22" t="s">
        <v>386</v>
      </c>
      <c r="M344" s="26"/>
      <c r="N344" s="22" t="s">
        <v>110</v>
      </c>
      <c r="O344" s="27"/>
      <c r="P344" s="22" t="s">
        <v>114</v>
      </c>
      <c r="Q344" s="25"/>
      <c r="R344" s="22" t="s">
        <v>116</v>
      </c>
      <c r="S344" s="24"/>
      <c r="T344" s="22" t="s">
        <v>1212</v>
      </c>
      <c r="U344" s="26"/>
      <c r="V344" s="22" t="s">
        <v>115</v>
      </c>
      <c r="W344" s="24"/>
      <c r="X344" s="96" t="s">
        <v>66</v>
      </c>
      <c r="Y344" s="28"/>
      <c r="Z344" s="22" t="s">
        <v>11</v>
      </c>
      <c r="AA344" s="27"/>
      <c r="AB344" s="22" t="s">
        <v>78</v>
      </c>
      <c r="AC344" s="24"/>
      <c r="AD344" s="22" t="s">
        <v>101</v>
      </c>
      <c r="AE344" s="24"/>
      <c r="AF344" s="209"/>
      <c r="AG344" s="236"/>
      <c r="AH344" s="235"/>
      <c r="AI344" s="235"/>
      <c r="AJ344" s="22" t="s">
        <v>779</v>
      </c>
      <c r="AK344" s="97">
        <v>58</v>
      </c>
    </row>
    <row r="345" spans="1:46" ht="60.75" thickBot="1" x14ac:dyDescent="0.3">
      <c r="A345" s="198" t="str">
        <f>CONCATENATE("IT_",RIGHT(B345,4),"_",'2. Involucro_edilizio_IE'!D346)</f>
        <v>IT_B150_</v>
      </c>
      <c r="B345" s="198" t="str">
        <f>+'2. Involucro_edilizio_IE'!B344</f>
        <v>PE_B150</v>
      </c>
      <c r="C345" s="198" t="str">
        <f>+'2. Involucro_edilizio_IE'!A344</f>
        <v>IE_B150_</v>
      </c>
      <c r="D345" s="22" t="s">
        <v>89</v>
      </c>
      <c r="E345" s="23"/>
      <c r="F345" s="22" t="s">
        <v>111</v>
      </c>
      <c r="G345" s="27"/>
      <c r="H345" s="22" t="s">
        <v>23</v>
      </c>
      <c r="I345" s="24"/>
      <c r="J345" s="22" t="s">
        <v>34</v>
      </c>
      <c r="K345" s="25"/>
      <c r="L345" s="22" t="s">
        <v>89</v>
      </c>
      <c r="M345" s="26"/>
      <c r="N345" s="22" t="s">
        <v>111</v>
      </c>
      <c r="O345" s="27"/>
      <c r="P345" s="22" t="s">
        <v>23</v>
      </c>
      <c r="Q345" s="24"/>
      <c r="R345" s="22" t="s">
        <v>34</v>
      </c>
      <c r="S345" s="24"/>
      <c r="T345" s="22" t="s">
        <v>91</v>
      </c>
      <c r="U345" s="26"/>
      <c r="V345" s="22" t="s">
        <v>116</v>
      </c>
      <c r="W345" s="24"/>
      <c r="X345" s="96" t="s">
        <v>67</v>
      </c>
      <c r="Y345" s="28"/>
      <c r="Z345" s="22" t="s">
        <v>1059</v>
      </c>
      <c r="AA345" s="27"/>
      <c r="AB345" s="22" t="s">
        <v>85</v>
      </c>
      <c r="AC345" s="23"/>
      <c r="AD345" s="22" t="s">
        <v>100</v>
      </c>
      <c r="AE345" s="23"/>
      <c r="AF345" s="209"/>
      <c r="AG345" s="236"/>
      <c r="AH345" s="235"/>
      <c r="AI345" s="235"/>
      <c r="AJ345" s="22" t="s">
        <v>780</v>
      </c>
      <c r="AK345" s="97">
        <f>VLOOKUP(B345,'1. Elenco_edifici_ED'!$A:$S,15,FALSE)</f>
        <v>16</v>
      </c>
      <c r="AT345" s="9"/>
    </row>
    <row r="346" spans="1:46" ht="45.75" outlineLevel="1" thickBot="1" x14ac:dyDescent="0.3">
      <c r="A346" s="199"/>
      <c r="B346" s="199"/>
      <c r="C346" s="199"/>
      <c r="D346" s="22" t="s">
        <v>90</v>
      </c>
      <c r="E346" s="23"/>
      <c r="F346" s="22" t="s">
        <v>113</v>
      </c>
      <c r="G346" s="27"/>
      <c r="H346" s="22" t="s">
        <v>115</v>
      </c>
      <c r="I346" s="24"/>
      <c r="J346" s="22" t="s">
        <v>42</v>
      </c>
      <c r="K346" s="25"/>
      <c r="L346" s="22" t="s">
        <v>90</v>
      </c>
      <c r="M346" s="26"/>
      <c r="N346" s="22" t="s">
        <v>113</v>
      </c>
      <c r="O346" s="27"/>
      <c r="P346" s="22" t="s">
        <v>115</v>
      </c>
      <c r="Q346" s="24"/>
      <c r="R346" s="22" t="s">
        <v>42</v>
      </c>
      <c r="S346" s="24"/>
      <c r="T346" s="22" t="s">
        <v>1208</v>
      </c>
      <c r="U346" s="25"/>
      <c r="V346" s="345" t="s">
        <v>34</v>
      </c>
      <c r="W346" s="346"/>
      <c r="X346" s="96" t="s">
        <v>68</v>
      </c>
      <c r="Y346" s="28"/>
      <c r="Z346" s="22" t="s">
        <v>1060</v>
      </c>
      <c r="AA346" s="27"/>
      <c r="AB346" s="22" t="s">
        <v>86</v>
      </c>
      <c r="AC346" s="24"/>
      <c r="AD346" s="22" t="s">
        <v>92</v>
      </c>
      <c r="AE346" s="24"/>
      <c r="AF346" s="209"/>
      <c r="AG346" s="236"/>
      <c r="AH346" s="235"/>
      <c r="AI346" s="235"/>
      <c r="AK346" s="162"/>
    </row>
    <row r="347" spans="1:46" ht="45.75" outlineLevel="1" thickBot="1" x14ac:dyDescent="0.3">
      <c r="A347" s="200"/>
      <c r="B347" s="200"/>
      <c r="C347" s="200"/>
      <c r="D347" s="22" t="s">
        <v>91</v>
      </c>
      <c r="E347" s="23"/>
      <c r="F347" s="22" t="s">
        <v>10</v>
      </c>
      <c r="G347" s="28"/>
      <c r="H347" s="22" t="s">
        <v>28</v>
      </c>
      <c r="I347" s="24"/>
      <c r="J347" s="22" t="s">
        <v>21</v>
      </c>
      <c r="K347" s="25"/>
      <c r="L347" s="22" t="s">
        <v>91</v>
      </c>
      <c r="M347" s="26"/>
      <c r="N347" s="22" t="s">
        <v>10</v>
      </c>
      <c r="O347" s="28"/>
      <c r="P347" s="22" t="s">
        <v>28</v>
      </c>
      <c r="Q347" s="24"/>
      <c r="R347" s="22" t="s">
        <v>21</v>
      </c>
      <c r="S347" s="24"/>
      <c r="T347" s="22" t="s">
        <v>23</v>
      </c>
      <c r="U347" s="27"/>
      <c r="V347" s="347" t="s">
        <v>42</v>
      </c>
      <c r="W347" s="24"/>
      <c r="X347" s="96" t="s">
        <v>120</v>
      </c>
      <c r="Y347" s="25"/>
      <c r="Z347" s="22" t="s">
        <v>1062</v>
      </c>
      <c r="AA347" s="23"/>
      <c r="AB347" s="22" t="s">
        <v>92</v>
      </c>
      <c r="AC347" s="24"/>
      <c r="AD347" s="22" t="s">
        <v>105</v>
      </c>
      <c r="AE347" s="23"/>
      <c r="AF347" s="237"/>
      <c r="AG347" s="237"/>
      <c r="AH347" s="235"/>
      <c r="AI347" s="235"/>
      <c r="AJ347" s="163"/>
      <c r="AK347" s="164"/>
    </row>
    <row r="348" spans="1:46" ht="4.5" customHeight="1" x14ac:dyDescent="0.25">
      <c r="A348" s="161"/>
      <c r="B348" s="161"/>
      <c r="C348" s="161"/>
      <c r="D348" s="161"/>
      <c r="E348" s="161"/>
      <c r="F348" s="161"/>
      <c r="G348" s="161"/>
      <c r="H348" s="161"/>
      <c r="I348" s="161"/>
      <c r="J348" s="161"/>
      <c r="K348" s="77"/>
      <c r="L348" s="161"/>
      <c r="M348" s="161"/>
      <c r="N348" s="161"/>
      <c r="O348" s="161"/>
      <c r="P348" s="161"/>
      <c r="Q348" s="161"/>
      <c r="R348" s="161"/>
      <c r="S348" s="161"/>
      <c r="T348" s="161"/>
      <c r="U348" s="161"/>
      <c r="V348" s="161"/>
      <c r="W348" s="161"/>
      <c r="X348" s="161"/>
      <c r="Y348" s="77"/>
      <c r="Z348" s="161"/>
      <c r="AA348" s="161"/>
      <c r="AB348" s="161"/>
      <c r="AC348" s="161"/>
      <c r="AD348" s="161"/>
      <c r="AE348" s="161"/>
      <c r="AF348" s="161"/>
      <c r="AG348" s="161"/>
      <c r="AH348" s="161"/>
      <c r="AI348" s="161"/>
      <c r="AJ348" s="161"/>
      <c r="AK348" s="161"/>
    </row>
    <row r="349" spans="1:46" ht="4.5" customHeight="1" thickBot="1" x14ac:dyDescent="0.3">
      <c r="A349" s="161"/>
      <c r="B349" s="161"/>
      <c r="C349" s="161"/>
      <c r="D349" s="161"/>
      <c r="E349" s="161"/>
      <c r="F349" s="161"/>
      <c r="G349" s="161"/>
      <c r="H349" s="161"/>
      <c r="I349" s="161"/>
      <c r="J349" s="161"/>
      <c r="K349" s="77"/>
      <c r="L349" s="161"/>
      <c r="M349" s="161"/>
      <c r="N349" s="161"/>
      <c r="O349" s="161"/>
      <c r="P349" s="161"/>
      <c r="Q349" s="161"/>
      <c r="R349" s="161"/>
      <c r="S349" s="161"/>
      <c r="T349" s="161"/>
      <c r="U349" s="161"/>
      <c r="V349" s="161"/>
      <c r="W349" s="161"/>
      <c r="X349" s="161"/>
      <c r="Y349" s="77"/>
      <c r="Z349" s="161"/>
      <c r="AA349" s="161"/>
      <c r="AB349" s="161"/>
      <c r="AC349" s="161"/>
      <c r="AD349" s="161"/>
      <c r="AE349" s="161"/>
      <c r="AF349" s="161"/>
      <c r="AG349" s="161"/>
      <c r="AH349" s="161"/>
      <c r="AI349" s="161"/>
      <c r="AJ349" s="161"/>
      <c r="AK349" s="161"/>
    </row>
    <row r="350" spans="1:46" s="9" customFormat="1" ht="60.75" thickBot="1" x14ac:dyDescent="0.3">
      <c r="A350" s="30" t="s">
        <v>777</v>
      </c>
      <c r="B350" s="30" t="s">
        <v>6</v>
      </c>
      <c r="C350" s="30" t="s">
        <v>245</v>
      </c>
      <c r="D350" s="22" t="s">
        <v>385</v>
      </c>
      <c r="E350" s="23"/>
      <c r="F350" s="22" t="s">
        <v>110</v>
      </c>
      <c r="G350" s="27"/>
      <c r="H350" s="22" t="s">
        <v>114</v>
      </c>
      <c r="I350" s="25"/>
      <c r="J350" s="22" t="s">
        <v>116</v>
      </c>
      <c r="K350" s="25"/>
      <c r="L350" s="22" t="s">
        <v>386</v>
      </c>
      <c r="M350" s="26"/>
      <c r="N350" s="22" t="s">
        <v>110</v>
      </c>
      <c r="O350" s="27"/>
      <c r="P350" s="22" t="s">
        <v>114</v>
      </c>
      <c r="Q350" s="25"/>
      <c r="R350" s="22" t="s">
        <v>116</v>
      </c>
      <c r="S350" s="24"/>
      <c r="T350" s="22" t="s">
        <v>1212</v>
      </c>
      <c r="U350" s="26"/>
      <c r="V350" s="22" t="s">
        <v>115</v>
      </c>
      <c r="W350" s="24"/>
      <c r="X350" s="96" t="s">
        <v>66</v>
      </c>
      <c r="Y350" s="28"/>
      <c r="Z350" s="22" t="s">
        <v>11</v>
      </c>
      <c r="AA350" s="27"/>
      <c r="AB350" s="22" t="s">
        <v>78</v>
      </c>
      <c r="AC350" s="24"/>
      <c r="AD350" s="22" t="s">
        <v>101</v>
      </c>
      <c r="AE350" s="24"/>
      <c r="AF350" s="209"/>
      <c r="AG350" s="236"/>
      <c r="AH350" s="235"/>
      <c r="AI350" s="235"/>
      <c r="AJ350" s="22" t="s">
        <v>779</v>
      </c>
      <c r="AK350" s="97">
        <v>59</v>
      </c>
    </row>
    <row r="351" spans="1:46" ht="60.75" thickBot="1" x14ac:dyDescent="0.3">
      <c r="A351" s="198" t="str">
        <f>CONCATENATE("IT_",RIGHT(B351,4),"_",'2. Involucro_edilizio_IE'!D352)</f>
        <v>IT_B150_</v>
      </c>
      <c r="B351" s="198" t="str">
        <f>+'2. Involucro_edilizio_IE'!B350</f>
        <v>PE_B150</v>
      </c>
      <c r="C351" s="198" t="str">
        <f>+'2. Involucro_edilizio_IE'!A350</f>
        <v>IE_B150_</v>
      </c>
      <c r="D351" s="22" t="s">
        <v>89</v>
      </c>
      <c r="E351" s="23"/>
      <c r="F351" s="22" t="s">
        <v>111</v>
      </c>
      <c r="G351" s="27"/>
      <c r="H351" s="22" t="s">
        <v>23</v>
      </c>
      <c r="I351" s="24"/>
      <c r="J351" s="22" t="s">
        <v>34</v>
      </c>
      <c r="K351" s="25"/>
      <c r="L351" s="22" t="s">
        <v>89</v>
      </c>
      <c r="M351" s="26"/>
      <c r="N351" s="22" t="s">
        <v>111</v>
      </c>
      <c r="O351" s="27"/>
      <c r="P351" s="22" t="s">
        <v>23</v>
      </c>
      <c r="Q351" s="24"/>
      <c r="R351" s="22" t="s">
        <v>34</v>
      </c>
      <c r="S351" s="24"/>
      <c r="T351" s="22" t="s">
        <v>91</v>
      </c>
      <c r="U351" s="26"/>
      <c r="V351" s="22" t="s">
        <v>116</v>
      </c>
      <c r="W351" s="24"/>
      <c r="X351" s="96" t="s">
        <v>67</v>
      </c>
      <c r="Y351" s="28"/>
      <c r="Z351" s="22" t="s">
        <v>1059</v>
      </c>
      <c r="AA351" s="27"/>
      <c r="AB351" s="22" t="s">
        <v>85</v>
      </c>
      <c r="AC351" s="23"/>
      <c r="AD351" s="22" t="s">
        <v>100</v>
      </c>
      <c r="AE351" s="23"/>
      <c r="AF351" s="209"/>
      <c r="AG351" s="236"/>
      <c r="AH351" s="235"/>
      <c r="AI351" s="235"/>
      <c r="AJ351" s="22" t="s">
        <v>780</v>
      </c>
      <c r="AK351" s="97">
        <f>VLOOKUP(B351,'1. Elenco_edifici_ED'!$A:$S,15,FALSE)</f>
        <v>16</v>
      </c>
      <c r="AT351" s="9"/>
    </row>
    <row r="352" spans="1:46" ht="45.75" outlineLevel="1" thickBot="1" x14ac:dyDescent="0.3">
      <c r="A352" s="199"/>
      <c r="B352" s="199"/>
      <c r="C352" s="199"/>
      <c r="D352" s="22" t="s">
        <v>90</v>
      </c>
      <c r="E352" s="23"/>
      <c r="F352" s="22" t="s">
        <v>113</v>
      </c>
      <c r="G352" s="27"/>
      <c r="H352" s="22" t="s">
        <v>115</v>
      </c>
      <c r="I352" s="24"/>
      <c r="J352" s="22" t="s">
        <v>42</v>
      </c>
      <c r="K352" s="25"/>
      <c r="L352" s="22" t="s">
        <v>90</v>
      </c>
      <c r="M352" s="26"/>
      <c r="N352" s="22" t="s">
        <v>113</v>
      </c>
      <c r="O352" s="27"/>
      <c r="P352" s="22" t="s">
        <v>115</v>
      </c>
      <c r="Q352" s="24"/>
      <c r="R352" s="22" t="s">
        <v>42</v>
      </c>
      <c r="S352" s="24"/>
      <c r="T352" s="22" t="s">
        <v>1208</v>
      </c>
      <c r="U352" s="25"/>
      <c r="V352" s="345" t="s">
        <v>34</v>
      </c>
      <c r="W352" s="346"/>
      <c r="X352" s="96" t="s">
        <v>68</v>
      </c>
      <c r="Y352" s="28"/>
      <c r="Z352" s="22" t="s">
        <v>1060</v>
      </c>
      <c r="AA352" s="27"/>
      <c r="AB352" s="22" t="s">
        <v>86</v>
      </c>
      <c r="AC352" s="24"/>
      <c r="AD352" s="22" t="s">
        <v>92</v>
      </c>
      <c r="AE352" s="24"/>
      <c r="AF352" s="209"/>
      <c r="AG352" s="236"/>
      <c r="AH352" s="235"/>
      <c r="AI352" s="235"/>
      <c r="AK352" s="162"/>
    </row>
    <row r="353" spans="1:46" ht="45.75" outlineLevel="1" thickBot="1" x14ac:dyDescent="0.3">
      <c r="A353" s="200"/>
      <c r="B353" s="200"/>
      <c r="C353" s="200"/>
      <c r="D353" s="22" t="s">
        <v>91</v>
      </c>
      <c r="E353" s="23"/>
      <c r="F353" s="22" t="s">
        <v>10</v>
      </c>
      <c r="G353" s="28"/>
      <c r="H353" s="22" t="s">
        <v>28</v>
      </c>
      <c r="I353" s="24"/>
      <c r="J353" s="22" t="s">
        <v>21</v>
      </c>
      <c r="K353" s="25"/>
      <c r="L353" s="22" t="s">
        <v>91</v>
      </c>
      <c r="M353" s="26"/>
      <c r="N353" s="22" t="s">
        <v>10</v>
      </c>
      <c r="O353" s="28"/>
      <c r="P353" s="22" t="s">
        <v>28</v>
      </c>
      <c r="Q353" s="24"/>
      <c r="R353" s="22" t="s">
        <v>21</v>
      </c>
      <c r="S353" s="24"/>
      <c r="T353" s="22" t="s">
        <v>23</v>
      </c>
      <c r="U353" s="27"/>
      <c r="V353" s="347" t="s">
        <v>42</v>
      </c>
      <c r="W353" s="24"/>
      <c r="X353" s="96" t="s">
        <v>120</v>
      </c>
      <c r="Y353" s="25"/>
      <c r="Z353" s="22" t="s">
        <v>1062</v>
      </c>
      <c r="AA353" s="23"/>
      <c r="AB353" s="22" t="s">
        <v>92</v>
      </c>
      <c r="AC353" s="24"/>
      <c r="AD353" s="22" t="s">
        <v>105</v>
      </c>
      <c r="AE353" s="23"/>
      <c r="AF353" s="237"/>
      <c r="AG353" s="237"/>
      <c r="AH353" s="235"/>
      <c r="AI353" s="235"/>
      <c r="AJ353" s="163"/>
      <c r="AK353" s="164"/>
    </row>
    <row r="354" spans="1:46" ht="4.5" customHeight="1" x14ac:dyDescent="0.25">
      <c r="A354" s="161"/>
      <c r="B354" s="161"/>
      <c r="C354" s="161"/>
      <c r="D354" s="161"/>
      <c r="E354" s="161"/>
      <c r="F354" s="161"/>
      <c r="G354" s="161"/>
      <c r="H354" s="161"/>
      <c r="I354" s="161"/>
      <c r="J354" s="161"/>
      <c r="K354" s="77"/>
      <c r="L354" s="161"/>
      <c r="M354" s="161"/>
      <c r="N354" s="161"/>
      <c r="O354" s="161"/>
      <c r="P354" s="161"/>
      <c r="Q354" s="161"/>
      <c r="R354" s="161"/>
      <c r="S354" s="161"/>
      <c r="T354" s="161"/>
      <c r="U354" s="161"/>
      <c r="V354" s="161"/>
      <c r="W354" s="161"/>
      <c r="X354" s="161"/>
      <c r="Y354" s="77"/>
      <c r="Z354" s="161"/>
      <c r="AA354" s="161"/>
      <c r="AB354" s="161"/>
      <c r="AC354" s="161"/>
      <c r="AD354" s="161"/>
      <c r="AE354" s="161"/>
      <c r="AF354" s="161"/>
      <c r="AG354" s="161"/>
      <c r="AH354" s="161"/>
      <c r="AI354" s="161"/>
      <c r="AJ354" s="161"/>
      <c r="AK354" s="161"/>
    </row>
    <row r="355" spans="1:46" ht="4.5" customHeight="1" thickBot="1" x14ac:dyDescent="0.3">
      <c r="A355" s="161"/>
      <c r="B355" s="161"/>
      <c r="C355" s="161"/>
      <c r="D355" s="161"/>
      <c r="E355" s="161"/>
      <c r="F355" s="161"/>
      <c r="G355" s="161"/>
      <c r="H355" s="161"/>
      <c r="I355" s="161"/>
      <c r="J355" s="161"/>
      <c r="K355" s="77"/>
      <c r="L355" s="161"/>
      <c r="M355" s="161"/>
      <c r="N355" s="161"/>
      <c r="O355" s="161"/>
      <c r="P355" s="161"/>
      <c r="Q355" s="161"/>
      <c r="R355" s="161"/>
      <c r="S355" s="161"/>
      <c r="T355" s="161"/>
      <c r="U355" s="161"/>
      <c r="V355" s="161"/>
      <c r="W355" s="161"/>
      <c r="X355" s="161"/>
      <c r="Y355" s="77"/>
      <c r="Z355" s="161"/>
      <c r="AA355" s="161"/>
      <c r="AB355" s="161"/>
      <c r="AC355" s="161"/>
      <c r="AD355" s="161"/>
      <c r="AE355" s="161"/>
      <c r="AF355" s="161"/>
      <c r="AG355" s="161"/>
      <c r="AH355" s="161"/>
      <c r="AI355" s="161"/>
      <c r="AJ355" s="161"/>
      <c r="AK355" s="161"/>
    </row>
    <row r="356" spans="1:46" s="9" customFormat="1" ht="60.75" thickBot="1" x14ac:dyDescent="0.3">
      <c r="A356" s="30" t="s">
        <v>777</v>
      </c>
      <c r="B356" s="30" t="s">
        <v>6</v>
      </c>
      <c r="C356" s="30" t="s">
        <v>245</v>
      </c>
      <c r="D356" s="22" t="s">
        <v>385</v>
      </c>
      <c r="E356" s="23"/>
      <c r="F356" s="22" t="s">
        <v>110</v>
      </c>
      <c r="G356" s="27"/>
      <c r="H356" s="22" t="s">
        <v>114</v>
      </c>
      <c r="I356" s="25"/>
      <c r="J356" s="22" t="s">
        <v>116</v>
      </c>
      <c r="K356" s="25"/>
      <c r="L356" s="22" t="s">
        <v>386</v>
      </c>
      <c r="M356" s="26"/>
      <c r="N356" s="22" t="s">
        <v>110</v>
      </c>
      <c r="O356" s="27"/>
      <c r="P356" s="22" t="s">
        <v>114</v>
      </c>
      <c r="Q356" s="25"/>
      <c r="R356" s="22" t="s">
        <v>116</v>
      </c>
      <c r="S356" s="24"/>
      <c r="T356" s="22" t="s">
        <v>1212</v>
      </c>
      <c r="U356" s="26"/>
      <c r="V356" s="22" t="s">
        <v>115</v>
      </c>
      <c r="W356" s="24"/>
      <c r="X356" s="96" t="s">
        <v>66</v>
      </c>
      <c r="Y356" s="28"/>
      <c r="Z356" s="22" t="s">
        <v>11</v>
      </c>
      <c r="AA356" s="27"/>
      <c r="AB356" s="22" t="s">
        <v>78</v>
      </c>
      <c r="AC356" s="24"/>
      <c r="AD356" s="22" t="s">
        <v>101</v>
      </c>
      <c r="AE356" s="24"/>
      <c r="AF356" s="209"/>
      <c r="AG356" s="236"/>
      <c r="AH356" s="235"/>
      <c r="AI356" s="235"/>
      <c r="AJ356" s="22" t="s">
        <v>779</v>
      </c>
      <c r="AK356" s="97">
        <v>60</v>
      </c>
    </row>
    <row r="357" spans="1:46" ht="60.75" thickBot="1" x14ac:dyDescent="0.3">
      <c r="A357" s="198" t="str">
        <f>CONCATENATE("IT_",RIGHT(B357,4),"_",'2. Involucro_edilizio_IE'!D358)</f>
        <v>IT_B150_</v>
      </c>
      <c r="B357" s="198" t="str">
        <f>+'2. Involucro_edilizio_IE'!B356</f>
        <v>PE_B150</v>
      </c>
      <c r="C357" s="198" t="str">
        <f>+'2. Involucro_edilizio_IE'!A356</f>
        <v>IE_B150_</v>
      </c>
      <c r="D357" s="22" t="s">
        <v>89</v>
      </c>
      <c r="E357" s="23"/>
      <c r="F357" s="22" t="s">
        <v>111</v>
      </c>
      <c r="G357" s="27"/>
      <c r="H357" s="22" t="s">
        <v>23</v>
      </c>
      <c r="I357" s="24"/>
      <c r="J357" s="22" t="s">
        <v>34</v>
      </c>
      <c r="K357" s="25"/>
      <c r="L357" s="22" t="s">
        <v>89</v>
      </c>
      <c r="M357" s="26"/>
      <c r="N357" s="22" t="s">
        <v>111</v>
      </c>
      <c r="O357" s="27"/>
      <c r="P357" s="22" t="s">
        <v>23</v>
      </c>
      <c r="Q357" s="24"/>
      <c r="R357" s="22" t="s">
        <v>34</v>
      </c>
      <c r="S357" s="24"/>
      <c r="T357" s="22" t="s">
        <v>91</v>
      </c>
      <c r="U357" s="26"/>
      <c r="V357" s="22" t="s">
        <v>116</v>
      </c>
      <c r="W357" s="24"/>
      <c r="X357" s="96" t="s">
        <v>67</v>
      </c>
      <c r="Y357" s="28"/>
      <c r="Z357" s="22" t="s">
        <v>1059</v>
      </c>
      <c r="AA357" s="27"/>
      <c r="AB357" s="22" t="s">
        <v>85</v>
      </c>
      <c r="AC357" s="23"/>
      <c r="AD357" s="22" t="s">
        <v>100</v>
      </c>
      <c r="AE357" s="23"/>
      <c r="AF357" s="209"/>
      <c r="AG357" s="236"/>
      <c r="AH357" s="235"/>
      <c r="AI357" s="235"/>
      <c r="AJ357" s="22" t="s">
        <v>780</v>
      </c>
      <c r="AK357" s="97">
        <f>VLOOKUP(B357,'1. Elenco_edifici_ED'!$A:$S,15,FALSE)</f>
        <v>16</v>
      </c>
      <c r="AT357" s="9"/>
    </row>
    <row r="358" spans="1:46" ht="45.75" outlineLevel="1" thickBot="1" x14ac:dyDescent="0.3">
      <c r="A358" s="199"/>
      <c r="B358" s="199"/>
      <c r="C358" s="199"/>
      <c r="D358" s="22" t="s">
        <v>90</v>
      </c>
      <c r="E358" s="23"/>
      <c r="F358" s="22" t="s">
        <v>113</v>
      </c>
      <c r="G358" s="27"/>
      <c r="H358" s="22" t="s">
        <v>115</v>
      </c>
      <c r="I358" s="24"/>
      <c r="J358" s="22" t="s">
        <v>42</v>
      </c>
      <c r="K358" s="25"/>
      <c r="L358" s="22" t="s">
        <v>90</v>
      </c>
      <c r="M358" s="26"/>
      <c r="N358" s="22" t="s">
        <v>113</v>
      </c>
      <c r="O358" s="27"/>
      <c r="P358" s="22" t="s">
        <v>115</v>
      </c>
      <c r="Q358" s="24"/>
      <c r="R358" s="22" t="s">
        <v>42</v>
      </c>
      <c r="S358" s="24"/>
      <c r="T358" s="22" t="s">
        <v>1208</v>
      </c>
      <c r="U358" s="25"/>
      <c r="V358" s="345" t="s">
        <v>34</v>
      </c>
      <c r="W358" s="346"/>
      <c r="X358" s="96" t="s">
        <v>68</v>
      </c>
      <c r="Y358" s="28"/>
      <c r="Z358" s="22" t="s">
        <v>1060</v>
      </c>
      <c r="AA358" s="27"/>
      <c r="AB358" s="22" t="s">
        <v>86</v>
      </c>
      <c r="AC358" s="24"/>
      <c r="AD358" s="22" t="s">
        <v>92</v>
      </c>
      <c r="AE358" s="24"/>
      <c r="AF358" s="209"/>
      <c r="AG358" s="236"/>
      <c r="AH358" s="235"/>
      <c r="AI358" s="235"/>
      <c r="AK358" s="162"/>
    </row>
    <row r="359" spans="1:46" ht="45.75" outlineLevel="1" thickBot="1" x14ac:dyDescent="0.3">
      <c r="A359" s="200"/>
      <c r="B359" s="200"/>
      <c r="C359" s="200"/>
      <c r="D359" s="22" t="s">
        <v>91</v>
      </c>
      <c r="E359" s="23"/>
      <c r="F359" s="22" t="s">
        <v>10</v>
      </c>
      <c r="G359" s="28"/>
      <c r="H359" s="22" t="s">
        <v>28</v>
      </c>
      <c r="I359" s="24"/>
      <c r="J359" s="22" t="s">
        <v>21</v>
      </c>
      <c r="K359" s="25"/>
      <c r="L359" s="22" t="s">
        <v>91</v>
      </c>
      <c r="M359" s="26"/>
      <c r="N359" s="22" t="s">
        <v>10</v>
      </c>
      <c r="O359" s="28"/>
      <c r="P359" s="22" t="s">
        <v>28</v>
      </c>
      <c r="Q359" s="24"/>
      <c r="R359" s="22" t="s">
        <v>21</v>
      </c>
      <c r="S359" s="24"/>
      <c r="T359" s="22" t="s">
        <v>23</v>
      </c>
      <c r="U359" s="27"/>
      <c r="V359" s="347" t="s">
        <v>42</v>
      </c>
      <c r="W359" s="24"/>
      <c r="X359" s="96" t="s">
        <v>120</v>
      </c>
      <c r="Y359" s="25"/>
      <c r="Z359" s="22" t="s">
        <v>1062</v>
      </c>
      <c r="AA359" s="23"/>
      <c r="AB359" s="22" t="s">
        <v>92</v>
      </c>
      <c r="AC359" s="24"/>
      <c r="AD359" s="22" t="s">
        <v>105</v>
      </c>
      <c r="AE359" s="23"/>
      <c r="AF359" s="237"/>
      <c r="AG359" s="237"/>
      <c r="AH359" s="235"/>
      <c r="AI359" s="235"/>
      <c r="AJ359" s="163"/>
      <c r="AK359" s="164"/>
    </row>
    <row r="360" spans="1:46" ht="4.5" customHeight="1" x14ac:dyDescent="0.25">
      <c r="A360" s="161"/>
      <c r="B360" s="161"/>
      <c r="C360" s="161"/>
      <c r="D360" s="161"/>
      <c r="E360" s="161"/>
      <c r="F360" s="161"/>
      <c r="G360" s="161"/>
      <c r="H360" s="161"/>
      <c r="I360" s="161"/>
      <c r="J360" s="161"/>
      <c r="K360" s="77"/>
      <c r="L360" s="161"/>
      <c r="M360" s="161"/>
      <c r="N360" s="161"/>
      <c r="O360" s="161"/>
      <c r="P360" s="161"/>
      <c r="Q360" s="161"/>
      <c r="R360" s="161"/>
      <c r="S360" s="161"/>
      <c r="T360" s="161"/>
      <c r="U360" s="161"/>
      <c r="V360" s="161"/>
      <c r="W360" s="161"/>
      <c r="X360" s="161"/>
      <c r="Y360" s="77"/>
      <c r="Z360" s="161"/>
      <c r="AA360" s="161"/>
      <c r="AB360" s="161"/>
      <c r="AC360" s="161"/>
      <c r="AD360" s="161"/>
      <c r="AE360" s="161"/>
      <c r="AF360" s="161"/>
      <c r="AG360" s="161"/>
      <c r="AH360" s="161"/>
      <c r="AI360" s="161"/>
      <c r="AJ360" s="161"/>
      <c r="AK360" s="161"/>
    </row>
    <row r="361" spans="1:46" ht="4.5" customHeight="1" thickBot="1" x14ac:dyDescent="0.3">
      <c r="A361" s="161"/>
      <c r="B361" s="161"/>
      <c r="C361" s="161"/>
      <c r="D361" s="161"/>
      <c r="E361" s="161"/>
      <c r="F361" s="161"/>
      <c r="G361" s="161"/>
      <c r="H361" s="161"/>
      <c r="I361" s="161"/>
      <c r="J361" s="161"/>
      <c r="K361" s="77"/>
      <c r="L361" s="161"/>
      <c r="M361" s="161"/>
      <c r="N361" s="161"/>
      <c r="O361" s="161"/>
      <c r="P361" s="161"/>
      <c r="Q361" s="161"/>
      <c r="R361" s="161"/>
      <c r="S361" s="161"/>
      <c r="T361" s="161"/>
      <c r="U361" s="161"/>
      <c r="V361" s="161"/>
      <c r="W361" s="161"/>
      <c r="X361" s="161"/>
      <c r="Y361" s="77"/>
      <c r="Z361" s="161"/>
      <c r="AA361" s="161"/>
      <c r="AB361" s="161"/>
      <c r="AC361" s="161"/>
      <c r="AD361" s="161"/>
      <c r="AE361" s="161"/>
      <c r="AF361" s="161"/>
      <c r="AG361" s="161"/>
      <c r="AH361" s="161"/>
      <c r="AI361" s="161"/>
      <c r="AJ361" s="161"/>
      <c r="AK361" s="161"/>
    </row>
    <row r="362" spans="1:46" s="9" customFormat="1" ht="60.75" thickBot="1" x14ac:dyDescent="0.3">
      <c r="A362" s="30" t="s">
        <v>777</v>
      </c>
      <c r="B362" s="30" t="s">
        <v>6</v>
      </c>
      <c r="C362" s="30" t="s">
        <v>245</v>
      </c>
      <c r="D362" s="22" t="s">
        <v>385</v>
      </c>
      <c r="E362" s="23"/>
      <c r="F362" s="22" t="s">
        <v>110</v>
      </c>
      <c r="G362" s="27"/>
      <c r="H362" s="22" t="s">
        <v>114</v>
      </c>
      <c r="I362" s="25"/>
      <c r="J362" s="22" t="s">
        <v>116</v>
      </c>
      <c r="K362" s="25"/>
      <c r="L362" s="22" t="s">
        <v>386</v>
      </c>
      <c r="M362" s="26"/>
      <c r="N362" s="22" t="s">
        <v>110</v>
      </c>
      <c r="O362" s="27"/>
      <c r="P362" s="22" t="s">
        <v>114</v>
      </c>
      <c r="Q362" s="25"/>
      <c r="R362" s="22" t="s">
        <v>116</v>
      </c>
      <c r="S362" s="24"/>
      <c r="T362" s="22" t="s">
        <v>1212</v>
      </c>
      <c r="U362" s="26"/>
      <c r="V362" s="22" t="s">
        <v>115</v>
      </c>
      <c r="W362" s="24"/>
      <c r="X362" s="96" t="s">
        <v>66</v>
      </c>
      <c r="Y362" s="28"/>
      <c r="Z362" s="22" t="s">
        <v>11</v>
      </c>
      <c r="AA362" s="27"/>
      <c r="AB362" s="22" t="s">
        <v>78</v>
      </c>
      <c r="AC362" s="24"/>
      <c r="AD362" s="22" t="s">
        <v>101</v>
      </c>
      <c r="AE362" s="24"/>
      <c r="AF362" s="209"/>
      <c r="AG362" s="236"/>
      <c r="AH362" s="235"/>
      <c r="AI362" s="235"/>
      <c r="AJ362" s="22" t="s">
        <v>779</v>
      </c>
      <c r="AK362" s="97">
        <v>61</v>
      </c>
    </row>
    <row r="363" spans="1:46" ht="60.75" thickBot="1" x14ac:dyDescent="0.3">
      <c r="A363" s="198" t="str">
        <f>CONCATENATE("IT_",RIGHT(B363,4),"_",'2. Involucro_edilizio_IE'!D364)</f>
        <v>IT_B150_</v>
      </c>
      <c r="B363" s="198" t="str">
        <f>+'2. Involucro_edilizio_IE'!B362</f>
        <v>PE_B150</v>
      </c>
      <c r="C363" s="198" t="str">
        <f>+'2. Involucro_edilizio_IE'!A362</f>
        <v>IE_B150_</v>
      </c>
      <c r="D363" s="22" t="s">
        <v>89</v>
      </c>
      <c r="E363" s="23"/>
      <c r="F363" s="22" t="s">
        <v>111</v>
      </c>
      <c r="G363" s="27"/>
      <c r="H363" s="22" t="s">
        <v>23</v>
      </c>
      <c r="I363" s="24"/>
      <c r="J363" s="22" t="s">
        <v>34</v>
      </c>
      <c r="K363" s="25"/>
      <c r="L363" s="22" t="s">
        <v>89</v>
      </c>
      <c r="M363" s="26"/>
      <c r="N363" s="22" t="s">
        <v>111</v>
      </c>
      <c r="O363" s="27"/>
      <c r="P363" s="22" t="s">
        <v>23</v>
      </c>
      <c r="Q363" s="24"/>
      <c r="R363" s="22" t="s">
        <v>34</v>
      </c>
      <c r="S363" s="24"/>
      <c r="T363" s="22" t="s">
        <v>91</v>
      </c>
      <c r="U363" s="26"/>
      <c r="V363" s="22" t="s">
        <v>116</v>
      </c>
      <c r="W363" s="24"/>
      <c r="X363" s="96" t="s">
        <v>67</v>
      </c>
      <c r="Y363" s="28"/>
      <c r="Z363" s="22" t="s">
        <v>1059</v>
      </c>
      <c r="AA363" s="27"/>
      <c r="AB363" s="22" t="s">
        <v>85</v>
      </c>
      <c r="AC363" s="23"/>
      <c r="AD363" s="22" t="s">
        <v>100</v>
      </c>
      <c r="AE363" s="23"/>
      <c r="AF363" s="209"/>
      <c r="AG363" s="236"/>
      <c r="AH363" s="235"/>
      <c r="AI363" s="235"/>
      <c r="AJ363" s="22" t="s">
        <v>780</v>
      </c>
      <c r="AK363" s="97">
        <f>VLOOKUP(B363,'1. Elenco_edifici_ED'!$A:$S,15,FALSE)</f>
        <v>16</v>
      </c>
      <c r="AT363" s="9"/>
    </row>
    <row r="364" spans="1:46" ht="45.75" outlineLevel="1" thickBot="1" x14ac:dyDescent="0.3">
      <c r="A364" s="199"/>
      <c r="B364" s="199"/>
      <c r="C364" s="199"/>
      <c r="D364" s="22" t="s">
        <v>90</v>
      </c>
      <c r="E364" s="23"/>
      <c r="F364" s="22" t="s">
        <v>113</v>
      </c>
      <c r="G364" s="27"/>
      <c r="H364" s="22" t="s">
        <v>115</v>
      </c>
      <c r="I364" s="24"/>
      <c r="J364" s="22" t="s">
        <v>42</v>
      </c>
      <c r="K364" s="25"/>
      <c r="L364" s="22" t="s">
        <v>90</v>
      </c>
      <c r="M364" s="26"/>
      <c r="N364" s="22" t="s">
        <v>113</v>
      </c>
      <c r="O364" s="27"/>
      <c r="P364" s="22" t="s">
        <v>115</v>
      </c>
      <c r="Q364" s="24"/>
      <c r="R364" s="22" t="s">
        <v>42</v>
      </c>
      <c r="S364" s="24"/>
      <c r="T364" s="22" t="s">
        <v>1208</v>
      </c>
      <c r="U364" s="25"/>
      <c r="V364" s="345" t="s">
        <v>34</v>
      </c>
      <c r="W364" s="346"/>
      <c r="X364" s="96" t="s">
        <v>68</v>
      </c>
      <c r="Y364" s="28"/>
      <c r="Z364" s="22" t="s">
        <v>1060</v>
      </c>
      <c r="AA364" s="27"/>
      <c r="AB364" s="22" t="s">
        <v>86</v>
      </c>
      <c r="AC364" s="24"/>
      <c r="AD364" s="22" t="s">
        <v>92</v>
      </c>
      <c r="AE364" s="24"/>
      <c r="AF364" s="209"/>
      <c r="AG364" s="236"/>
      <c r="AH364" s="235"/>
      <c r="AI364" s="235"/>
      <c r="AK364" s="162"/>
    </row>
    <row r="365" spans="1:46" ht="45.75" outlineLevel="1" thickBot="1" x14ac:dyDescent="0.3">
      <c r="A365" s="200"/>
      <c r="B365" s="200"/>
      <c r="C365" s="200"/>
      <c r="D365" s="22" t="s">
        <v>91</v>
      </c>
      <c r="E365" s="23"/>
      <c r="F365" s="22" t="s">
        <v>10</v>
      </c>
      <c r="G365" s="28"/>
      <c r="H365" s="22" t="s">
        <v>28</v>
      </c>
      <c r="I365" s="24"/>
      <c r="J365" s="22" t="s">
        <v>21</v>
      </c>
      <c r="K365" s="25"/>
      <c r="L365" s="22" t="s">
        <v>91</v>
      </c>
      <c r="M365" s="26"/>
      <c r="N365" s="22" t="s">
        <v>10</v>
      </c>
      <c r="O365" s="28"/>
      <c r="P365" s="22" t="s">
        <v>28</v>
      </c>
      <c r="Q365" s="24"/>
      <c r="R365" s="22" t="s">
        <v>21</v>
      </c>
      <c r="S365" s="24"/>
      <c r="T365" s="22" t="s">
        <v>23</v>
      </c>
      <c r="U365" s="27"/>
      <c r="V365" s="347" t="s">
        <v>42</v>
      </c>
      <c r="W365" s="24"/>
      <c r="X365" s="96" t="s">
        <v>120</v>
      </c>
      <c r="Y365" s="25"/>
      <c r="Z365" s="22" t="s">
        <v>1062</v>
      </c>
      <c r="AA365" s="23"/>
      <c r="AB365" s="22" t="s">
        <v>92</v>
      </c>
      <c r="AC365" s="24"/>
      <c r="AD365" s="22" t="s">
        <v>105</v>
      </c>
      <c r="AE365" s="23"/>
      <c r="AF365" s="237"/>
      <c r="AG365" s="237"/>
      <c r="AH365" s="235"/>
      <c r="AI365" s="235"/>
      <c r="AJ365" s="163"/>
      <c r="AK365" s="164"/>
    </row>
    <row r="366" spans="1:46" ht="4.5" customHeight="1" x14ac:dyDescent="0.25">
      <c r="A366" s="161"/>
      <c r="B366" s="161"/>
      <c r="C366" s="161"/>
      <c r="D366" s="161"/>
      <c r="E366" s="161"/>
      <c r="F366" s="161"/>
      <c r="G366" s="161"/>
      <c r="H366" s="161"/>
      <c r="I366" s="161"/>
      <c r="J366" s="161"/>
      <c r="K366" s="77"/>
      <c r="L366" s="161"/>
      <c r="M366" s="161"/>
      <c r="N366" s="161"/>
      <c r="O366" s="161"/>
      <c r="P366" s="161"/>
      <c r="Q366" s="161"/>
      <c r="R366" s="161"/>
      <c r="S366" s="161"/>
      <c r="T366" s="161"/>
      <c r="U366" s="161"/>
      <c r="V366" s="161"/>
      <c r="W366" s="161"/>
      <c r="X366" s="161"/>
      <c r="Y366" s="77"/>
      <c r="Z366" s="161"/>
      <c r="AA366" s="161"/>
      <c r="AB366" s="161"/>
      <c r="AC366" s="161"/>
      <c r="AD366" s="161"/>
      <c r="AE366" s="161"/>
      <c r="AF366" s="161"/>
      <c r="AG366" s="161"/>
      <c r="AH366" s="161"/>
      <c r="AI366" s="161"/>
      <c r="AJ366" s="161"/>
      <c r="AK366" s="161"/>
    </row>
    <row r="367" spans="1:46" ht="4.5" customHeight="1" thickBot="1" x14ac:dyDescent="0.3">
      <c r="A367" s="161"/>
      <c r="B367" s="161"/>
      <c r="C367" s="161"/>
      <c r="D367" s="161"/>
      <c r="E367" s="161"/>
      <c r="F367" s="161"/>
      <c r="G367" s="161"/>
      <c r="H367" s="161"/>
      <c r="I367" s="161"/>
      <c r="J367" s="161"/>
      <c r="K367" s="77"/>
      <c r="L367" s="161"/>
      <c r="M367" s="161"/>
      <c r="N367" s="161"/>
      <c r="O367" s="161"/>
      <c r="P367" s="161"/>
      <c r="Q367" s="161"/>
      <c r="R367" s="161"/>
      <c r="S367" s="161"/>
      <c r="T367" s="161"/>
      <c r="U367" s="161"/>
      <c r="V367" s="161"/>
      <c r="W367" s="161"/>
      <c r="X367" s="161"/>
      <c r="Y367" s="77"/>
      <c r="Z367" s="161"/>
      <c r="AA367" s="161"/>
      <c r="AB367" s="161"/>
      <c r="AC367" s="161"/>
      <c r="AD367" s="161"/>
      <c r="AE367" s="161"/>
      <c r="AF367" s="161"/>
      <c r="AG367" s="161"/>
      <c r="AH367" s="161"/>
      <c r="AI367" s="161"/>
      <c r="AJ367" s="161"/>
      <c r="AK367" s="161"/>
    </row>
    <row r="368" spans="1:46" s="9" customFormat="1" ht="60.75" thickBot="1" x14ac:dyDescent="0.3">
      <c r="A368" s="30" t="s">
        <v>777</v>
      </c>
      <c r="B368" s="30" t="s">
        <v>6</v>
      </c>
      <c r="C368" s="30" t="s">
        <v>245</v>
      </c>
      <c r="D368" s="22" t="s">
        <v>385</v>
      </c>
      <c r="E368" s="23"/>
      <c r="F368" s="22" t="s">
        <v>110</v>
      </c>
      <c r="G368" s="27"/>
      <c r="H368" s="22" t="s">
        <v>114</v>
      </c>
      <c r="I368" s="25"/>
      <c r="J368" s="22" t="s">
        <v>116</v>
      </c>
      <c r="K368" s="25"/>
      <c r="L368" s="22" t="s">
        <v>386</v>
      </c>
      <c r="M368" s="26"/>
      <c r="N368" s="22" t="s">
        <v>110</v>
      </c>
      <c r="O368" s="27"/>
      <c r="P368" s="22" t="s">
        <v>114</v>
      </c>
      <c r="Q368" s="25"/>
      <c r="R368" s="22" t="s">
        <v>116</v>
      </c>
      <c r="S368" s="24"/>
      <c r="T368" s="22" t="s">
        <v>1212</v>
      </c>
      <c r="U368" s="26"/>
      <c r="V368" s="22" t="s">
        <v>115</v>
      </c>
      <c r="W368" s="24"/>
      <c r="X368" s="96" t="s">
        <v>66</v>
      </c>
      <c r="Y368" s="28"/>
      <c r="Z368" s="22" t="s">
        <v>11</v>
      </c>
      <c r="AA368" s="27"/>
      <c r="AB368" s="22" t="s">
        <v>78</v>
      </c>
      <c r="AC368" s="24"/>
      <c r="AD368" s="22" t="s">
        <v>101</v>
      </c>
      <c r="AE368" s="24"/>
      <c r="AF368" s="209"/>
      <c r="AG368" s="236"/>
      <c r="AH368" s="235"/>
      <c r="AI368" s="235"/>
      <c r="AJ368" s="22" t="s">
        <v>779</v>
      </c>
      <c r="AK368" s="97">
        <v>62</v>
      </c>
    </row>
    <row r="369" spans="1:46" ht="60.75" thickBot="1" x14ac:dyDescent="0.3">
      <c r="A369" s="198" t="str">
        <f>CONCATENATE("IT_",RIGHT(B369,4),"_",'2. Involucro_edilizio_IE'!D370)</f>
        <v>IT_B150_</v>
      </c>
      <c r="B369" s="198" t="str">
        <f>+'2. Involucro_edilizio_IE'!B368</f>
        <v>PE_B150</v>
      </c>
      <c r="C369" s="198" t="str">
        <f>+'2. Involucro_edilizio_IE'!A368</f>
        <v>IE_B150_</v>
      </c>
      <c r="D369" s="22" t="s">
        <v>89</v>
      </c>
      <c r="E369" s="23"/>
      <c r="F369" s="22" t="s">
        <v>111</v>
      </c>
      <c r="G369" s="27"/>
      <c r="H369" s="22" t="s">
        <v>23</v>
      </c>
      <c r="I369" s="24"/>
      <c r="J369" s="22" t="s">
        <v>34</v>
      </c>
      <c r="K369" s="25"/>
      <c r="L369" s="22" t="s">
        <v>89</v>
      </c>
      <c r="M369" s="26"/>
      <c r="N369" s="22" t="s">
        <v>111</v>
      </c>
      <c r="O369" s="27"/>
      <c r="P369" s="22" t="s">
        <v>23</v>
      </c>
      <c r="Q369" s="24"/>
      <c r="R369" s="22" t="s">
        <v>34</v>
      </c>
      <c r="S369" s="24"/>
      <c r="T369" s="22" t="s">
        <v>91</v>
      </c>
      <c r="U369" s="26"/>
      <c r="V369" s="22" t="s">
        <v>116</v>
      </c>
      <c r="W369" s="24"/>
      <c r="X369" s="96" t="s">
        <v>67</v>
      </c>
      <c r="Y369" s="28"/>
      <c r="Z369" s="22" t="s">
        <v>1059</v>
      </c>
      <c r="AA369" s="27"/>
      <c r="AB369" s="22" t="s">
        <v>85</v>
      </c>
      <c r="AC369" s="23"/>
      <c r="AD369" s="22" t="s">
        <v>100</v>
      </c>
      <c r="AE369" s="23"/>
      <c r="AF369" s="209"/>
      <c r="AG369" s="236"/>
      <c r="AH369" s="235"/>
      <c r="AI369" s="235"/>
      <c r="AJ369" s="22" t="s">
        <v>780</v>
      </c>
      <c r="AK369" s="97">
        <f>VLOOKUP(B369,'1. Elenco_edifici_ED'!$A:$S,15,FALSE)</f>
        <v>16</v>
      </c>
      <c r="AT369" s="9"/>
    </row>
    <row r="370" spans="1:46" ht="45.75" outlineLevel="1" thickBot="1" x14ac:dyDescent="0.3">
      <c r="A370" s="199"/>
      <c r="B370" s="199"/>
      <c r="C370" s="199"/>
      <c r="D370" s="22" t="s">
        <v>90</v>
      </c>
      <c r="E370" s="23"/>
      <c r="F370" s="22" t="s">
        <v>113</v>
      </c>
      <c r="G370" s="27"/>
      <c r="H370" s="22" t="s">
        <v>115</v>
      </c>
      <c r="I370" s="24"/>
      <c r="J370" s="22" t="s">
        <v>42</v>
      </c>
      <c r="K370" s="25"/>
      <c r="L370" s="22" t="s">
        <v>90</v>
      </c>
      <c r="M370" s="26"/>
      <c r="N370" s="22" t="s">
        <v>113</v>
      </c>
      <c r="O370" s="27"/>
      <c r="P370" s="22" t="s">
        <v>115</v>
      </c>
      <c r="Q370" s="24"/>
      <c r="R370" s="22" t="s">
        <v>42</v>
      </c>
      <c r="S370" s="24"/>
      <c r="T370" s="22" t="s">
        <v>1208</v>
      </c>
      <c r="U370" s="25"/>
      <c r="V370" s="345" t="s">
        <v>34</v>
      </c>
      <c r="W370" s="346"/>
      <c r="X370" s="96" t="s">
        <v>68</v>
      </c>
      <c r="Y370" s="28"/>
      <c r="Z370" s="22" t="s">
        <v>1060</v>
      </c>
      <c r="AA370" s="27"/>
      <c r="AB370" s="22" t="s">
        <v>86</v>
      </c>
      <c r="AC370" s="24"/>
      <c r="AD370" s="22" t="s">
        <v>92</v>
      </c>
      <c r="AE370" s="24"/>
      <c r="AF370" s="209"/>
      <c r="AG370" s="236"/>
      <c r="AH370" s="235"/>
      <c r="AI370" s="235"/>
      <c r="AK370" s="162"/>
    </row>
    <row r="371" spans="1:46" ht="45.75" outlineLevel="1" thickBot="1" x14ac:dyDescent="0.3">
      <c r="A371" s="200"/>
      <c r="B371" s="200"/>
      <c r="C371" s="200"/>
      <c r="D371" s="22" t="s">
        <v>91</v>
      </c>
      <c r="E371" s="23"/>
      <c r="F371" s="22" t="s">
        <v>10</v>
      </c>
      <c r="G371" s="28"/>
      <c r="H371" s="22" t="s">
        <v>28</v>
      </c>
      <c r="I371" s="24"/>
      <c r="J371" s="22" t="s">
        <v>21</v>
      </c>
      <c r="K371" s="25"/>
      <c r="L371" s="22" t="s">
        <v>91</v>
      </c>
      <c r="M371" s="26"/>
      <c r="N371" s="22" t="s">
        <v>10</v>
      </c>
      <c r="O371" s="28"/>
      <c r="P371" s="22" t="s">
        <v>28</v>
      </c>
      <c r="Q371" s="24"/>
      <c r="R371" s="22" t="s">
        <v>21</v>
      </c>
      <c r="S371" s="24"/>
      <c r="T371" s="22" t="s">
        <v>23</v>
      </c>
      <c r="U371" s="27"/>
      <c r="V371" s="347" t="s">
        <v>42</v>
      </c>
      <c r="W371" s="24"/>
      <c r="X371" s="96" t="s">
        <v>120</v>
      </c>
      <c r="Y371" s="25"/>
      <c r="Z371" s="22" t="s">
        <v>1062</v>
      </c>
      <c r="AA371" s="23"/>
      <c r="AB371" s="22" t="s">
        <v>92</v>
      </c>
      <c r="AC371" s="24"/>
      <c r="AD371" s="22" t="s">
        <v>105</v>
      </c>
      <c r="AE371" s="23"/>
      <c r="AF371" s="237"/>
      <c r="AG371" s="237"/>
      <c r="AH371" s="235"/>
      <c r="AI371" s="235"/>
      <c r="AJ371" s="163"/>
      <c r="AK371" s="164"/>
    </row>
    <row r="372" spans="1:46" ht="4.5" customHeight="1" x14ac:dyDescent="0.25">
      <c r="A372" s="161"/>
      <c r="B372" s="161"/>
      <c r="C372" s="161"/>
      <c r="D372" s="161"/>
      <c r="E372" s="161"/>
      <c r="F372" s="161"/>
      <c r="G372" s="161"/>
      <c r="H372" s="161"/>
      <c r="I372" s="161"/>
      <c r="J372" s="161"/>
      <c r="K372" s="77"/>
      <c r="L372" s="161"/>
      <c r="M372" s="161"/>
      <c r="N372" s="161"/>
      <c r="O372" s="161"/>
      <c r="P372" s="161"/>
      <c r="Q372" s="161"/>
      <c r="R372" s="161"/>
      <c r="S372" s="161"/>
      <c r="T372" s="161"/>
      <c r="U372" s="161"/>
      <c r="V372" s="161"/>
      <c r="W372" s="161"/>
      <c r="X372" s="161"/>
      <c r="Y372" s="77"/>
      <c r="Z372" s="161"/>
      <c r="AA372" s="161"/>
      <c r="AB372" s="161"/>
      <c r="AC372" s="161"/>
      <c r="AD372" s="161"/>
      <c r="AE372" s="161"/>
      <c r="AF372" s="161"/>
      <c r="AG372" s="161"/>
      <c r="AH372" s="161"/>
      <c r="AI372" s="161"/>
      <c r="AJ372" s="161"/>
      <c r="AK372" s="161"/>
    </row>
    <row r="373" spans="1:46" ht="4.5" customHeight="1" thickBot="1" x14ac:dyDescent="0.3">
      <c r="A373" s="161"/>
      <c r="B373" s="161"/>
      <c r="C373" s="161"/>
      <c r="D373" s="161"/>
      <c r="E373" s="161"/>
      <c r="F373" s="161"/>
      <c r="G373" s="161"/>
      <c r="H373" s="161"/>
      <c r="I373" s="161"/>
      <c r="J373" s="161"/>
      <c r="K373" s="77"/>
      <c r="L373" s="161"/>
      <c r="M373" s="161"/>
      <c r="N373" s="161"/>
      <c r="O373" s="161"/>
      <c r="P373" s="161"/>
      <c r="Q373" s="161"/>
      <c r="R373" s="161"/>
      <c r="S373" s="161"/>
      <c r="T373" s="161"/>
      <c r="U373" s="161"/>
      <c r="V373" s="161"/>
      <c r="W373" s="161"/>
      <c r="X373" s="161"/>
      <c r="Y373" s="77"/>
      <c r="Z373" s="161"/>
      <c r="AA373" s="161"/>
      <c r="AB373" s="161"/>
      <c r="AC373" s="161"/>
      <c r="AD373" s="161"/>
      <c r="AE373" s="161"/>
      <c r="AF373" s="161"/>
      <c r="AG373" s="161"/>
      <c r="AH373" s="161"/>
      <c r="AI373" s="161"/>
      <c r="AJ373" s="161"/>
      <c r="AK373" s="161"/>
    </row>
    <row r="374" spans="1:46" s="9" customFormat="1" ht="60.75" thickBot="1" x14ac:dyDescent="0.3">
      <c r="A374" s="30" t="s">
        <v>777</v>
      </c>
      <c r="B374" s="30" t="s">
        <v>6</v>
      </c>
      <c r="C374" s="30" t="s">
        <v>245</v>
      </c>
      <c r="D374" s="22" t="s">
        <v>385</v>
      </c>
      <c r="E374" s="23"/>
      <c r="F374" s="22" t="s">
        <v>110</v>
      </c>
      <c r="G374" s="27"/>
      <c r="H374" s="22" t="s">
        <v>114</v>
      </c>
      <c r="I374" s="25"/>
      <c r="J374" s="22" t="s">
        <v>116</v>
      </c>
      <c r="K374" s="25"/>
      <c r="L374" s="22" t="s">
        <v>386</v>
      </c>
      <c r="M374" s="26"/>
      <c r="N374" s="22" t="s">
        <v>110</v>
      </c>
      <c r="O374" s="27"/>
      <c r="P374" s="22" t="s">
        <v>114</v>
      </c>
      <c r="Q374" s="25"/>
      <c r="R374" s="22" t="s">
        <v>116</v>
      </c>
      <c r="S374" s="24"/>
      <c r="T374" s="22" t="s">
        <v>1212</v>
      </c>
      <c r="U374" s="26"/>
      <c r="V374" s="22" t="s">
        <v>115</v>
      </c>
      <c r="W374" s="24"/>
      <c r="X374" s="96" t="s">
        <v>66</v>
      </c>
      <c r="Y374" s="28"/>
      <c r="Z374" s="22" t="s">
        <v>11</v>
      </c>
      <c r="AA374" s="27"/>
      <c r="AB374" s="22" t="s">
        <v>78</v>
      </c>
      <c r="AC374" s="24"/>
      <c r="AD374" s="22" t="s">
        <v>101</v>
      </c>
      <c r="AE374" s="24"/>
      <c r="AF374" s="209"/>
      <c r="AG374" s="236"/>
      <c r="AH374" s="235"/>
      <c r="AI374" s="235"/>
      <c r="AJ374" s="22" t="s">
        <v>779</v>
      </c>
      <c r="AK374" s="97">
        <v>63</v>
      </c>
    </row>
    <row r="375" spans="1:46" ht="60.75" thickBot="1" x14ac:dyDescent="0.3">
      <c r="A375" s="198" t="str">
        <f>CONCATENATE("IT_",RIGHT(B375,4),"_",'2. Involucro_edilizio_IE'!D376)</f>
        <v>IT_B150_</v>
      </c>
      <c r="B375" s="198" t="str">
        <f>+'2. Involucro_edilizio_IE'!B374</f>
        <v>PE_B150</v>
      </c>
      <c r="C375" s="198" t="str">
        <f>+'2. Involucro_edilizio_IE'!A374</f>
        <v>IE_B150_</v>
      </c>
      <c r="D375" s="22" t="s">
        <v>89</v>
      </c>
      <c r="E375" s="23"/>
      <c r="F375" s="22" t="s">
        <v>111</v>
      </c>
      <c r="G375" s="27"/>
      <c r="H375" s="22" t="s">
        <v>23</v>
      </c>
      <c r="I375" s="24"/>
      <c r="J375" s="22" t="s">
        <v>34</v>
      </c>
      <c r="K375" s="25"/>
      <c r="L375" s="22" t="s">
        <v>89</v>
      </c>
      <c r="M375" s="26"/>
      <c r="N375" s="22" t="s">
        <v>111</v>
      </c>
      <c r="O375" s="27"/>
      <c r="P375" s="22" t="s">
        <v>23</v>
      </c>
      <c r="Q375" s="24"/>
      <c r="R375" s="22" t="s">
        <v>34</v>
      </c>
      <c r="S375" s="24"/>
      <c r="T375" s="22" t="s">
        <v>91</v>
      </c>
      <c r="U375" s="26"/>
      <c r="V375" s="22" t="s">
        <v>116</v>
      </c>
      <c r="W375" s="24"/>
      <c r="X375" s="96" t="s">
        <v>67</v>
      </c>
      <c r="Y375" s="28"/>
      <c r="Z375" s="22" t="s">
        <v>1059</v>
      </c>
      <c r="AA375" s="27"/>
      <c r="AB375" s="22" t="s">
        <v>85</v>
      </c>
      <c r="AC375" s="23"/>
      <c r="AD375" s="22" t="s">
        <v>100</v>
      </c>
      <c r="AE375" s="23"/>
      <c r="AF375" s="209"/>
      <c r="AG375" s="236"/>
      <c r="AH375" s="235"/>
      <c r="AI375" s="235"/>
      <c r="AJ375" s="22" t="s">
        <v>780</v>
      </c>
      <c r="AK375" s="97">
        <f>VLOOKUP(B375,'1. Elenco_edifici_ED'!$A:$S,15,FALSE)</f>
        <v>16</v>
      </c>
      <c r="AT375" s="9"/>
    </row>
    <row r="376" spans="1:46" ht="45.75" outlineLevel="1" thickBot="1" x14ac:dyDescent="0.3">
      <c r="A376" s="199"/>
      <c r="B376" s="199"/>
      <c r="C376" s="199"/>
      <c r="D376" s="22" t="s">
        <v>90</v>
      </c>
      <c r="E376" s="23"/>
      <c r="F376" s="22" t="s">
        <v>113</v>
      </c>
      <c r="G376" s="27"/>
      <c r="H376" s="22" t="s">
        <v>115</v>
      </c>
      <c r="I376" s="24"/>
      <c r="J376" s="22" t="s">
        <v>42</v>
      </c>
      <c r="K376" s="25"/>
      <c r="L376" s="22" t="s">
        <v>90</v>
      </c>
      <c r="M376" s="26"/>
      <c r="N376" s="22" t="s">
        <v>113</v>
      </c>
      <c r="O376" s="27"/>
      <c r="P376" s="22" t="s">
        <v>115</v>
      </c>
      <c r="Q376" s="24"/>
      <c r="R376" s="22" t="s">
        <v>42</v>
      </c>
      <c r="S376" s="24"/>
      <c r="T376" s="22" t="s">
        <v>1208</v>
      </c>
      <c r="U376" s="25"/>
      <c r="V376" s="345" t="s">
        <v>34</v>
      </c>
      <c r="W376" s="346"/>
      <c r="X376" s="96" t="s">
        <v>68</v>
      </c>
      <c r="Y376" s="28"/>
      <c r="Z376" s="22" t="s">
        <v>1060</v>
      </c>
      <c r="AA376" s="27"/>
      <c r="AB376" s="22" t="s">
        <v>86</v>
      </c>
      <c r="AC376" s="24"/>
      <c r="AD376" s="22" t="s">
        <v>92</v>
      </c>
      <c r="AE376" s="24"/>
      <c r="AF376" s="209"/>
      <c r="AG376" s="236"/>
      <c r="AH376" s="235"/>
      <c r="AI376" s="235"/>
      <c r="AK376" s="162"/>
    </row>
    <row r="377" spans="1:46" ht="45.75" outlineLevel="1" thickBot="1" x14ac:dyDescent="0.3">
      <c r="A377" s="200"/>
      <c r="B377" s="200"/>
      <c r="C377" s="200"/>
      <c r="D377" s="22" t="s">
        <v>91</v>
      </c>
      <c r="E377" s="23"/>
      <c r="F377" s="22" t="s">
        <v>10</v>
      </c>
      <c r="G377" s="28"/>
      <c r="H377" s="22" t="s">
        <v>28</v>
      </c>
      <c r="I377" s="24"/>
      <c r="J377" s="22" t="s">
        <v>21</v>
      </c>
      <c r="K377" s="25"/>
      <c r="L377" s="22" t="s">
        <v>91</v>
      </c>
      <c r="M377" s="26"/>
      <c r="N377" s="22" t="s">
        <v>10</v>
      </c>
      <c r="O377" s="28"/>
      <c r="P377" s="22" t="s">
        <v>28</v>
      </c>
      <c r="Q377" s="24"/>
      <c r="R377" s="22" t="s">
        <v>21</v>
      </c>
      <c r="S377" s="24"/>
      <c r="T377" s="22" t="s">
        <v>23</v>
      </c>
      <c r="U377" s="27"/>
      <c r="V377" s="347" t="s">
        <v>42</v>
      </c>
      <c r="W377" s="24"/>
      <c r="X377" s="96" t="s">
        <v>120</v>
      </c>
      <c r="Y377" s="25"/>
      <c r="Z377" s="22" t="s">
        <v>1062</v>
      </c>
      <c r="AA377" s="23"/>
      <c r="AB377" s="22" t="s">
        <v>92</v>
      </c>
      <c r="AC377" s="24"/>
      <c r="AD377" s="22" t="s">
        <v>105</v>
      </c>
      <c r="AE377" s="23"/>
      <c r="AF377" s="237"/>
      <c r="AG377" s="237"/>
      <c r="AH377" s="235"/>
      <c r="AI377" s="235"/>
      <c r="AJ377" s="163"/>
      <c r="AK377" s="164"/>
    </row>
    <row r="378" spans="1:46" ht="4.5" customHeight="1" x14ac:dyDescent="0.25">
      <c r="A378" s="161"/>
      <c r="B378" s="161"/>
      <c r="C378" s="161"/>
      <c r="D378" s="161"/>
      <c r="E378" s="161"/>
      <c r="F378" s="161"/>
      <c r="G378" s="161"/>
      <c r="H378" s="161"/>
      <c r="I378" s="161"/>
      <c r="J378" s="161"/>
      <c r="K378" s="77"/>
      <c r="L378" s="161"/>
      <c r="M378" s="161"/>
      <c r="N378" s="161"/>
      <c r="O378" s="161"/>
      <c r="P378" s="161"/>
      <c r="Q378" s="161"/>
      <c r="R378" s="161"/>
      <c r="S378" s="161"/>
      <c r="T378" s="161"/>
      <c r="U378" s="161"/>
      <c r="V378" s="161"/>
      <c r="W378" s="161"/>
      <c r="X378" s="161"/>
      <c r="Y378" s="77"/>
      <c r="Z378" s="161"/>
      <c r="AA378" s="161"/>
      <c r="AB378" s="161"/>
      <c r="AC378" s="161"/>
      <c r="AD378" s="161"/>
      <c r="AE378" s="161"/>
      <c r="AF378" s="161"/>
      <c r="AG378" s="161"/>
      <c r="AH378" s="161"/>
      <c r="AI378" s="161"/>
      <c r="AJ378" s="161"/>
      <c r="AK378" s="161"/>
    </row>
    <row r="379" spans="1:46" ht="4.5" customHeight="1" thickBot="1" x14ac:dyDescent="0.3">
      <c r="A379" s="161"/>
      <c r="B379" s="161"/>
      <c r="C379" s="161"/>
      <c r="D379" s="161"/>
      <c r="E379" s="161"/>
      <c r="F379" s="161"/>
      <c r="G379" s="161"/>
      <c r="H379" s="161"/>
      <c r="I379" s="161"/>
      <c r="J379" s="161"/>
      <c r="K379" s="77"/>
      <c r="L379" s="161"/>
      <c r="M379" s="161"/>
      <c r="N379" s="161"/>
      <c r="O379" s="161"/>
      <c r="P379" s="161"/>
      <c r="Q379" s="161"/>
      <c r="R379" s="161"/>
      <c r="S379" s="161"/>
      <c r="T379" s="161"/>
      <c r="U379" s="161"/>
      <c r="V379" s="161"/>
      <c r="W379" s="161"/>
      <c r="X379" s="161"/>
      <c r="Y379" s="77"/>
      <c r="Z379" s="161"/>
      <c r="AA379" s="161"/>
      <c r="AB379" s="161"/>
      <c r="AC379" s="161"/>
      <c r="AD379" s="161"/>
      <c r="AE379" s="161"/>
      <c r="AF379" s="161"/>
      <c r="AG379" s="161"/>
      <c r="AH379" s="161"/>
      <c r="AI379" s="161"/>
      <c r="AJ379" s="161"/>
      <c r="AK379" s="161"/>
    </row>
    <row r="380" spans="1:46" s="9" customFormat="1" ht="60.75" thickBot="1" x14ac:dyDescent="0.3">
      <c r="A380" s="30" t="s">
        <v>777</v>
      </c>
      <c r="B380" s="30" t="s">
        <v>6</v>
      </c>
      <c r="C380" s="30" t="s">
        <v>245</v>
      </c>
      <c r="D380" s="22" t="s">
        <v>385</v>
      </c>
      <c r="E380" s="23"/>
      <c r="F380" s="22" t="s">
        <v>110</v>
      </c>
      <c r="G380" s="27"/>
      <c r="H380" s="22" t="s">
        <v>114</v>
      </c>
      <c r="I380" s="25"/>
      <c r="J380" s="22" t="s">
        <v>116</v>
      </c>
      <c r="K380" s="25"/>
      <c r="L380" s="22" t="s">
        <v>386</v>
      </c>
      <c r="M380" s="26"/>
      <c r="N380" s="22" t="s">
        <v>110</v>
      </c>
      <c r="O380" s="27"/>
      <c r="P380" s="22" t="s">
        <v>114</v>
      </c>
      <c r="Q380" s="25"/>
      <c r="R380" s="22" t="s">
        <v>116</v>
      </c>
      <c r="S380" s="24"/>
      <c r="T380" s="22" t="s">
        <v>1212</v>
      </c>
      <c r="U380" s="26"/>
      <c r="V380" s="22" t="s">
        <v>115</v>
      </c>
      <c r="W380" s="24"/>
      <c r="X380" s="96" t="s">
        <v>66</v>
      </c>
      <c r="Y380" s="28"/>
      <c r="Z380" s="22" t="s">
        <v>11</v>
      </c>
      <c r="AA380" s="27"/>
      <c r="AB380" s="22" t="s">
        <v>78</v>
      </c>
      <c r="AC380" s="24"/>
      <c r="AD380" s="22" t="s">
        <v>101</v>
      </c>
      <c r="AE380" s="24"/>
      <c r="AF380" s="209"/>
      <c r="AG380" s="236"/>
      <c r="AH380" s="235"/>
      <c r="AI380" s="235"/>
      <c r="AJ380" s="22" t="s">
        <v>779</v>
      </c>
      <c r="AK380" s="97">
        <v>64</v>
      </c>
    </row>
    <row r="381" spans="1:46" ht="60.75" thickBot="1" x14ac:dyDescent="0.3">
      <c r="A381" s="198" t="str">
        <f>CONCATENATE("IT_",RIGHT(B381,4),"_",'2. Involucro_edilizio_IE'!D382)</f>
        <v>IT_B150_</v>
      </c>
      <c r="B381" s="198" t="str">
        <f>+'2. Involucro_edilizio_IE'!B380</f>
        <v>PE_B150</v>
      </c>
      <c r="C381" s="198" t="str">
        <f>+'2. Involucro_edilizio_IE'!A380</f>
        <v>IE_B150_</v>
      </c>
      <c r="D381" s="22" t="s">
        <v>89</v>
      </c>
      <c r="E381" s="23"/>
      <c r="F381" s="22" t="s">
        <v>111</v>
      </c>
      <c r="G381" s="27"/>
      <c r="H381" s="22" t="s">
        <v>23</v>
      </c>
      <c r="I381" s="24"/>
      <c r="J381" s="22" t="s">
        <v>34</v>
      </c>
      <c r="K381" s="25"/>
      <c r="L381" s="22" t="s">
        <v>89</v>
      </c>
      <c r="M381" s="26"/>
      <c r="N381" s="22" t="s">
        <v>111</v>
      </c>
      <c r="O381" s="27"/>
      <c r="P381" s="22" t="s">
        <v>23</v>
      </c>
      <c r="Q381" s="24"/>
      <c r="R381" s="22" t="s">
        <v>34</v>
      </c>
      <c r="S381" s="24"/>
      <c r="T381" s="22" t="s">
        <v>91</v>
      </c>
      <c r="U381" s="26"/>
      <c r="V381" s="22" t="s">
        <v>116</v>
      </c>
      <c r="W381" s="24"/>
      <c r="X381" s="96" t="s">
        <v>67</v>
      </c>
      <c r="Y381" s="28"/>
      <c r="Z381" s="22" t="s">
        <v>1059</v>
      </c>
      <c r="AA381" s="27"/>
      <c r="AB381" s="22" t="s">
        <v>85</v>
      </c>
      <c r="AC381" s="23"/>
      <c r="AD381" s="22" t="s">
        <v>100</v>
      </c>
      <c r="AE381" s="23"/>
      <c r="AF381" s="209"/>
      <c r="AG381" s="236"/>
      <c r="AH381" s="235"/>
      <c r="AI381" s="235"/>
      <c r="AJ381" s="22" t="s">
        <v>780</v>
      </c>
      <c r="AK381" s="97">
        <f>VLOOKUP(B381,'1. Elenco_edifici_ED'!$A:$S,15,FALSE)</f>
        <v>16</v>
      </c>
      <c r="AT381" s="9"/>
    </row>
    <row r="382" spans="1:46" ht="45.75" outlineLevel="1" thickBot="1" x14ac:dyDescent="0.3">
      <c r="A382" s="199"/>
      <c r="B382" s="199"/>
      <c r="C382" s="199"/>
      <c r="D382" s="22" t="s">
        <v>90</v>
      </c>
      <c r="E382" s="23"/>
      <c r="F382" s="22" t="s">
        <v>113</v>
      </c>
      <c r="G382" s="27"/>
      <c r="H382" s="22" t="s">
        <v>115</v>
      </c>
      <c r="I382" s="24"/>
      <c r="J382" s="22" t="s">
        <v>42</v>
      </c>
      <c r="K382" s="25"/>
      <c r="L382" s="22" t="s">
        <v>90</v>
      </c>
      <c r="M382" s="26"/>
      <c r="N382" s="22" t="s">
        <v>113</v>
      </c>
      <c r="O382" s="27"/>
      <c r="P382" s="22" t="s">
        <v>115</v>
      </c>
      <c r="Q382" s="24"/>
      <c r="R382" s="22" t="s">
        <v>42</v>
      </c>
      <c r="S382" s="24"/>
      <c r="T382" s="22" t="s">
        <v>1208</v>
      </c>
      <c r="U382" s="25"/>
      <c r="V382" s="345" t="s">
        <v>34</v>
      </c>
      <c r="W382" s="346"/>
      <c r="X382" s="96" t="s">
        <v>68</v>
      </c>
      <c r="Y382" s="28"/>
      <c r="Z382" s="22" t="s">
        <v>1060</v>
      </c>
      <c r="AA382" s="27"/>
      <c r="AB382" s="22" t="s">
        <v>86</v>
      </c>
      <c r="AC382" s="24"/>
      <c r="AD382" s="22" t="s">
        <v>92</v>
      </c>
      <c r="AE382" s="24"/>
      <c r="AF382" s="209"/>
      <c r="AG382" s="236"/>
      <c r="AH382" s="235"/>
      <c r="AI382" s="235"/>
      <c r="AK382" s="162"/>
    </row>
    <row r="383" spans="1:46" ht="45.75" outlineLevel="1" thickBot="1" x14ac:dyDescent="0.3">
      <c r="A383" s="200"/>
      <c r="B383" s="200"/>
      <c r="C383" s="200"/>
      <c r="D383" s="22" t="s">
        <v>91</v>
      </c>
      <c r="E383" s="23"/>
      <c r="F383" s="22" t="s">
        <v>10</v>
      </c>
      <c r="G383" s="28"/>
      <c r="H383" s="22" t="s">
        <v>28</v>
      </c>
      <c r="I383" s="24"/>
      <c r="J383" s="22" t="s">
        <v>21</v>
      </c>
      <c r="K383" s="25"/>
      <c r="L383" s="22" t="s">
        <v>91</v>
      </c>
      <c r="M383" s="26"/>
      <c r="N383" s="22" t="s">
        <v>10</v>
      </c>
      <c r="O383" s="28"/>
      <c r="P383" s="22" t="s">
        <v>28</v>
      </c>
      <c r="Q383" s="24"/>
      <c r="R383" s="22" t="s">
        <v>21</v>
      </c>
      <c r="S383" s="24"/>
      <c r="T383" s="22" t="s">
        <v>23</v>
      </c>
      <c r="U383" s="27"/>
      <c r="V383" s="347" t="s">
        <v>42</v>
      </c>
      <c r="W383" s="24"/>
      <c r="X383" s="96" t="s">
        <v>120</v>
      </c>
      <c r="Y383" s="25"/>
      <c r="Z383" s="22" t="s">
        <v>1062</v>
      </c>
      <c r="AA383" s="23"/>
      <c r="AB383" s="22" t="s">
        <v>92</v>
      </c>
      <c r="AC383" s="24"/>
      <c r="AD383" s="22" t="s">
        <v>105</v>
      </c>
      <c r="AE383" s="23"/>
      <c r="AF383" s="237"/>
      <c r="AG383" s="237"/>
      <c r="AH383" s="235"/>
      <c r="AI383" s="235"/>
      <c r="AJ383" s="163"/>
      <c r="AK383" s="164"/>
    </row>
    <row r="384" spans="1:46" ht="4.5" customHeight="1" x14ac:dyDescent="0.25">
      <c r="A384" s="161"/>
      <c r="B384" s="161"/>
      <c r="C384" s="161"/>
      <c r="D384" s="161"/>
      <c r="E384" s="161"/>
      <c r="F384" s="161"/>
      <c r="G384" s="161"/>
      <c r="H384" s="161"/>
      <c r="I384" s="161"/>
      <c r="J384" s="161"/>
      <c r="K384" s="77"/>
      <c r="L384" s="161"/>
      <c r="M384" s="161"/>
      <c r="N384" s="161"/>
      <c r="O384" s="161"/>
      <c r="P384" s="161"/>
      <c r="Q384" s="161"/>
      <c r="R384" s="161"/>
      <c r="S384" s="161"/>
      <c r="T384" s="161"/>
      <c r="U384" s="161"/>
      <c r="V384" s="161"/>
      <c r="W384" s="161"/>
      <c r="X384" s="161"/>
      <c r="Y384" s="77"/>
      <c r="Z384" s="161"/>
      <c r="AA384" s="161"/>
      <c r="AB384" s="161"/>
      <c r="AC384" s="161"/>
      <c r="AD384" s="161"/>
      <c r="AE384" s="161"/>
      <c r="AF384" s="161"/>
      <c r="AG384" s="161"/>
      <c r="AH384" s="161"/>
      <c r="AI384" s="161"/>
      <c r="AJ384" s="161"/>
      <c r="AK384" s="161"/>
    </row>
    <row r="385" spans="1:46" ht="4.5" customHeight="1" thickBot="1" x14ac:dyDescent="0.3">
      <c r="A385" s="161"/>
      <c r="B385" s="161"/>
      <c r="C385" s="161"/>
      <c r="D385" s="161"/>
      <c r="E385" s="161"/>
      <c r="F385" s="161"/>
      <c r="G385" s="161"/>
      <c r="H385" s="161"/>
      <c r="I385" s="161"/>
      <c r="J385" s="161"/>
      <c r="K385" s="77"/>
      <c r="L385" s="161"/>
      <c r="M385" s="161"/>
      <c r="N385" s="161"/>
      <c r="O385" s="161"/>
      <c r="P385" s="161"/>
      <c r="Q385" s="161"/>
      <c r="R385" s="161"/>
      <c r="S385" s="161"/>
      <c r="T385" s="161"/>
      <c r="U385" s="161"/>
      <c r="V385" s="161"/>
      <c r="W385" s="161"/>
      <c r="X385" s="161"/>
      <c r="Y385" s="77"/>
      <c r="Z385" s="161"/>
      <c r="AA385" s="161"/>
      <c r="AB385" s="161"/>
      <c r="AC385" s="161"/>
      <c r="AD385" s="161"/>
      <c r="AE385" s="161"/>
      <c r="AF385" s="161"/>
      <c r="AG385" s="161"/>
      <c r="AH385" s="161"/>
      <c r="AI385" s="161"/>
      <c r="AJ385" s="161"/>
      <c r="AK385" s="161"/>
    </row>
    <row r="386" spans="1:46" s="9" customFormat="1" ht="60.75" thickBot="1" x14ac:dyDescent="0.3">
      <c r="A386" s="30" t="s">
        <v>777</v>
      </c>
      <c r="B386" s="30" t="s">
        <v>6</v>
      </c>
      <c r="C386" s="30" t="s">
        <v>245</v>
      </c>
      <c r="D386" s="22" t="s">
        <v>385</v>
      </c>
      <c r="E386" s="23"/>
      <c r="F386" s="22" t="s">
        <v>110</v>
      </c>
      <c r="G386" s="27"/>
      <c r="H386" s="22" t="s">
        <v>114</v>
      </c>
      <c r="I386" s="25"/>
      <c r="J386" s="22" t="s">
        <v>116</v>
      </c>
      <c r="K386" s="25"/>
      <c r="L386" s="22" t="s">
        <v>386</v>
      </c>
      <c r="M386" s="26"/>
      <c r="N386" s="22" t="s">
        <v>110</v>
      </c>
      <c r="O386" s="27"/>
      <c r="P386" s="22" t="s">
        <v>114</v>
      </c>
      <c r="Q386" s="25"/>
      <c r="R386" s="22" t="s">
        <v>116</v>
      </c>
      <c r="S386" s="24"/>
      <c r="T386" s="22" t="s">
        <v>1212</v>
      </c>
      <c r="U386" s="26"/>
      <c r="V386" s="22" t="s">
        <v>115</v>
      </c>
      <c r="W386" s="24"/>
      <c r="X386" s="96" t="s">
        <v>66</v>
      </c>
      <c r="Y386" s="28"/>
      <c r="Z386" s="22" t="s">
        <v>11</v>
      </c>
      <c r="AA386" s="27"/>
      <c r="AB386" s="22" t="s">
        <v>78</v>
      </c>
      <c r="AC386" s="24"/>
      <c r="AD386" s="22" t="s">
        <v>101</v>
      </c>
      <c r="AE386" s="24"/>
      <c r="AF386" s="209"/>
      <c r="AG386" s="236"/>
      <c r="AH386" s="235"/>
      <c r="AI386" s="235"/>
      <c r="AJ386" s="22" t="s">
        <v>779</v>
      </c>
      <c r="AK386" s="97">
        <v>65</v>
      </c>
    </row>
    <row r="387" spans="1:46" ht="60.75" thickBot="1" x14ac:dyDescent="0.3">
      <c r="A387" s="198" t="str">
        <f>CONCATENATE("IT_",RIGHT(B387,4),"_",'2. Involucro_edilizio_IE'!D388)</f>
        <v>IT_B150_</v>
      </c>
      <c r="B387" s="198" t="str">
        <f>+'2. Involucro_edilizio_IE'!B386</f>
        <v>PE_B150</v>
      </c>
      <c r="C387" s="198" t="str">
        <f>+'2. Involucro_edilizio_IE'!A386</f>
        <v>IE_B150_</v>
      </c>
      <c r="D387" s="22" t="s">
        <v>89</v>
      </c>
      <c r="E387" s="23"/>
      <c r="F387" s="22" t="s">
        <v>111</v>
      </c>
      <c r="G387" s="27"/>
      <c r="H387" s="22" t="s">
        <v>23</v>
      </c>
      <c r="I387" s="24"/>
      <c r="J387" s="22" t="s">
        <v>34</v>
      </c>
      <c r="K387" s="25"/>
      <c r="L387" s="22" t="s">
        <v>89</v>
      </c>
      <c r="M387" s="26"/>
      <c r="N387" s="22" t="s">
        <v>111</v>
      </c>
      <c r="O387" s="27"/>
      <c r="P387" s="22" t="s">
        <v>23</v>
      </c>
      <c r="Q387" s="24"/>
      <c r="R387" s="22" t="s">
        <v>34</v>
      </c>
      <c r="S387" s="24"/>
      <c r="T387" s="22" t="s">
        <v>91</v>
      </c>
      <c r="U387" s="26"/>
      <c r="V387" s="22" t="s">
        <v>116</v>
      </c>
      <c r="W387" s="24"/>
      <c r="X387" s="96" t="s">
        <v>67</v>
      </c>
      <c r="Y387" s="28"/>
      <c r="Z387" s="22" t="s">
        <v>1059</v>
      </c>
      <c r="AA387" s="27"/>
      <c r="AB387" s="22" t="s">
        <v>85</v>
      </c>
      <c r="AC387" s="23"/>
      <c r="AD387" s="22" t="s">
        <v>100</v>
      </c>
      <c r="AE387" s="23"/>
      <c r="AF387" s="209"/>
      <c r="AG387" s="236"/>
      <c r="AH387" s="235"/>
      <c r="AI387" s="235"/>
      <c r="AJ387" s="22" t="s">
        <v>780</v>
      </c>
      <c r="AK387" s="97">
        <f>VLOOKUP(B387,'1. Elenco_edifici_ED'!$A:$S,15,FALSE)</f>
        <v>16</v>
      </c>
      <c r="AT387" s="9"/>
    </row>
    <row r="388" spans="1:46" ht="45.75" outlineLevel="1" thickBot="1" x14ac:dyDescent="0.3">
      <c r="A388" s="199"/>
      <c r="B388" s="199"/>
      <c r="C388" s="199"/>
      <c r="D388" s="22" t="s">
        <v>90</v>
      </c>
      <c r="E388" s="23"/>
      <c r="F388" s="22" t="s">
        <v>113</v>
      </c>
      <c r="G388" s="27"/>
      <c r="H388" s="22" t="s">
        <v>115</v>
      </c>
      <c r="I388" s="24"/>
      <c r="J388" s="22" t="s">
        <v>42</v>
      </c>
      <c r="K388" s="25"/>
      <c r="L388" s="22" t="s">
        <v>90</v>
      </c>
      <c r="M388" s="26"/>
      <c r="N388" s="22" t="s">
        <v>113</v>
      </c>
      <c r="O388" s="27"/>
      <c r="P388" s="22" t="s">
        <v>115</v>
      </c>
      <c r="Q388" s="24"/>
      <c r="R388" s="22" t="s">
        <v>42</v>
      </c>
      <c r="S388" s="24"/>
      <c r="T388" s="22" t="s">
        <v>1208</v>
      </c>
      <c r="U388" s="25"/>
      <c r="V388" s="345" t="s">
        <v>34</v>
      </c>
      <c r="W388" s="346"/>
      <c r="X388" s="96" t="s">
        <v>68</v>
      </c>
      <c r="Y388" s="28"/>
      <c r="Z388" s="22" t="s">
        <v>1060</v>
      </c>
      <c r="AA388" s="27"/>
      <c r="AB388" s="22" t="s">
        <v>86</v>
      </c>
      <c r="AC388" s="24"/>
      <c r="AD388" s="22" t="s">
        <v>92</v>
      </c>
      <c r="AE388" s="24"/>
      <c r="AF388" s="209"/>
      <c r="AG388" s="236"/>
      <c r="AH388" s="235"/>
      <c r="AI388" s="235"/>
      <c r="AK388" s="162"/>
    </row>
    <row r="389" spans="1:46" ht="45.75" outlineLevel="1" thickBot="1" x14ac:dyDescent="0.3">
      <c r="A389" s="200"/>
      <c r="B389" s="200"/>
      <c r="C389" s="200"/>
      <c r="D389" s="22" t="s">
        <v>91</v>
      </c>
      <c r="E389" s="23"/>
      <c r="F389" s="22" t="s">
        <v>10</v>
      </c>
      <c r="G389" s="28"/>
      <c r="H389" s="22" t="s">
        <v>28</v>
      </c>
      <c r="I389" s="24"/>
      <c r="J389" s="22" t="s">
        <v>21</v>
      </c>
      <c r="K389" s="25"/>
      <c r="L389" s="22" t="s">
        <v>91</v>
      </c>
      <c r="M389" s="26"/>
      <c r="N389" s="22" t="s">
        <v>10</v>
      </c>
      <c r="O389" s="28"/>
      <c r="P389" s="22" t="s">
        <v>28</v>
      </c>
      <c r="Q389" s="24"/>
      <c r="R389" s="22" t="s">
        <v>21</v>
      </c>
      <c r="S389" s="24"/>
      <c r="T389" s="22" t="s">
        <v>23</v>
      </c>
      <c r="U389" s="27"/>
      <c r="V389" s="347" t="s">
        <v>42</v>
      </c>
      <c r="W389" s="24"/>
      <c r="X389" s="96" t="s">
        <v>120</v>
      </c>
      <c r="Y389" s="25"/>
      <c r="Z389" s="22" t="s">
        <v>1062</v>
      </c>
      <c r="AA389" s="23"/>
      <c r="AB389" s="22" t="s">
        <v>92</v>
      </c>
      <c r="AC389" s="24"/>
      <c r="AD389" s="22" t="s">
        <v>105</v>
      </c>
      <c r="AE389" s="23"/>
      <c r="AF389" s="237"/>
      <c r="AG389" s="237"/>
      <c r="AH389" s="235"/>
      <c r="AI389" s="235"/>
      <c r="AJ389" s="163"/>
      <c r="AK389" s="164"/>
    </row>
    <row r="390" spans="1:46" ht="4.5" customHeight="1" x14ac:dyDescent="0.25">
      <c r="A390" s="161"/>
      <c r="B390" s="161"/>
      <c r="C390" s="161"/>
      <c r="D390" s="161"/>
      <c r="E390" s="161"/>
      <c r="F390" s="161"/>
      <c r="G390" s="161"/>
      <c r="H390" s="161"/>
      <c r="I390" s="161"/>
      <c r="J390" s="161"/>
      <c r="K390" s="77"/>
      <c r="L390" s="161"/>
      <c r="M390" s="161"/>
      <c r="N390" s="161"/>
      <c r="O390" s="161"/>
      <c r="P390" s="161"/>
      <c r="Q390" s="161"/>
      <c r="R390" s="161"/>
      <c r="S390" s="161"/>
      <c r="T390" s="161"/>
      <c r="U390" s="161"/>
      <c r="V390" s="161"/>
      <c r="W390" s="161"/>
      <c r="X390" s="161"/>
      <c r="Y390" s="77"/>
      <c r="Z390" s="161"/>
      <c r="AA390" s="161"/>
      <c r="AB390" s="161"/>
      <c r="AC390" s="161"/>
      <c r="AD390" s="161"/>
      <c r="AE390" s="161"/>
      <c r="AF390" s="161"/>
      <c r="AG390" s="161"/>
      <c r="AH390" s="161"/>
      <c r="AI390" s="161"/>
      <c r="AJ390" s="161"/>
      <c r="AK390" s="161"/>
    </row>
    <row r="391" spans="1:46" ht="4.5" customHeight="1" thickBot="1" x14ac:dyDescent="0.3">
      <c r="A391" s="161"/>
      <c r="B391" s="161"/>
      <c r="C391" s="161"/>
      <c r="D391" s="161"/>
      <c r="E391" s="161"/>
      <c r="F391" s="161"/>
      <c r="G391" s="161"/>
      <c r="H391" s="161"/>
      <c r="I391" s="161"/>
      <c r="J391" s="161"/>
      <c r="K391" s="77"/>
      <c r="L391" s="161"/>
      <c r="M391" s="161"/>
      <c r="N391" s="161"/>
      <c r="O391" s="161"/>
      <c r="P391" s="161"/>
      <c r="Q391" s="161"/>
      <c r="R391" s="161"/>
      <c r="S391" s="161"/>
      <c r="T391" s="161"/>
      <c r="U391" s="161"/>
      <c r="V391" s="161"/>
      <c r="W391" s="161"/>
      <c r="X391" s="161"/>
      <c r="Y391" s="77"/>
      <c r="Z391" s="161"/>
      <c r="AA391" s="161"/>
      <c r="AB391" s="161"/>
      <c r="AC391" s="161"/>
      <c r="AD391" s="161"/>
      <c r="AE391" s="161"/>
      <c r="AF391" s="161"/>
      <c r="AG391" s="161"/>
      <c r="AH391" s="161"/>
      <c r="AI391" s="161"/>
      <c r="AJ391" s="161"/>
      <c r="AK391" s="161"/>
    </row>
    <row r="392" spans="1:46" s="9" customFormat="1" ht="60.75" thickBot="1" x14ac:dyDescent="0.3">
      <c r="A392" s="30" t="s">
        <v>777</v>
      </c>
      <c r="B392" s="30" t="s">
        <v>6</v>
      </c>
      <c r="C392" s="30" t="s">
        <v>245</v>
      </c>
      <c r="D392" s="22" t="s">
        <v>385</v>
      </c>
      <c r="E392" s="23"/>
      <c r="F392" s="22" t="s">
        <v>110</v>
      </c>
      <c r="G392" s="27"/>
      <c r="H392" s="22" t="s">
        <v>114</v>
      </c>
      <c r="I392" s="25"/>
      <c r="J392" s="22" t="s">
        <v>116</v>
      </c>
      <c r="K392" s="25"/>
      <c r="L392" s="22" t="s">
        <v>386</v>
      </c>
      <c r="M392" s="26"/>
      <c r="N392" s="22" t="s">
        <v>110</v>
      </c>
      <c r="O392" s="27"/>
      <c r="P392" s="22" t="s">
        <v>114</v>
      </c>
      <c r="Q392" s="25"/>
      <c r="R392" s="22" t="s">
        <v>116</v>
      </c>
      <c r="S392" s="24"/>
      <c r="T392" s="22" t="s">
        <v>1212</v>
      </c>
      <c r="U392" s="26"/>
      <c r="V392" s="22" t="s">
        <v>115</v>
      </c>
      <c r="W392" s="24"/>
      <c r="X392" s="96" t="s">
        <v>66</v>
      </c>
      <c r="Y392" s="28"/>
      <c r="Z392" s="22" t="s">
        <v>11</v>
      </c>
      <c r="AA392" s="27"/>
      <c r="AB392" s="22" t="s">
        <v>78</v>
      </c>
      <c r="AC392" s="24"/>
      <c r="AD392" s="22" t="s">
        <v>101</v>
      </c>
      <c r="AE392" s="24"/>
      <c r="AF392" s="209"/>
      <c r="AG392" s="236"/>
      <c r="AH392" s="235"/>
      <c r="AI392" s="235"/>
      <c r="AJ392" s="22" t="s">
        <v>779</v>
      </c>
      <c r="AK392" s="97">
        <v>66</v>
      </c>
    </row>
    <row r="393" spans="1:46" ht="60.75" thickBot="1" x14ac:dyDescent="0.3">
      <c r="A393" s="198" t="str">
        <f>CONCATENATE("IT_",RIGHT(B393,4),"_",'2. Involucro_edilizio_IE'!D394)</f>
        <v>IT_B150_</v>
      </c>
      <c r="B393" s="198" t="str">
        <f>+'2. Involucro_edilizio_IE'!B392</f>
        <v>PE_B150</v>
      </c>
      <c r="C393" s="198" t="str">
        <f>+'2. Involucro_edilizio_IE'!A392</f>
        <v>IE_B150_</v>
      </c>
      <c r="D393" s="22" t="s">
        <v>89</v>
      </c>
      <c r="E393" s="23"/>
      <c r="F393" s="22" t="s">
        <v>111</v>
      </c>
      <c r="G393" s="27"/>
      <c r="H393" s="22" t="s">
        <v>23</v>
      </c>
      <c r="I393" s="24"/>
      <c r="J393" s="22" t="s">
        <v>34</v>
      </c>
      <c r="K393" s="25"/>
      <c r="L393" s="22" t="s">
        <v>89</v>
      </c>
      <c r="M393" s="26"/>
      <c r="N393" s="22" t="s">
        <v>111</v>
      </c>
      <c r="O393" s="27"/>
      <c r="P393" s="22" t="s">
        <v>23</v>
      </c>
      <c r="Q393" s="24"/>
      <c r="R393" s="22" t="s">
        <v>34</v>
      </c>
      <c r="S393" s="24"/>
      <c r="T393" s="22" t="s">
        <v>91</v>
      </c>
      <c r="U393" s="26"/>
      <c r="V393" s="22" t="s">
        <v>116</v>
      </c>
      <c r="W393" s="24"/>
      <c r="X393" s="96" t="s">
        <v>67</v>
      </c>
      <c r="Y393" s="28"/>
      <c r="Z393" s="22" t="s">
        <v>1059</v>
      </c>
      <c r="AA393" s="27"/>
      <c r="AB393" s="22" t="s">
        <v>85</v>
      </c>
      <c r="AC393" s="23"/>
      <c r="AD393" s="22" t="s">
        <v>100</v>
      </c>
      <c r="AE393" s="23"/>
      <c r="AF393" s="209"/>
      <c r="AG393" s="236"/>
      <c r="AH393" s="235"/>
      <c r="AI393" s="235"/>
      <c r="AJ393" s="22" t="s">
        <v>780</v>
      </c>
      <c r="AK393" s="97">
        <f>VLOOKUP(B393,'1. Elenco_edifici_ED'!$A:$S,15,FALSE)</f>
        <v>16</v>
      </c>
      <c r="AT393" s="9"/>
    </row>
    <row r="394" spans="1:46" ht="45.75" outlineLevel="1" thickBot="1" x14ac:dyDescent="0.3">
      <c r="A394" s="199"/>
      <c r="B394" s="199"/>
      <c r="C394" s="199"/>
      <c r="D394" s="22" t="s">
        <v>90</v>
      </c>
      <c r="E394" s="23"/>
      <c r="F394" s="22" t="s">
        <v>113</v>
      </c>
      <c r="G394" s="27"/>
      <c r="H394" s="22" t="s">
        <v>115</v>
      </c>
      <c r="I394" s="24"/>
      <c r="J394" s="22" t="s">
        <v>42</v>
      </c>
      <c r="K394" s="25"/>
      <c r="L394" s="22" t="s">
        <v>90</v>
      </c>
      <c r="M394" s="26"/>
      <c r="N394" s="22" t="s">
        <v>113</v>
      </c>
      <c r="O394" s="27"/>
      <c r="P394" s="22" t="s">
        <v>115</v>
      </c>
      <c r="Q394" s="24"/>
      <c r="R394" s="22" t="s">
        <v>42</v>
      </c>
      <c r="S394" s="24"/>
      <c r="T394" s="22" t="s">
        <v>1208</v>
      </c>
      <c r="U394" s="25"/>
      <c r="V394" s="345" t="s">
        <v>34</v>
      </c>
      <c r="W394" s="346"/>
      <c r="X394" s="96" t="s">
        <v>68</v>
      </c>
      <c r="Y394" s="28"/>
      <c r="Z394" s="22" t="s">
        <v>1060</v>
      </c>
      <c r="AA394" s="27"/>
      <c r="AB394" s="22" t="s">
        <v>86</v>
      </c>
      <c r="AC394" s="24"/>
      <c r="AD394" s="22" t="s">
        <v>92</v>
      </c>
      <c r="AE394" s="24"/>
      <c r="AF394" s="209"/>
      <c r="AG394" s="236"/>
      <c r="AH394" s="235"/>
      <c r="AI394" s="235"/>
      <c r="AK394" s="162"/>
    </row>
    <row r="395" spans="1:46" ht="45.75" outlineLevel="1" thickBot="1" x14ac:dyDescent="0.3">
      <c r="A395" s="200"/>
      <c r="B395" s="200"/>
      <c r="C395" s="200"/>
      <c r="D395" s="22" t="s">
        <v>91</v>
      </c>
      <c r="E395" s="23"/>
      <c r="F395" s="22" t="s">
        <v>10</v>
      </c>
      <c r="G395" s="28"/>
      <c r="H395" s="22" t="s">
        <v>28</v>
      </c>
      <c r="I395" s="24"/>
      <c r="J395" s="22" t="s">
        <v>21</v>
      </c>
      <c r="K395" s="25"/>
      <c r="L395" s="22" t="s">
        <v>91</v>
      </c>
      <c r="M395" s="26"/>
      <c r="N395" s="22" t="s">
        <v>10</v>
      </c>
      <c r="O395" s="28"/>
      <c r="P395" s="22" t="s">
        <v>28</v>
      </c>
      <c r="Q395" s="24"/>
      <c r="R395" s="22" t="s">
        <v>21</v>
      </c>
      <c r="S395" s="24"/>
      <c r="T395" s="22" t="s">
        <v>23</v>
      </c>
      <c r="U395" s="27"/>
      <c r="V395" s="347" t="s">
        <v>42</v>
      </c>
      <c r="W395" s="24"/>
      <c r="X395" s="96" t="s">
        <v>120</v>
      </c>
      <c r="Y395" s="25"/>
      <c r="Z395" s="22" t="s">
        <v>1062</v>
      </c>
      <c r="AA395" s="23"/>
      <c r="AB395" s="22" t="s">
        <v>92</v>
      </c>
      <c r="AC395" s="24"/>
      <c r="AD395" s="22" t="s">
        <v>105</v>
      </c>
      <c r="AE395" s="23"/>
      <c r="AF395" s="237"/>
      <c r="AG395" s="237"/>
      <c r="AH395" s="235"/>
      <c r="AI395" s="235"/>
      <c r="AJ395" s="163"/>
      <c r="AK395" s="164"/>
    </row>
    <row r="396" spans="1:46" ht="4.5" customHeight="1" x14ac:dyDescent="0.25">
      <c r="A396" s="161"/>
      <c r="B396" s="161"/>
      <c r="C396" s="161"/>
      <c r="D396" s="161"/>
      <c r="E396" s="161"/>
      <c r="F396" s="161"/>
      <c r="G396" s="161"/>
      <c r="H396" s="161"/>
      <c r="I396" s="161"/>
      <c r="J396" s="161"/>
      <c r="K396" s="77"/>
      <c r="L396" s="161"/>
      <c r="M396" s="161"/>
      <c r="N396" s="161"/>
      <c r="O396" s="161"/>
      <c r="P396" s="161"/>
      <c r="Q396" s="161"/>
      <c r="R396" s="161"/>
      <c r="S396" s="161"/>
      <c r="T396" s="161"/>
      <c r="U396" s="161"/>
      <c r="V396" s="161"/>
      <c r="W396" s="161"/>
      <c r="X396" s="161"/>
      <c r="Y396" s="77"/>
      <c r="Z396" s="161"/>
      <c r="AA396" s="161"/>
      <c r="AB396" s="161"/>
      <c r="AC396" s="161"/>
      <c r="AD396" s="161"/>
      <c r="AE396" s="161"/>
      <c r="AF396" s="161"/>
      <c r="AG396" s="161"/>
      <c r="AH396" s="161"/>
      <c r="AI396" s="161"/>
      <c r="AJ396" s="161"/>
      <c r="AK396" s="161"/>
    </row>
    <row r="397" spans="1:46" ht="4.5" customHeight="1" thickBot="1" x14ac:dyDescent="0.3">
      <c r="A397" s="161"/>
      <c r="B397" s="161"/>
      <c r="C397" s="161"/>
      <c r="D397" s="161"/>
      <c r="E397" s="161"/>
      <c r="F397" s="161"/>
      <c r="G397" s="161"/>
      <c r="H397" s="161"/>
      <c r="I397" s="161"/>
      <c r="J397" s="161"/>
      <c r="K397" s="77"/>
      <c r="L397" s="161"/>
      <c r="M397" s="161"/>
      <c r="N397" s="161"/>
      <c r="O397" s="161"/>
      <c r="P397" s="161"/>
      <c r="Q397" s="161"/>
      <c r="R397" s="161"/>
      <c r="S397" s="161"/>
      <c r="T397" s="161"/>
      <c r="U397" s="161"/>
      <c r="V397" s="161"/>
      <c r="W397" s="161"/>
      <c r="X397" s="161"/>
      <c r="Y397" s="77"/>
      <c r="Z397" s="161"/>
      <c r="AA397" s="161"/>
      <c r="AB397" s="161"/>
      <c r="AC397" s="161"/>
      <c r="AD397" s="161"/>
      <c r="AE397" s="161"/>
      <c r="AF397" s="161"/>
      <c r="AG397" s="161"/>
      <c r="AH397" s="161"/>
      <c r="AI397" s="161"/>
      <c r="AJ397" s="161"/>
      <c r="AK397" s="161"/>
    </row>
    <row r="398" spans="1:46" s="9" customFormat="1" ht="60.75" thickBot="1" x14ac:dyDescent="0.3">
      <c r="A398" s="30" t="s">
        <v>777</v>
      </c>
      <c r="B398" s="30" t="s">
        <v>6</v>
      </c>
      <c r="C398" s="30" t="s">
        <v>245</v>
      </c>
      <c r="D398" s="22" t="s">
        <v>385</v>
      </c>
      <c r="E398" s="23"/>
      <c r="F398" s="22" t="s">
        <v>110</v>
      </c>
      <c r="G398" s="27"/>
      <c r="H398" s="22" t="s">
        <v>114</v>
      </c>
      <c r="I398" s="25"/>
      <c r="J398" s="22" t="s">
        <v>116</v>
      </c>
      <c r="K398" s="25"/>
      <c r="L398" s="22" t="s">
        <v>386</v>
      </c>
      <c r="M398" s="26"/>
      <c r="N398" s="22" t="s">
        <v>110</v>
      </c>
      <c r="O398" s="27"/>
      <c r="P398" s="22" t="s">
        <v>114</v>
      </c>
      <c r="Q398" s="25"/>
      <c r="R398" s="22" t="s">
        <v>116</v>
      </c>
      <c r="S398" s="24"/>
      <c r="T398" s="22" t="s">
        <v>1212</v>
      </c>
      <c r="U398" s="26"/>
      <c r="V398" s="22" t="s">
        <v>115</v>
      </c>
      <c r="W398" s="24"/>
      <c r="X398" s="96" t="s">
        <v>66</v>
      </c>
      <c r="Y398" s="28"/>
      <c r="Z398" s="22" t="s">
        <v>11</v>
      </c>
      <c r="AA398" s="27"/>
      <c r="AB398" s="22" t="s">
        <v>78</v>
      </c>
      <c r="AC398" s="24"/>
      <c r="AD398" s="22" t="s">
        <v>101</v>
      </c>
      <c r="AE398" s="24"/>
      <c r="AF398" s="209"/>
      <c r="AG398" s="236"/>
      <c r="AH398" s="235"/>
      <c r="AI398" s="235"/>
      <c r="AJ398" s="22" t="s">
        <v>779</v>
      </c>
      <c r="AK398" s="97">
        <v>67</v>
      </c>
    </row>
    <row r="399" spans="1:46" ht="60.75" thickBot="1" x14ac:dyDescent="0.3">
      <c r="A399" s="198" t="str">
        <f>CONCATENATE("IT_",RIGHT(B399,4),"_",'2. Involucro_edilizio_IE'!D400)</f>
        <v>IT_B150_</v>
      </c>
      <c r="B399" s="198" t="str">
        <f>+'2. Involucro_edilizio_IE'!B398</f>
        <v>PE_B150</v>
      </c>
      <c r="C399" s="198" t="str">
        <f>+'2. Involucro_edilizio_IE'!A398</f>
        <v>IE_B150_</v>
      </c>
      <c r="D399" s="22" t="s">
        <v>89</v>
      </c>
      <c r="E399" s="23"/>
      <c r="F399" s="22" t="s">
        <v>111</v>
      </c>
      <c r="G399" s="27"/>
      <c r="H399" s="22" t="s">
        <v>23</v>
      </c>
      <c r="I399" s="24"/>
      <c r="J399" s="22" t="s">
        <v>34</v>
      </c>
      <c r="K399" s="25"/>
      <c r="L399" s="22" t="s">
        <v>89</v>
      </c>
      <c r="M399" s="26"/>
      <c r="N399" s="22" t="s">
        <v>111</v>
      </c>
      <c r="O399" s="27"/>
      <c r="P399" s="22" t="s">
        <v>23</v>
      </c>
      <c r="Q399" s="24"/>
      <c r="R399" s="22" t="s">
        <v>34</v>
      </c>
      <c r="S399" s="24"/>
      <c r="T399" s="22" t="s">
        <v>91</v>
      </c>
      <c r="U399" s="26"/>
      <c r="V399" s="22" t="s">
        <v>116</v>
      </c>
      <c r="W399" s="24"/>
      <c r="X399" s="96" t="s">
        <v>67</v>
      </c>
      <c r="Y399" s="28"/>
      <c r="Z399" s="22" t="s">
        <v>1059</v>
      </c>
      <c r="AA399" s="27"/>
      <c r="AB399" s="22" t="s">
        <v>85</v>
      </c>
      <c r="AC399" s="23"/>
      <c r="AD399" s="22" t="s">
        <v>100</v>
      </c>
      <c r="AE399" s="23"/>
      <c r="AF399" s="209"/>
      <c r="AG399" s="236"/>
      <c r="AH399" s="235"/>
      <c r="AI399" s="235"/>
      <c r="AJ399" s="22" t="s">
        <v>780</v>
      </c>
      <c r="AK399" s="97">
        <f>VLOOKUP(B399,'1. Elenco_edifici_ED'!$A:$S,15,FALSE)</f>
        <v>16</v>
      </c>
      <c r="AT399" s="9"/>
    </row>
    <row r="400" spans="1:46" ht="45.75" outlineLevel="1" thickBot="1" x14ac:dyDescent="0.3">
      <c r="A400" s="199"/>
      <c r="B400" s="199"/>
      <c r="C400" s="199"/>
      <c r="D400" s="22" t="s">
        <v>90</v>
      </c>
      <c r="E400" s="23"/>
      <c r="F400" s="22" t="s">
        <v>113</v>
      </c>
      <c r="G400" s="27"/>
      <c r="H400" s="22" t="s">
        <v>115</v>
      </c>
      <c r="I400" s="24"/>
      <c r="J400" s="22" t="s">
        <v>42</v>
      </c>
      <c r="K400" s="25"/>
      <c r="L400" s="22" t="s">
        <v>90</v>
      </c>
      <c r="M400" s="26"/>
      <c r="N400" s="22" t="s">
        <v>113</v>
      </c>
      <c r="O400" s="27"/>
      <c r="P400" s="22" t="s">
        <v>115</v>
      </c>
      <c r="Q400" s="24"/>
      <c r="R400" s="22" t="s">
        <v>42</v>
      </c>
      <c r="S400" s="24"/>
      <c r="T400" s="22" t="s">
        <v>1208</v>
      </c>
      <c r="U400" s="25"/>
      <c r="V400" s="345" t="s">
        <v>34</v>
      </c>
      <c r="W400" s="346"/>
      <c r="X400" s="96" t="s">
        <v>68</v>
      </c>
      <c r="Y400" s="28"/>
      <c r="Z400" s="22" t="s">
        <v>1060</v>
      </c>
      <c r="AA400" s="27"/>
      <c r="AB400" s="22" t="s">
        <v>86</v>
      </c>
      <c r="AC400" s="24"/>
      <c r="AD400" s="22" t="s">
        <v>92</v>
      </c>
      <c r="AE400" s="24"/>
      <c r="AF400" s="209"/>
      <c r="AG400" s="236"/>
      <c r="AH400" s="235"/>
      <c r="AI400" s="235"/>
      <c r="AK400" s="162"/>
    </row>
    <row r="401" spans="1:46" ht="45.75" outlineLevel="1" thickBot="1" x14ac:dyDescent="0.3">
      <c r="A401" s="200"/>
      <c r="B401" s="200"/>
      <c r="C401" s="200"/>
      <c r="D401" s="22" t="s">
        <v>91</v>
      </c>
      <c r="E401" s="23"/>
      <c r="F401" s="22" t="s">
        <v>10</v>
      </c>
      <c r="G401" s="28"/>
      <c r="H401" s="22" t="s">
        <v>28</v>
      </c>
      <c r="I401" s="24"/>
      <c r="J401" s="22" t="s">
        <v>21</v>
      </c>
      <c r="K401" s="25"/>
      <c r="L401" s="22" t="s">
        <v>91</v>
      </c>
      <c r="M401" s="26"/>
      <c r="N401" s="22" t="s">
        <v>10</v>
      </c>
      <c r="O401" s="28"/>
      <c r="P401" s="22" t="s">
        <v>28</v>
      </c>
      <c r="Q401" s="24"/>
      <c r="R401" s="22" t="s">
        <v>21</v>
      </c>
      <c r="S401" s="24"/>
      <c r="T401" s="22" t="s">
        <v>23</v>
      </c>
      <c r="U401" s="27"/>
      <c r="V401" s="347" t="s">
        <v>42</v>
      </c>
      <c r="W401" s="24"/>
      <c r="X401" s="96" t="s">
        <v>120</v>
      </c>
      <c r="Y401" s="25"/>
      <c r="Z401" s="22" t="s">
        <v>1062</v>
      </c>
      <c r="AA401" s="23"/>
      <c r="AB401" s="22" t="s">
        <v>92</v>
      </c>
      <c r="AC401" s="24"/>
      <c r="AD401" s="22" t="s">
        <v>105</v>
      </c>
      <c r="AE401" s="23"/>
      <c r="AF401" s="237"/>
      <c r="AG401" s="237"/>
      <c r="AH401" s="235"/>
      <c r="AI401" s="235"/>
      <c r="AJ401" s="163"/>
      <c r="AK401" s="164"/>
    </row>
    <row r="402" spans="1:46" ht="4.5" customHeight="1" x14ac:dyDescent="0.25">
      <c r="A402" s="161"/>
      <c r="B402" s="161"/>
      <c r="C402" s="161"/>
      <c r="D402" s="161"/>
      <c r="E402" s="161"/>
      <c r="F402" s="161"/>
      <c r="G402" s="161"/>
      <c r="H402" s="161"/>
      <c r="I402" s="161"/>
      <c r="J402" s="161"/>
      <c r="K402" s="77"/>
      <c r="L402" s="161"/>
      <c r="M402" s="161"/>
      <c r="N402" s="161"/>
      <c r="O402" s="161"/>
      <c r="P402" s="161"/>
      <c r="Q402" s="161"/>
      <c r="R402" s="161"/>
      <c r="S402" s="161"/>
      <c r="T402" s="161"/>
      <c r="U402" s="161"/>
      <c r="V402" s="161"/>
      <c r="W402" s="161"/>
      <c r="X402" s="161"/>
      <c r="Y402" s="77"/>
      <c r="Z402" s="161"/>
      <c r="AA402" s="161"/>
      <c r="AB402" s="161"/>
      <c r="AC402" s="161"/>
      <c r="AD402" s="161"/>
      <c r="AE402" s="161"/>
      <c r="AF402" s="161"/>
      <c r="AG402" s="161"/>
      <c r="AH402" s="161"/>
      <c r="AI402" s="161"/>
      <c r="AJ402" s="161"/>
      <c r="AK402" s="161"/>
    </row>
    <row r="403" spans="1:46" ht="4.5" customHeight="1" thickBot="1" x14ac:dyDescent="0.3">
      <c r="A403" s="161"/>
      <c r="B403" s="161"/>
      <c r="C403" s="161"/>
      <c r="D403" s="161"/>
      <c r="E403" s="161"/>
      <c r="F403" s="161"/>
      <c r="G403" s="161"/>
      <c r="H403" s="161"/>
      <c r="I403" s="161"/>
      <c r="J403" s="161"/>
      <c r="K403" s="77"/>
      <c r="L403" s="161"/>
      <c r="M403" s="161"/>
      <c r="N403" s="161"/>
      <c r="O403" s="161"/>
      <c r="P403" s="161"/>
      <c r="Q403" s="161"/>
      <c r="R403" s="161"/>
      <c r="S403" s="161"/>
      <c r="T403" s="161"/>
      <c r="U403" s="161"/>
      <c r="V403" s="161"/>
      <c r="W403" s="161"/>
      <c r="X403" s="161"/>
      <c r="Y403" s="77"/>
      <c r="Z403" s="161"/>
      <c r="AA403" s="161"/>
      <c r="AB403" s="161"/>
      <c r="AC403" s="161"/>
      <c r="AD403" s="161"/>
      <c r="AE403" s="161"/>
      <c r="AF403" s="161"/>
      <c r="AG403" s="161"/>
      <c r="AH403" s="161"/>
      <c r="AI403" s="161"/>
      <c r="AJ403" s="161"/>
      <c r="AK403" s="161"/>
    </row>
    <row r="404" spans="1:46" s="9" customFormat="1" ht="60.75" thickBot="1" x14ac:dyDescent="0.3">
      <c r="A404" s="30" t="s">
        <v>777</v>
      </c>
      <c r="B404" s="30" t="s">
        <v>6</v>
      </c>
      <c r="C404" s="30" t="s">
        <v>245</v>
      </c>
      <c r="D404" s="22" t="s">
        <v>385</v>
      </c>
      <c r="E404" s="23"/>
      <c r="F404" s="22" t="s">
        <v>110</v>
      </c>
      <c r="G404" s="27"/>
      <c r="H404" s="22" t="s">
        <v>114</v>
      </c>
      <c r="I404" s="25"/>
      <c r="J404" s="22" t="s">
        <v>116</v>
      </c>
      <c r="K404" s="25"/>
      <c r="L404" s="22" t="s">
        <v>386</v>
      </c>
      <c r="M404" s="26"/>
      <c r="N404" s="22" t="s">
        <v>110</v>
      </c>
      <c r="O404" s="27"/>
      <c r="P404" s="22" t="s">
        <v>114</v>
      </c>
      <c r="Q404" s="25"/>
      <c r="R404" s="22" t="s">
        <v>116</v>
      </c>
      <c r="S404" s="24"/>
      <c r="T404" s="22" t="s">
        <v>1212</v>
      </c>
      <c r="U404" s="26"/>
      <c r="V404" s="22" t="s">
        <v>115</v>
      </c>
      <c r="W404" s="24"/>
      <c r="X404" s="96" t="s">
        <v>66</v>
      </c>
      <c r="Y404" s="28"/>
      <c r="Z404" s="22" t="s">
        <v>11</v>
      </c>
      <c r="AA404" s="27"/>
      <c r="AB404" s="22" t="s">
        <v>78</v>
      </c>
      <c r="AC404" s="24"/>
      <c r="AD404" s="22" t="s">
        <v>101</v>
      </c>
      <c r="AE404" s="24"/>
      <c r="AF404" s="209"/>
      <c r="AG404" s="236"/>
      <c r="AH404" s="235"/>
      <c r="AI404" s="235"/>
      <c r="AJ404" s="22" t="s">
        <v>779</v>
      </c>
      <c r="AK404" s="97">
        <v>68</v>
      </c>
    </row>
    <row r="405" spans="1:46" ht="60.75" thickBot="1" x14ac:dyDescent="0.3">
      <c r="A405" s="198" t="str">
        <f>CONCATENATE("IT_",RIGHT(B405,4),"_",'2. Involucro_edilizio_IE'!D406)</f>
        <v>IT_B150_</v>
      </c>
      <c r="B405" s="198" t="str">
        <f>+'2. Involucro_edilizio_IE'!B404</f>
        <v>PE_B150</v>
      </c>
      <c r="C405" s="198" t="str">
        <f>+'2. Involucro_edilizio_IE'!A404</f>
        <v>IE_B150_</v>
      </c>
      <c r="D405" s="22" t="s">
        <v>89</v>
      </c>
      <c r="E405" s="23"/>
      <c r="F405" s="22" t="s">
        <v>111</v>
      </c>
      <c r="G405" s="27"/>
      <c r="H405" s="22" t="s">
        <v>23</v>
      </c>
      <c r="I405" s="24"/>
      <c r="J405" s="22" t="s">
        <v>34</v>
      </c>
      <c r="K405" s="25"/>
      <c r="L405" s="22" t="s">
        <v>89</v>
      </c>
      <c r="M405" s="26"/>
      <c r="N405" s="22" t="s">
        <v>111</v>
      </c>
      <c r="O405" s="27"/>
      <c r="P405" s="22" t="s">
        <v>23</v>
      </c>
      <c r="Q405" s="24"/>
      <c r="R405" s="22" t="s">
        <v>34</v>
      </c>
      <c r="S405" s="24"/>
      <c r="T405" s="22" t="s">
        <v>91</v>
      </c>
      <c r="U405" s="26"/>
      <c r="V405" s="22" t="s">
        <v>116</v>
      </c>
      <c r="W405" s="24"/>
      <c r="X405" s="96" t="s">
        <v>67</v>
      </c>
      <c r="Y405" s="28"/>
      <c r="Z405" s="22" t="s">
        <v>1059</v>
      </c>
      <c r="AA405" s="27"/>
      <c r="AB405" s="22" t="s">
        <v>85</v>
      </c>
      <c r="AC405" s="23"/>
      <c r="AD405" s="22" t="s">
        <v>100</v>
      </c>
      <c r="AE405" s="23"/>
      <c r="AF405" s="209"/>
      <c r="AG405" s="236"/>
      <c r="AH405" s="235"/>
      <c r="AI405" s="235"/>
      <c r="AJ405" s="22" t="s">
        <v>780</v>
      </c>
      <c r="AK405" s="97">
        <f>VLOOKUP(B405,'1. Elenco_edifici_ED'!$A:$S,15,FALSE)</f>
        <v>16</v>
      </c>
      <c r="AT405" s="9"/>
    </row>
    <row r="406" spans="1:46" ht="45.75" outlineLevel="1" thickBot="1" x14ac:dyDescent="0.3">
      <c r="A406" s="199"/>
      <c r="B406" s="199"/>
      <c r="C406" s="199"/>
      <c r="D406" s="22" t="s">
        <v>90</v>
      </c>
      <c r="E406" s="23"/>
      <c r="F406" s="22" t="s">
        <v>113</v>
      </c>
      <c r="G406" s="27"/>
      <c r="H406" s="22" t="s">
        <v>115</v>
      </c>
      <c r="I406" s="24"/>
      <c r="J406" s="22" t="s">
        <v>42</v>
      </c>
      <c r="K406" s="25"/>
      <c r="L406" s="22" t="s">
        <v>90</v>
      </c>
      <c r="M406" s="26"/>
      <c r="N406" s="22" t="s">
        <v>113</v>
      </c>
      <c r="O406" s="27"/>
      <c r="P406" s="22" t="s">
        <v>115</v>
      </c>
      <c r="Q406" s="24"/>
      <c r="R406" s="22" t="s">
        <v>42</v>
      </c>
      <c r="S406" s="24"/>
      <c r="T406" s="22" t="s">
        <v>1208</v>
      </c>
      <c r="U406" s="25"/>
      <c r="V406" s="345" t="s">
        <v>34</v>
      </c>
      <c r="W406" s="346"/>
      <c r="X406" s="96" t="s">
        <v>68</v>
      </c>
      <c r="Y406" s="28"/>
      <c r="Z406" s="22" t="s">
        <v>1060</v>
      </c>
      <c r="AA406" s="27"/>
      <c r="AB406" s="22" t="s">
        <v>86</v>
      </c>
      <c r="AC406" s="24"/>
      <c r="AD406" s="22" t="s">
        <v>92</v>
      </c>
      <c r="AE406" s="24"/>
      <c r="AF406" s="209"/>
      <c r="AG406" s="236"/>
      <c r="AH406" s="235"/>
      <c r="AI406" s="235"/>
      <c r="AK406" s="162"/>
    </row>
    <row r="407" spans="1:46" ht="45.75" outlineLevel="1" thickBot="1" x14ac:dyDescent="0.3">
      <c r="A407" s="200"/>
      <c r="B407" s="200"/>
      <c r="C407" s="200"/>
      <c r="D407" s="22" t="s">
        <v>91</v>
      </c>
      <c r="E407" s="23"/>
      <c r="F407" s="22" t="s">
        <v>10</v>
      </c>
      <c r="G407" s="28"/>
      <c r="H407" s="22" t="s">
        <v>28</v>
      </c>
      <c r="I407" s="24"/>
      <c r="J407" s="22" t="s">
        <v>21</v>
      </c>
      <c r="K407" s="25"/>
      <c r="L407" s="22" t="s">
        <v>91</v>
      </c>
      <c r="M407" s="26"/>
      <c r="N407" s="22" t="s">
        <v>10</v>
      </c>
      <c r="O407" s="28"/>
      <c r="P407" s="22" t="s">
        <v>28</v>
      </c>
      <c r="Q407" s="24"/>
      <c r="R407" s="22" t="s">
        <v>21</v>
      </c>
      <c r="S407" s="24"/>
      <c r="T407" s="22" t="s">
        <v>23</v>
      </c>
      <c r="U407" s="27"/>
      <c r="V407" s="347" t="s">
        <v>42</v>
      </c>
      <c r="W407" s="24"/>
      <c r="X407" s="96" t="s">
        <v>120</v>
      </c>
      <c r="Y407" s="25"/>
      <c r="Z407" s="22" t="s">
        <v>1062</v>
      </c>
      <c r="AA407" s="23"/>
      <c r="AB407" s="22" t="s">
        <v>92</v>
      </c>
      <c r="AC407" s="24"/>
      <c r="AD407" s="22" t="s">
        <v>105</v>
      </c>
      <c r="AE407" s="23"/>
      <c r="AF407" s="237"/>
      <c r="AG407" s="237"/>
      <c r="AH407" s="235"/>
      <c r="AI407" s="235"/>
      <c r="AJ407" s="163"/>
      <c r="AK407" s="164"/>
    </row>
    <row r="408" spans="1:46" ht="4.5" customHeight="1" x14ac:dyDescent="0.25">
      <c r="A408" s="161"/>
      <c r="B408" s="161"/>
      <c r="C408" s="161"/>
      <c r="D408" s="161"/>
      <c r="E408" s="161"/>
      <c r="F408" s="161"/>
      <c r="G408" s="161"/>
      <c r="H408" s="161"/>
      <c r="I408" s="161"/>
      <c r="J408" s="161"/>
      <c r="K408" s="77"/>
      <c r="L408" s="161"/>
      <c r="M408" s="161"/>
      <c r="N408" s="161"/>
      <c r="O408" s="161"/>
      <c r="P408" s="161"/>
      <c r="Q408" s="161"/>
      <c r="R408" s="161"/>
      <c r="S408" s="161"/>
      <c r="T408" s="161"/>
      <c r="U408" s="161"/>
      <c r="V408" s="161"/>
      <c r="W408" s="161"/>
      <c r="X408" s="161"/>
      <c r="Y408" s="77"/>
      <c r="Z408" s="161"/>
      <c r="AA408" s="161"/>
      <c r="AB408" s="161"/>
      <c r="AC408" s="161"/>
      <c r="AD408" s="161"/>
      <c r="AE408" s="161"/>
      <c r="AF408" s="161"/>
      <c r="AG408" s="161"/>
      <c r="AH408" s="161"/>
      <c r="AI408" s="161"/>
      <c r="AJ408" s="161"/>
      <c r="AK408" s="161"/>
    </row>
    <row r="409" spans="1:46" ht="4.5" customHeight="1" thickBot="1" x14ac:dyDescent="0.3">
      <c r="A409" s="161"/>
      <c r="B409" s="161"/>
      <c r="C409" s="161"/>
      <c r="D409" s="161"/>
      <c r="E409" s="161"/>
      <c r="F409" s="161"/>
      <c r="G409" s="161"/>
      <c r="H409" s="161"/>
      <c r="I409" s="161"/>
      <c r="J409" s="161"/>
      <c r="K409" s="77"/>
      <c r="L409" s="161"/>
      <c r="M409" s="161"/>
      <c r="N409" s="161"/>
      <c r="O409" s="161"/>
      <c r="P409" s="161"/>
      <c r="Q409" s="161"/>
      <c r="R409" s="161"/>
      <c r="S409" s="161"/>
      <c r="T409" s="161"/>
      <c r="U409" s="161"/>
      <c r="V409" s="161"/>
      <c r="W409" s="161"/>
      <c r="X409" s="161"/>
      <c r="Y409" s="77"/>
      <c r="Z409" s="161"/>
      <c r="AA409" s="161"/>
      <c r="AB409" s="161"/>
      <c r="AC409" s="161"/>
      <c r="AD409" s="161"/>
      <c r="AE409" s="161"/>
      <c r="AF409" s="161"/>
      <c r="AG409" s="161"/>
      <c r="AH409" s="161"/>
      <c r="AI409" s="161"/>
      <c r="AJ409" s="161"/>
      <c r="AK409" s="161"/>
    </row>
    <row r="410" spans="1:46" s="9" customFormat="1" ht="60.75" thickBot="1" x14ac:dyDescent="0.3">
      <c r="A410" s="30" t="s">
        <v>777</v>
      </c>
      <c r="B410" s="30" t="s">
        <v>6</v>
      </c>
      <c r="C410" s="30" t="s">
        <v>245</v>
      </c>
      <c r="D410" s="22" t="s">
        <v>385</v>
      </c>
      <c r="E410" s="23"/>
      <c r="F410" s="22" t="s">
        <v>110</v>
      </c>
      <c r="G410" s="27"/>
      <c r="H410" s="22" t="s">
        <v>114</v>
      </c>
      <c r="I410" s="25"/>
      <c r="J410" s="22" t="s">
        <v>116</v>
      </c>
      <c r="K410" s="25"/>
      <c r="L410" s="22" t="s">
        <v>386</v>
      </c>
      <c r="M410" s="26"/>
      <c r="N410" s="22" t="s">
        <v>110</v>
      </c>
      <c r="O410" s="27"/>
      <c r="P410" s="22" t="s">
        <v>114</v>
      </c>
      <c r="Q410" s="25"/>
      <c r="R410" s="22" t="s">
        <v>116</v>
      </c>
      <c r="S410" s="24"/>
      <c r="T410" s="22" t="s">
        <v>1212</v>
      </c>
      <c r="U410" s="26"/>
      <c r="V410" s="22" t="s">
        <v>115</v>
      </c>
      <c r="W410" s="24"/>
      <c r="X410" s="96" t="s">
        <v>66</v>
      </c>
      <c r="Y410" s="28"/>
      <c r="Z410" s="22" t="s">
        <v>11</v>
      </c>
      <c r="AA410" s="27"/>
      <c r="AB410" s="22" t="s">
        <v>78</v>
      </c>
      <c r="AC410" s="24"/>
      <c r="AD410" s="22" t="s">
        <v>101</v>
      </c>
      <c r="AE410" s="24"/>
      <c r="AF410" s="209"/>
      <c r="AG410" s="236"/>
      <c r="AH410" s="235"/>
      <c r="AI410" s="235"/>
      <c r="AJ410" s="22" t="s">
        <v>779</v>
      </c>
      <c r="AK410" s="97">
        <v>69</v>
      </c>
    </row>
    <row r="411" spans="1:46" ht="60.75" thickBot="1" x14ac:dyDescent="0.3">
      <c r="A411" s="198" t="str">
        <f>CONCATENATE("IT_",RIGHT(B411,4),"_",'2. Involucro_edilizio_IE'!D412)</f>
        <v>IT_B150_</v>
      </c>
      <c r="B411" s="198" t="str">
        <f>+'2. Involucro_edilizio_IE'!B410</f>
        <v>PE_B150</v>
      </c>
      <c r="C411" s="198" t="str">
        <f>+'2. Involucro_edilizio_IE'!A410</f>
        <v>IE_B150_</v>
      </c>
      <c r="D411" s="22" t="s">
        <v>89</v>
      </c>
      <c r="E411" s="23"/>
      <c r="F411" s="22" t="s">
        <v>111</v>
      </c>
      <c r="G411" s="27"/>
      <c r="H411" s="22" t="s">
        <v>23</v>
      </c>
      <c r="I411" s="24"/>
      <c r="J411" s="22" t="s">
        <v>34</v>
      </c>
      <c r="K411" s="25"/>
      <c r="L411" s="22" t="s">
        <v>89</v>
      </c>
      <c r="M411" s="26"/>
      <c r="N411" s="22" t="s">
        <v>111</v>
      </c>
      <c r="O411" s="27"/>
      <c r="P411" s="22" t="s">
        <v>23</v>
      </c>
      <c r="Q411" s="24"/>
      <c r="R411" s="22" t="s">
        <v>34</v>
      </c>
      <c r="S411" s="24"/>
      <c r="T411" s="22" t="s">
        <v>91</v>
      </c>
      <c r="U411" s="26"/>
      <c r="V411" s="22" t="s">
        <v>116</v>
      </c>
      <c r="W411" s="24"/>
      <c r="X411" s="96" t="s">
        <v>67</v>
      </c>
      <c r="Y411" s="28"/>
      <c r="Z411" s="22" t="s">
        <v>1059</v>
      </c>
      <c r="AA411" s="27"/>
      <c r="AB411" s="22" t="s">
        <v>85</v>
      </c>
      <c r="AC411" s="23"/>
      <c r="AD411" s="22" t="s">
        <v>100</v>
      </c>
      <c r="AE411" s="23"/>
      <c r="AF411" s="209"/>
      <c r="AG411" s="236"/>
      <c r="AH411" s="235"/>
      <c r="AI411" s="235"/>
      <c r="AJ411" s="22" t="s">
        <v>780</v>
      </c>
      <c r="AK411" s="97">
        <f>VLOOKUP(B411,'1. Elenco_edifici_ED'!$A:$S,15,FALSE)</f>
        <v>16</v>
      </c>
      <c r="AT411" s="9"/>
    </row>
    <row r="412" spans="1:46" ht="45.75" outlineLevel="1" thickBot="1" x14ac:dyDescent="0.3">
      <c r="A412" s="199"/>
      <c r="B412" s="199"/>
      <c r="C412" s="199"/>
      <c r="D412" s="22" t="s">
        <v>90</v>
      </c>
      <c r="E412" s="23"/>
      <c r="F412" s="22" t="s">
        <v>113</v>
      </c>
      <c r="G412" s="27"/>
      <c r="H412" s="22" t="s">
        <v>115</v>
      </c>
      <c r="I412" s="24"/>
      <c r="J412" s="22" t="s">
        <v>42</v>
      </c>
      <c r="K412" s="25"/>
      <c r="L412" s="22" t="s">
        <v>90</v>
      </c>
      <c r="M412" s="26"/>
      <c r="N412" s="22" t="s">
        <v>113</v>
      </c>
      <c r="O412" s="27"/>
      <c r="P412" s="22" t="s">
        <v>115</v>
      </c>
      <c r="Q412" s="24"/>
      <c r="R412" s="22" t="s">
        <v>42</v>
      </c>
      <c r="S412" s="24"/>
      <c r="T412" s="22" t="s">
        <v>1208</v>
      </c>
      <c r="U412" s="25"/>
      <c r="V412" s="345" t="s">
        <v>34</v>
      </c>
      <c r="W412" s="346"/>
      <c r="X412" s="96" t="s">
        <v>68</v>
      </c>
      <c r="Y412" s="28"/>
      <c r="Z412" s="22" t="s">
        <v>1060</v>
      </c>
      <c r="AA412" s="27"/>
      <c r="AB412" s="22" t="s">
        <v>86</v>
      </c>
      <c r="AC412" s="24"/>
      <c r="AD412" s="22" t="s">
        <v>92</v>
      </c>
      <c r="AE412" s="24"/>
      <c r="AF412" s="209"/>
      <c r="AG412" s="236"/>
      <c r="AH412" s="235"/>
      <c r="AI412" s="235"/>
      <c r="AK412" s="162"/>
    </row>
    <row r="413" spans="1:46" ht="45.75" outlineLevel="1" thickBot="1" x14ac:dyDescent="0.3">
      <c r="A413" s="200"/>
      <c r="B413" s="200"/>
      <c r="C413" s="200"/>
      <c r="D413" s="22" t="s">
        <v>91</v>
      </c>
      <c r="E413" s="23"/>
      <c r="F413" s="22" t="s">
        <v>10</v>
      </c>
      <c r="G413" s="28"/>
      <c r="H413" s="22" t="s">
        <v>28</v>
      </c>
      <c r="I413" s="24"/>
      <c r="J413" s="22" t="s">
        <v>21</v>
      </c>
      <c r="K413" s="25"/>
      <c r="L413" s="22" t="s">
        <v>91</v>
      </c>
      <c r="M413" s="26"/>
      <c r="N413" s="22" t="s">
        <v>10</v>
      </c>
      <c r="O413" s="28"/>
      <c r="P413" s="22" t="s">
        <v>28</v>
      </c>
      <c r="Q413" s="24"/>
      <c r="R413" s="22" t="s">
        <v>21</v>
      </c>
      <c r="S413" s="24"/>
      <c r="T413" s="22" t="s">
        <v>23</v>
      </c>
      <c r="U413" s="27"/>
      <c r="V413" s="347" t="s">
        <v>42</v>
      </c>
      <c r="W413" s="24"/>
      <c r="X413" s="96" t="s">
        <v>120</v>
      </c>
      <c r="Y413" s="25"/>
      <c r="Z413" s="22" t="s">
        <v>1062</v>
      </c>
      <c r="AA413" s="23"/>
      <c r="AB413" s="22" t="s">
        <v>92</v>
      </c>
      <c r="AC413" s="24"/>
      <c r="AD413" s="22" t="s">
        <v>105</v>
      </c>
      <c r="AE413" s="23"/>
      <c r="AF413" s="237"/>
      <c r="AG413" s="237"/>
      <c r="AH413" s="235"/>
      <c r="AI413" s="235"/>
      <c r="AJ413" s="163"/>
      <c r="AK413" s="164"/>
    </row>
    <row r="414" spans="1:46" ht="4.5" customHeight="1" x14ac:dyDescent="0.25">
      <c r="A414" s="161"/>
      <c r="B414" s="161"/>
      <c r="C414" s="161"/>
      <c r="D414" s="161"/>
      <c r="E414" s="161"/>
      <c r="F414" s="161"/>
      <c r="G414" s="161"/>
      <c r="H414" s="161"/>
      <c r="I414" s="161"/>
      <c r="J414" s="161"/>
      <c r="K414" s="77"/>
      <c r="L414" s="161"/>
      <c r="M414" s="161"/>
      <c r="N414" s="161"/>
      <c r="O414" s="161"/>
      <c r="P414" s="161"/>
      <c r="Q414" s="161"/>
      <c r="R414" s="161"/>
      <c r="S414" s="161"/>
      <c r="T414" s="161"/>
      <c r="U414" s="161"/>
      <c r="V414" s="161"/>
      <c r="W414" s="161"/>
      <c r="X414" s="161"/>
      <c r="Y414" s="77"/>
      <c r="Z414" s="161"/>
      <c r="AA414" s="161"/>
      <c r="AB414" s="161"/>
      <c r="AC414" s="161"/>
      <c r="AD414" s="161"/>
      <c r="AE414" s="161"/>
      <c r="AF414" s="161"/>
      <c r="AG414" s="161"/>
      <c r="AH414" s="161"/>
      <c r="AI414" s="161"/>
      <c r="AJ414" s="161"/>
      <c r="AK414" s="161"/>
    </row>
    <row r="415" spans="1:46" ht="4.5" customHeight="1" thickBot="1" x14ac:dyDescent="0.3">
      <c r="A415" s="161"/>
      <c r="B415" s="161"/>
      <c r="C415" s="161"/>
      <c r="D415" s="161"/>
      <c r="E415" s="161"/>
      <c r="F415" s="161"/>
      <c r="G415" s="161"/>
      <c r="H415" s="161"/>
      <c r="I415" s="161"/>
      <c r="J415" s="161"/>
      <c r="K415" s="77"/>
      <c r="L415" s="161"/>
      <c r="M415" s="161"/>
      <c r="N415" s="161"/>
      <c r="O415" s="161"/>
      <c r="P415" s="161"/>
      <c r="Q415" s="161"/>
      <c r="R415" s="161"/>
      <c r="S415" s="161"/>
      <c r="T415" s="161"/>
      <c r="U415" s="161"/>
      <c r="V415" s="161"/>
      <c r="W415" s="161"/>
      <c r="X415" s="161"/>
      <c r="Y415" s="77"/>
      <c r="Z415" s="161"/>
      <c r="AA415" s="161"/>
      <c r="AB415" s="161"/>
      <c r="AC415" s="161"/>
      <c r="AD415" s="161"/>
      <c r="AE415" s="161"/>
      <c r="AF415" s="161"/>
      <c r="AG415" s="161"/>
      <c r="AH415" s="161"/>
      <c r="AI415" s="161"/>
      <c r="AJ415" s="161"/>
      <c r="AK415" s="161"/>
    </row>
    <row r="416" spans="1:46" s="9" customFormat="1" ht="60.75" thickBot="1" x14ac:dyDescent="0.3">
      <c r="A416" s="30" t="s">
        <v>777</v>
      </c>
      <c r="B416" s="30" t="s">
        <v>6</v>
      </c>
      <c r="C416" s="30" t="s">
        <v>245</v>
      </c>
      <c r="D416" s="22" t="s">
        <v>385</v>
      </c>
      <c r="E416" s="23"/>
      <c r="F416" s="22" t="s">
        <v>110</v>
      </c>
      <c r="G416" s="27"/>
      <c r="H416" s="22" t="s">
        <v>114</v>
      </c>
      <c r="I416" s="25"/>
      <c r="J416" s="22" t="s">
        <v>116</v>
      </c>
      <c r="K416" s="25"/>
      <c r="L416" s="22" t="s">
        <v>386</v>
      </c>
      <c r="M416" s="26"/>
      <c r="N416" s="22" t="s">
        <v>110</v>
      </c>
      <c r="O416" s="27"/>
      <c r="P416" s="22" t="s">
        <v>114</v>
      </c>
      <c r="Q416" s="25"/>
      <c r="R416" s="22" t="s">
        <v>116</v>
      </c>
      <c r="S416" s="24"/>
      <c r="T416" s="22" t="s">
        <v>1212</v>
      </c>
      <c r="U416" s="26"/>
      <c r="V416" s="22" t="s">
        <v>115</v>
      </c>
      <c r="W416" s="24"/>
      <c r="X416" s="96" t="s">
        <v>66</v>
      </c>
      <c r="Y416" s="28"/>
      <c r="Z416" s="22" t="s">
        <v>11</v>
      </c>
      <c r="AA416" s="27"/>
      <c r="AB416" s="22" t="s">
        <v>78</v>
      </c>
      <c r="AC416" s="24"/>
      <c r="AD416" s="22" t="s">
        <v>101</v>
      </c>
      <c r="AE416" s="24"/>
      <c r="AF416" s="209"/>
      <c r="AG416" s="236"/>
      <c r="AH416" s="235"/>
      <c r="AI416" s="235"/>
      <c r="AJ416" s="22" t="s">
        <v>779</v>
      </c>
      <c r="AK416" s="97">
        <v>70</v>
      </c>
    </row>
    <row r="417" spans="1:46" ht="60.75" thickBot="1" x14ac:dyDescent="0.3">
      <c r="A417" s="198" t="str">
        <f>CONCATENATE("IT_",RIGHT(B417,4),"_",'2. Involucro_edilizio_IE'!D418)</f>
        <v>IT_B150_</v>
      </c>
      <c r="B417" s="198" t="str">
        <f>+'2. Involucro_edilizio_IE'!B416</f>
        <v>PE_B150</v>
      </c>
      <c r="C417" s="198" t="str">
        <f>+'2. Involucro_edilizio_IE'!A416</f>
        <v>IE_B150_</v>
      </c>
      <c r="D417" s="22" t="s">
        <v>89</v>
      </c>
      <c r="E417" s="23"/>
      <c r="F417" s="22" t="s">
        <v>111</v>
      </c>
      <c r="G417" s="27"/>
      <c r="H417" s="22" t="s">
        <v>23</v>
      </c>
      <c r="I417" s="24"/>
      <c r="J417" s="22" t="s">
        <v>34</v>
      </c>
      <c r="K417" s="25"/>
      <c r="L417" s="22" t="s">
        <v>89</v>
      </c>
      <c r="M417" s="26"/>
      <c r="N417" s="22" t="s">
        <v>111</v>
      </c>
      <c r="O417" s="27"/>
      <c r="P417" s="22" t="s">
        <v>23</v>
      </c>
      <c r="Q417" s="24"/>
      <c r="R417" s="22" t="s">
        <v>34</v>
      </c>
      <c r="S417" s="24"/>
      <c r="T417" s="22" t="s">
        <v>91</v>
      </c>
      <c r="U417" s="26"/>
      <c r="V417" s="22" t="s">
        <v>116</v>
      </c>
      <c r="W417" s="24"/>
      <c r="X417" s="96" t="s">
        <v>67</v>
      </c>
      <c r="Y417" s="28"/>
      <c r="Z417" s="22" t="s">
        <v>1059</v>
      </c>
      <c r="AA417" s="27"/>
      <c r="AB417" s="22" t="s">
        <v>85</v>
      </c>
      <c r="AC417" s="23"/>
      <c r="AD417" s="22" t="s">
        <v>100</v>
      </c>
      <c r="AE417" s="23"/>
      <c r="AF417" s="209"/>
      <c r="AG417" s="236"/>
      <c r="AH417" s="235"/>
      <c r="AI417" s="235"/>
      <c r="AJ417" s="22" t="s">
        <v>780</v>
      </c>
      <c r="AK417" s="97">
        <f>VLOOKUP(B417,'1. Elenco_edifici_ED'!$A:$S,15,FALSE)</f>
        <v>16</v>
      </c>
      <c r="AT417" s="9"/>
    </row>
    <row r="418" spans="1:46" ht="45.75" outlineLevel="1" thickBot="1" x14ac:dyDescent="0.3">
      <c r="A418" s="199"/>
      <c r="B418" s="199"/>
      <c r="C418" s="199"/>
      <c r="D418" s="22" t="s">
        <v>90</v>
      </c>
      <c r="E418" s="23"/>
      <c r="F418" s="22" t="s">
        <v>113</v>
      </c>
      <c r="G418" s="27"/>
      <c r="H418" s="22" t="s">
        <v>115</v>
      </c>
      <c r="I418" s="24"/>
      <c r="J418" s="22" t="s">
        <v>42</v>
      </c>
      <c r="K418" s="25"/>
      <c r="L418" s="22" t="s">
        <v>90</v>
      </c>
      <c r="M418" s="26"/>
      <c r="N418" s="22" t="s">
        <v>113</v>
      </c>
      <c r="O418" s="27"/>
      <c r="P418" s="22" t="s">
        <v>115</v>
      </c>
      <c r="Q418" s="24"/>
      <c r="R418" s="22" t="s">
        <v>42</v>
      </c>
      <c r="S418" s="24"/>
      <c r="T418" s="22" t="s">
        <v>1208</v>
      </c>
      <c r="U418" s="25"/>
      <c r="V418" s="345" t="s">
        <v>34</v>
      </c>
      <c r="W418" s="346"/>
      <c r="X418" s="96" t="s">
        <v>68</v>
      </c>
      <c r="Y418" s="28"/>
      <c r="Z418" s="22" t="s">
        <v>1060</v>
      </c>
      <c r="AA418" s="27"/>
      <c r="AB418" s="22" t="s">
        <v>86</v>
      </c>
      <c r="AC418" s="24"/>
      <c r="AD418" s="22" t="s">
        <v>92</v>
      </c>
      <c r="AE418" s="24"/>
      <c r="AF418" s="209"/>
      <c r="AG418" s="236"/>
      <c r="AH418" s="235"/>
      <c r="AI418" s="235"/>
      <c r="AK418" s="162"/>
    </row>
    <row r="419" spans="1:46" ht="45.75" outlineLevel="1" thickBot="1" x14ac:dyDescent="0.3">
      <c r="A419" s="200"/>
      <c r="B419" s="200"/>
      <c r="C419" s="200"/>
      <c r="D419" s="22" t="s">
        <v>91</v>
      </c>
      <c r="E419" s="23"/>
      <c r="F419" s="22" t="s">
        <v>10</v>
      </c>
      <c r="G419" s="28"/>
      <c r="H419" s="22" t="s">
        <v>28</v>
      </c>
      <c r="I419" s="24"/>
      <c r="J419" s="22" t="s">
        <v>21</v>
      </c>
      <c r="K419" s="25"/>
      <c r="L419" s="22" t="s">
        <v>91</v>
      </c>
      <c r="M419" s="26"/>
      <c r="N419" s="22" t="s">
        <v>10</v>
      </c>
      <c r="O419" s="28"/>
      <c r="P419" s="22" t="s">
        <v>28</v>
      </c>
      <c r="Q419" s="24"/>
      <c r="R419" s="22" t="s">
        <v>21</v>
      </c>
      <c r="S419" s="24"/>
      <c r="T419" s="22" t="s">
        <v>23</v>
      </c>
      <c r="U419" s="27"/>
      <c r="V419" s="347" t="s">
        <v>42</v>
      </c>
      <c r="W419" s="24"/>
      <c r="X419" s="96" t="s">
        <v>120</v>
      </c>
      <c r="Y419" s="25"/>
      <c r="Z419" s="22" t="s">
        <v>1062</v>
      </c>
      <c r="AA419" s="23"/>
      <c r="AB419" s="22" t="s">
        <v>92</v>
      </c>
      <c r="AC419" s="24"/>
      <c r="AD419" s="22" t="s">
        <v>105</v>
      </c>
      <c r="AE419" s="23"/>
      <c r="AF419" s="237"/>
      <c r="AG419" s="237"/>
      <c r="AH419" s="235"/>
      <c r="AI419" s="235"/>
      <c r="AJ419" s="163"/>
      <c r="AK419" s="164"/>
    </row>
    <row r="420" spans="1:46" ht="4.5" customHeight="1" x14ac:dyDescent="0.25">
      <c r="A420" s="161"/>
      <c r="B420" s="161"/>
      <c r="C420" s="161"/>
      <c r="D420" s="161"/>
      <c r="E420" s="161"/>
      <c r="F420" s="161"/>
      <c r="G420" s="161"/>
      <c r="H420" s="161"/>
      <c r="I420" s="161"/>
      <c r="J420" s="161"/>
      <c r="K420" s="77"/>
      <c r="L420" s="161"/>
      <c r="M420" s="161"/>
      <c r="N420" s="161"/>
      <c r="O420" s="161"/>
      <c r="P420" s="161"/>
      <c r="Q420" s="161"/>
      <c r="R420" s="161"/>
      <c r="S420" s="161"/>
      <c r="T420" s="161"/>
      <c r="U420" s="161"/>
      <c r="V420" s="161"/>
      <c r="W420" s="161"/>
      <c r="X420" s="161"/>
      <c r="Y420" s="77"/>
      <c r="Z420" s="161"/>
      <c r="AA420" s="161"/>
      <c r="AB420" s="161"/>
      <c r="AC420" s="161"/>
      <c r="AD420" s="161"/>
      <c r="AE420" s="161"/>
      <c r="AF420" s="161"/>
      <c r="AG420" s="161"/>
      <c r="AH420" s="161"/>
      <c r="AI420" s="161"/>
      <c r="AJ420" s="161"/>
      <c r="AK420" s="161"/>
    </row>
    <row r="421" spans="1:46" ht="4.5" customHeight="1" thickBot="1" x14ac:dyDescent="0.3">
      <c r="A421" s="161"/>
      <c r="B421" s="161"/>
      <c r="C421" s="161"/>
      <c r="D421" s="161"/>
      <c r="E421" s="161"/>
      <c r="F421" s="161"/>
      <c r="G421" s="161"/>
      <c r="H421" s="161"/>
      <c r="I421" s="161"/>
      <c r="J421" s="161"/>
      <c r="K421" s="77"/>
      <c r="L421" s="161"/>
      <c r="M421" s="161"/>
      <c r="N421" s="161"/>
      <c r="O421" s="161"/>
      <c r="P421" s="161"/>
      <c r="Q421" s="161"/>
      <c r="R421" s="161"/>
      <c r="S421" s="161"/>
      <c r="T421" s="161"/>
      <c r="U421" s="161"/>
      <c r="V421" s="161"/>
      <c r="W421" s="161"/>
      <c r="X421" s="161"/>
      <c r="Y421" s="77"/>
      <c r="Z421" s="161"/>
      <c r="AA421" s="161"/>
      <c r="AB421" s="161"/>
      <c r="AC421" s="161"/>
      <c r="AD421" s="161"/>
      <c r="AE421" s="161"/>
      <c r="AF421" s="161"/>
      <c r="AG421" s="161"/>
      <c r="AH421" s="161"/>
      <c r="AI421" s="161"/>
      <c r="AJ421" s="161"/>
      <c r="AK421" s="161"/>
    </row>
    <row r="422" spans="1:46" s="9" customFormat="1" ht="60.75" thickBot="1" x14ac:dyDescent="0.3">
      <c r="A422" s="30" t="s">
        <v>777</v>
      </c>
      <c r="B422" s="30" t="s">
        <v>6</v>
      </c>
      <c r="C422" s="30" t="s">
        <v>245</v>
      </c>
      <c r="D422" s="22" t="s">
        <v>385</v>
      </c>
      <c r="E422" s="23"/>
      <c r="F422" s="22" t="s">
        <v>110</v>
      </c>
      <c r="G422" s="27"/>
      <c r="H422" s="22" t="s">
        <v>114</v>
      </c>
      <c r="I422" s="25"/>
      <c r="J422" s="22" t="s">
        <v>116</v>
      </c>
      <c r="K422" s="25"/>
      <c r="L422" s="22" t="s">
        <v>386</v>
      </c>
      <c r="M422" s="26"/>
      <c r="N422" s="22" t="s">
        <v>110</v>
      </c>
      <c r="O422" s="27"/>
      <c r="P422" s="22" t="s">
        <v>114</v>
      </c>
      <c r="Q422" s="25"/>
      <c r="R422" s="22" t="s">
        <v>116</v>
      </c>
      <c r="S422" s="24"/>
      <c r="T422" s="22" t="s">
        <v>1212</v>
      </c>
      <c r="U422" s="26"/>
      <c r="V422" s="22" t="s">
        <v>115</v>
      </c>
      <c r="W422" s="24"/>
      <c r="X422" s="96" t="s">
        <v>66</v>
      </c>
      <c r="Y422" s="28"/>
      <c r="Z422" s="22" t="s">
        <v>11</v>
      </c>
      <c r="AA422" s="27"/>
      <c r="AB422" s="22" t="s">
        <v>78</v>
      </c>
      <c r="AC422" s="24"/>
      <c r="AD422" s="22" t="s">
        <v>101</v>
      </c>
      <c r="AE422" s="24"/>
      <c r="AF422" s="209"/>
      <c r="AG422" s="236"/>
      <c r="AH422" s="235"/>
      <c r="AI422" s="235"/>
      <c r="AJ422" s="22" t="s">
        <v>779</v>
      </c>
      <c r="AK422" s="97">
        <v>71</v>
      </c>
    </row>
    <row r="423" spans="1:46" ht="60.75" thickBot="1" x14ac:dyDescent="0.3">
      <c r="A423" s="198" t="str">
        <f>CONCATENATE("IT_",RIGHT(B423,4),"_",'2. Involucro_edilizio_IE'!D424)</f>
        <v>IT_B150_</v>
      </c>
      <c r="B423" s="198" t="str">
        <f>+'2. Involucro_edilizio_IE'!B422</f>
        <v>PE_B150</v>
      </c>
      <c r="C423" s="198" t="str">
        <f>+'2. Involucro_edilizio_IE'!A422</f>
        <v>IE_B150_</v>
      </c>
      <c r="D423" s="22" t="s">
        <v>89</v>
      </c>
      <c r="E423" s="23"/>
      <c r="F423" s="22" t="s">
        <v>111</v>
      </c>
      <c r="G423" s="27"/>
      <c r="H423" s="22" t="s">
        <v>23</v>
      </c>
      <c r="I423" s="24"/>
      <c r="J423" s="22" t="s">
        <v>34</v>
      </c>
      <c r="K423" s="25"/>
      <c r="L423" s="22" t="s">
        <v>89</v>
      </c>
      <c r="M423" s="26"/>
      <c r="N423" s="22" t="s">
        <v>111</v>
      </c>
      <c r="O423" s="27"/>
      <c r="P423" s="22" t="s">
        <v>23</v>
      </c>
      <c r="Q423" s="24"/>
      <c r="R423" s="22" t="s">
        <v>34</v>
      </c>
      <c r="S423" s="24"/>
      <c r="T423" s="22" t="s">
        <v>91</v>
      </c>
      <c r="U423" s="26"/>
      <c r="V423" s="22" t="s">
        <v>116</v>
      </c>
      <c r="W423" s="24"/>
      <c r="X423" s="96" t="s">
        <v>67</v>
      </c>
      <c r="Y423" s="28"/>
      <c r="Z423" s="22" t="s">
        <v>1059</v>
      </c>
      <c r="AA423" s="27"/>
      <c r="AB423" s="22" t="s">
        <v>85</v>
      </c>
      <c r="AC423" s="23"/>
      <c r="AD423" s="22" t="s">
        <v>100</v>
      </c>
      <c r="AE423" s="23"/>
      <c r="AF423" s="209"/>
      <c r="AG423" s="236"/>
      <c r="AH423" s="235"/>
      <c r="AI423" s="235"/>
      <c r="AJ423" s="22" t="s">
        <v>780</v>
      </c>
      <c r="AK423" s="97">
        <f>VLOOKUP(B423,'1. Elenco_edifici_ED'!$A:$S,15,FALSE)</f>
        <v>16</v>
      </c>
      <c r="AT423" s="9"/>
    </row>
    <row r="424" spans="1:46" ht="45.75" outlineLevel="1" thickBot="1" x14ac:dyDescent="0.3">
      <c r="A424" s="199"/>
      <c r="B424" s="199"/>
      <c r="C424" s="199"/>
      <c r="D424" s="22" t="s">
        <v>90</v>
      </c>
      <c r="E424" s="23"/>
      <c r="F424" s="22" t="s">
        <v>113</v>
      </c>
      <c r="G424" s="27"/>
      <c r="H424" s="22" t="s">
        <v>115</v>
      </c>
      <c r="I424" s="24"/>
      <c r="J424" s="22" t="s">
        <v>42</v>
      </c>
      <c r="K424" s="25"/>
      <c r="L424" s="22" t="s">
        <v>90</v>
      </c>
      <c r="M424" s="26"/>
      <c r="N424" s="22" t="s">
        <v>113</v>
      </c>
      <c r="O424" s="27"/>
      <c r="P424" s="22" t="s">
        <v>115</v>
      </c>
      <c r="Q424" s="24"/>
      <c r="R424" s="22" t="s">
        <v>42</v>
      </c>
      <c r="S424" s="24"/>
      <c r="T424" s="22" t="s">
        <v>1208</v>
      </c>
      <c r="U424" s="25"/>
      <c r="V424" s="345" t="s">
        <v>34</v>
      </c>
      <c r="W424" s="346"/>
      <c r="X424" s="96" t="s">
        <v>68</v>
      </c>
      <c r="Y424" s="28"/>
      <c r="Z424" s="22" t="s">
        <v>1060</v>
      </c>
      <c r="AA424" s="27"/>
      <c r="AB424" s="22" t="s">
        <v>86</v>
      </c>
      <c r="AC424" s="24"/>
      <c r="AD424" s="22" t="s">
        <v>92</v>
      </c>
      <c r="AE424" s="24"/>
      <c r="AF424" s="209"/>
      <c r="AG424" s="236"/>
      <c r="AH424" s="235"/>
      <c r="AI424" s="235"/>
      <c r="AK424" s="162"/>
    </row>
    <row r="425" spans="1:46" ht="45.75" outlineLevel="1" thickBot="1" x14ac:dyDescent="0.3">
      <c r="A425" s="200"/>
      <c r="B425" s="200"/>
      <c r="C425" s="200"/>
      <c r="D425" s="22" t="s">
        <v>91</v>
      </c>
      <c r="E425" s="23"/>
      <c r="F425" s="22" t="s">
        <v>10</v>
      </c>
      <c r="G425" s="28"/>
      <c r="H425" s="22" t="s">
        <v>28</v>
      </c>
      <c r="I425" s="24"/>
      <c r="J425" s="22" t="s">
        <v>21</v>
      </c>
      <c r="K425" s="25"/>
      <c r="L425" s="22" t="s">
        <v>91</v>
      </c>
      <c r="M425" s="26"/>
      <c r="N425" s="22" t="s">
        <v>10</v>
      </c>
      <c r="O425" s="28"/>
      <c r="P425" s="22" t="s">
        <v>28</v>
      </c>
      <c r="Q425" s="24"/>
      <c r="R425" s="22" t="s">
        <v>21</v>
      </c>
      <c r="S425" s="24"/>
      <c r="T425" s="22" t="s">
        <v>23</v>
      </c>
      <c r="U425" s="27"/>
      <c r="V425" s="347" t="s">
        <v>42</v>
      </c>
      <c r="W425" s="24"/>
      <c r="X425" s="96" t="s">
        <v>120</v>
      </c>
      <c r="Y425" s="25"/>
      <c r="Z425" s="22" t="s">
        <v>1062</v>
      </c>
      <c r="AA425" s="23"/>
      <c r="AB425" s="22" t="s">
        <v>92</v>
      </c>
      <c r="AC425" s="24"/>
      <c r="AD425" s="22" t="s">
        <v>105</v>
      </c>
      <c r="AE425" s="23"/>
      <c r="AF425" s="237"/>
      <c r="AG425" s="237"/>
      <c r="AH425" s="235"/>
      <c r="AI425" s="235"/>
      <c r="AJ425" s="163"/>
      <c r="AK425" s="164"/>
    </row>
    <row r="426" spans="1:46" ht="4.5" customHeight="1" x14ac:dyDescent="0.25">
      <c r="A426" s="161"/>
      <c r="B426" s="161"/>
      <c r="C426" s="161"/>
      <c r="D426" s="161"/>
      <c r="E426" s="161"/>
      <c r="F426" s="161"/>
      <c r="G426" s="161"/>
      <c r="H426" s="161"/>
      <c r="I426" s="161"/>
      <c r="J426" s="161"/>
      <c r="K426" s="77"/>
      <c r="L426" s="161"/>
      <c r="M426" s="161"/>
      <c r="N426" s="161"/>
      <c r="O426" s="161"/>
      <c r="P426" s="161"/>
      <c r="Q426" s="161"/>
      <c r="R426" s="161"/>
      <c r="S426" s="161"/>
      <c r="T426" s="161"/>
      <c r="U426" s="161"/>
      <c r="V426" s="161"/>
      <c r="W426" s="161"/>
      <c r="X426" s="161"/>
      <c r="Y426" s="77"/>
      <c r="Z426" s="161"/>
      <c r="AA426" s="161"/>
      <c r="AB426" s="161"/>
      <c r="AC426" s="161"/>
      <c r="AD426" s="161"/>
      <c r="AE426" s="161"/>
      <c r="AF426" s="161"/>
      <c r="AG426" s="161"/>
      <c r="AH426" s="161"/>
      <c r="AI426" s="161"/>
      <c r="AJ426" s="161"/>
      <c r="AK426" s="161"/>
    </row>
    <row r="427" spans="1:46" ht="4.5" customHeight="1" thickBot="1" x14ac:dyDescent="0.3">
      <c r="A427" s="161"/>
      <c r="B427" s="161"/>
      <c r="C427" s="161"/>
      <c r="D427" s="161"/>
      <c r="E427" s="161"/>
      <c r="F427" s="161"/>
      <c r="G427" s="161"/>
      <c r="H427" s="161"/>
      <c r="I427" s="161"/>
      <c r="J427" s="161"/>
      <c r="K427" s="77"/>
      <c r="L427" s="161"/>
      <c r="M427" s="161"/>
      <c r="N427" s="161"/>
      <c r="O427" s="161"/>
      <c r="P427" s="161"/>
      <c r="Q427" s="161"/>
      <c r="R427" s="161"/>
      <c r="S427" s="161"/>
      <c r="T427" s="161"/>
      <c r="U427" s="161"/>
      <c r="V427" s="161"/>
      <c r="W427" s="161"/>
      <c r="X427" s="161"/>
      <c r="Y427" s="77"/>
      <c r="Z427" s="161"/>
      <c r="AA427" s="161"/>
      <c r="AB427" s="161"/>
      <c r="AC427" s="161"/>
      <c r="AD427" s="161"/>
      <c r="AE427" s="161"/>
      <c r="AF427" s="161"/>
      <c r="AG427" s="161"/>
      <c r="AH427" s="161"/>
      <c r="AI427" s="161"/>
      <c r="AJ427" s="161"/>
      <c r="AK427" s="161"/>
    </row>
    <row r="428" spans="1:46" s="9" customFormat="1" ht="60.75" thickBot="1" x14ac:dyDescent="0.3">
      <c r="A428" s="30" t="s">
        <v>777</v>
      </c>
      <c r="B428" s="30" t="s">
        <v>6</v>
      </c>
      <c r="C428" s="30" t="s">
        <v>245</v>
      </c>
      <c r="D428" s="22" t="s">
        <v>385</v>
      </c>
      <c r="E428" s="23"/>
      <c r="F428" s="22" t="s">
        <v>110</v>
      </c>
      <c r="G428" s="27"/>
      <c r="H428" s="22" t="s">
        <v>114</v>
      </c>
      <c r="I428" s="25"/>
      <c r="J428" s="22" t="s">
        <v>116</v>
      </c>
      <c r="K428" s="25"/>
      <c r="L428" s="22" t="s">
        <v>386</v>
      </c>
      <c r="M428" s="26"/>
      <c r="N428" s="22" t="s">
        <v>110</v>
      </c>
      <c r="O428" s="27"/>
      <c r="P428" s="22" t="s">
        <v>114</v>
      </c>
      <c r="Q428" s="25"/>
      <c r="R428" s="22" t="s">
        <v>116</v>
      </c>
      <c r="S428" s="24"/>
      <c r="T428" s="22" t="s">
        <v>1212</v>
      </c>
      <c r="U428" s="26"/>
      <c r="V428" s="22" t="s">
        <v>115</v>
      </c>
      <c r="W428" s="24"/>
      <c r="X428" s="96" t="s">
        <v>66</v>
      </c>
      <c r="Y428" s="28"/>
      <c r="Z428" s="22" t="s">
        <v>11</v>
      </c>
      <c r="AA428" s="27"/>
      <c r="AB428" s="22" t="s">
        <v>78</v>
      </c>
      <c r="AC428" s="24"/>
      <c r="AD428" s="22" t="s">
        <v>101</v>
      </c>
      <c r="AE428" s="24"/>
      <c r="AF428" s="209"/>
      <c r="AG428" s="236"/>
      <c r="AH428" s="235"/>
      <c r="AI428" s="235"/>
      <c r="AJ428" s="22" t="s">
        <v>779</v>
      </c>
      <c r="AK428" s="97">
        <v>72</v>
      </c>
    </row>
    <row r="429" spans="1:46" ht="60.75" thickBot="1" x14ac:dyDescent="0.3">
      <c r="A429" s="198" t="str">
        <f>CONCATENATE("IT_",RIGHT(B429,4),"_",'2. Involucro_edilizio_IE'!D430)</f>
        <v>IT_B150_</v>
      </c>
      <c r="B429" s="198" t="str">
        <f>+'2. Involucro_edilizio_IE'!B428</f>
        <v>PE_B150</v>
      </c>
      <c r="C429" s="198" t="str">
        <f>+'2. Involucro_edilizio_IE'!A428</f>
        <v>IE_B150_</v>
      </c>
      <c r="D429" s="22" t="s">
        <v>89</v>
      </c>
      <c r="E429" s="23"/>
      <c r="F429" s="22" t="s">
        <v>111</v>
      </c>
      <c r="G429" s="27"/>
      <c r="H429" s="22" t="s">
        <v>23</v>
      </c>
      <c r="I429" s="24"/>
      <c r="J429" s="22" t="s">
        <v>34</v>
      </c>
      <c r="K429" s="25"/>
      <c r="L429" s="22" t="s">
        <v>89</v>
      </c>
      <c r="M429" s="26"/>
      <c r="N429" s="22" t="s">
        <v>111</v>
      </c>
      <c r="O429" s="27"/>
      <c r="P429" s="22" t="s">
        <v>23</v>
      </c>
      <c r="Q429" s="24"/>
      <c r="R429" s="22" t="s">
        <v>34</v>
      </c>
      <c r="S429" s="24"/>
      <c r="T429" s="22" t="s">
        <v>91</v>
      </c>
      <c r="U429" s="26"/>
      <c r="V429" s="22" t="s">
        <v>116</v>
      </c>
      <c r="W429" s="24"/>
      <c r="X429" s="96" t="s">
        <v>67</v>
      </c>
      <c r="Y429" s="28"/>
      <c r="Z429" s="22" t="s">
        <v>1059</v>
      </c>
      <c r="AA429" s="27"/>
      <c r="AB429" s="22" t="s">
        <v>85</v>
      </c>
      <c r="AC429" s="23"/>
      <c r="AD429" s="22" t="s">
        <v>100</v>
      </c>
      <c r="AE429" s="23"/>
      <c r="AF429" s="209"/>
      <c r="AG429" s="236"/>
      <c r="AH429" s="235"/>
      <c r="AI429" s="235"/>
      <c r="AJ429" s="22" t="s">
        <v>780</v>
      </c>
      <c r="AK429" s="97">
        <f>VLOOKUP(B429,'1. Elenco_edifici_ED'!$A:$S,15,FALSE)</f>
        <v>16</v>
      </c>
      <c r="AT429" s="9"/>
    </row>
    <row r="430" spans="1:46" ht="45.75" outlineLevel="1" thickBot="1" x14ac:dyDescent="0.3">
      <c r="A430" s="199"/>
      <c r="B430" s="199"/>
      <c r="C430" s="199"/>
      <c r="D430" s="22" t="s">
        <v>90</v>
      </c>
      <c r="E430" s="23"/>
      <c r="F430" s="22" t="s">
        <v>113</v>
      </c>
      <c r="G430" s="27"/>
      <c r="H430" s="22" t="s">
        <v>115</v>
      </c>
      <c r="I430" s="24"/>
      <c r="J430" s="22" t="s">
        <v>42</v>
      </c>
      <c r="K430" s="25"/>
      <c r="L430" s="22" t="s">
        <v>90</v>
      </c>
      <c r="M430" s="26"/>
      <c r="N430" s="22" t="s">
        <v>113</v>
      </c>
      <c r="O430" s="27"/>
      <c r="P430" s="22" t="s">
        <v>115</v>
      </c>
      <c r="Q430" s="24"/>
      <c r="R430" s="22" t="s">
        <v>42</v>
      </c>
      <c r="S430" s="24"/>
      <c r="T430" s="22" t="s">
        <v>1208</v>
      </c>
      <c r="U430" s="25"/>
      <c r="V430" s="345" t="s">
        <v>34</v>
      </c>
      <c r="W430" s="346"/>
      <c r="X430" s="96" t="s">
        <v>68</v>
      </c>
      <c r="Y430" s="28"/>
      <c r="Z430" s="22" t="s">
        <v>1060</v>
      </c>
      <c r="AA430" s="27"/>
      <c r="AB430" s="22" t="s">
        <v>86</v>
      </c>
      <c r="AC430" s="24"/>
      <c r="AD430" s="22" t="s">
        <v>92</v>
      </c>
      <c r="AE430" s="24"/>
      <c r="AF430" s="209"/>
      <c r="AG430" s="236"/>
      <c r="AH430" s="235"/>
      <c r="AI430" s="235"/>
      <c r="AK430" s="162"/>
    </row>
    <row r="431" spans="1:46" ht="45.75" outlineLevel="1" thickBot="1" x14ac:dyDescent="0.3">
      <c r="A431" s="200"/>
      <c r="B431" s="200"/>
      <c r="C431" s="200"/>
      <c r="D431" s="22" t="s">
        <v>91</v>
      </c>
      <c r="E431" s="23"/>
      <c r="F431" s="22" t="s">
        <v>10</v>
      </c>
      <c r="G431" s="28"/>
      <c r="H431" s="22" t="s">
        <v>28</v>
      </c>
      <c r="I431" s="24"/>
      <c r="J431" s="22" t="s">
        <v>21</v>
      </c>
      <c r="K431" s="25"/>
      <c r="L431" s="22" t="s">
        <v>91</v>
      </c>
      <c r="M431" s="26"/>
      <c r="N431" s="22" t="s">
        <v>10</v>
      </c>
      <c r="O431" s="28"/>
      <c r="P431" s="22" t="s">
        <v>28</v>
      </c>
      <c r="Q431" s="24"/>
      <c r="R431" s="22" t="s">
        <v>21</v>
      </c>
      <c r="S431" s="24"/>
      <c r="T431" s="22" t="s">
        <v>23</v>
      </c>
      <c r="U431" s="27"/>
      <c r="V431" s="347" t="s">
        <v>42</v>
      </c>
      <c r="W431" s="24"/>
      <c r="X431" s="96" t="s">
        <v>120</v>
      </c>
      <c r="Y431" s="25"/>
      <c r="Z431" s="22" t="s">
        <v>1062</v>
      </c>
      <c r="AA431" s="23"/>
      <c r="AB431" s="22" t="s">
        <v>92</v>
      </c>
      <c r="AC431" s="24"/>
      <c r="AD431" s="22" t="s">
        <v>105</v>
      </c>
      <c r="AE431" s="23"/>
      <c r="AF431" s="237"/>
      <c r="AG431" s="237"/>
      <c r="AH431" s="235"/>
      <c r="AI431" s="235"/>
      <c r="AJ431" s="163"/>
      <c r="AK431" s="164"/>
    </row>
    <row r="432" spans="1:46" ht="4.5" customHeight="1" x14ac:dyDescent="0.25">
      <c r="A432" s="161"/>
      <c r="B432" s="161"/>
      <c r="C432" s="161"/>
      <c r="D432" s="161"/>
      <c r="E432" s="161"/>
      <c r="F432" s="161"/>
      <c r="G432" s="161"/>
      <c r="H432" s="161"/>
      <c r="I432" s="161"/>
      <c r="J432" s="161"/>
      <c r="K432" s="77"/>
      <c r="L432" s="161"/>
      <c r="M432" s="161"/>
      <c r="N432" s="161"/>
      <c r="O432" s="161"/>
      <c r="P432" s="161"/>
      <c r="Q432" s="161"/>
      <c r="R432" s="161"/>
      <c r="S432" s="161"/>
      <c r="T432" s="161"/>
      <c r="U432" s="161"/>
      <c r="V432" s="161"/>
      <c r="W432" s="161"/>
      <c r="X432" s="161"/>
      <c r="Y432" s="77"/>
      <c r="Z432" s="161"/>
      <c r="AA432" s="161"/>
      <c r="AB432" s="161"/>
      <c r="AC432" s="161"/>
      <c r="AD432" s="161"/>
      <c r="AE432" s="161"/>
      <c r="AF432" s="161"/>
      <c r="AG432" s="161"/>
      <c r="AH432" s="161"/>
      <c r="AI432" s="161"/>
      <c r="AJ432" s="161"/>
      <c r="AK432" s="161"/>
    </row>
    <row r="433" spans="1:46" ht="4.5" customHeight="1" thickBot="1" x14ac:dyDescent="0.3">
      <c r="A433" s="161"/>
      <c r="B433" s="161"/>
      <c r="C433" s="161"/>
      <c r="D433" s="161"/>
      <c r="E433" s="161"/>
      <c r="F433" s="161"/>
      <c r="G433" s="161"/>
      <c r="H433" s="161"/>
      <c r="I433" s="161"/>
      <c r="J433" s="161"/>
      <c r="K433" s="77"/>
      <c r="L433" s="161"/>
      <c r="M433" s="161"/>
      <c r="N433" s="161"/>
      <c r="O433" s="161"/>
      <c r="P433" s="161"/>
      <c r="Q433" s="161"/>
      <c r="R433" s="161"/>
      <c r="S433" s="161"/>
      <c r="T433" s="161"/>
      <c r="U433" s="161"/>
      <c r="V433" s="161"/>
      <c r="W433" s="161"/>
      <c r="X433" s="161"/>
      <c r="Y433" s="77"/>
      <c r="Z433" s="161"/>
      <c r="AA433" s="161"/>
      <c r="AB433" s="161"/>
      <c r="AC433" s="161"/>
      <c r="AD433" s="161"/>
      <c r="AE433" s="161"/>
      <c r="AF433" s="161"/>
      <c r="AG433" s="161"/>
      <c r="AH433" s="161"/>
      <c r="AI433" s="161"/>
      <c r="AJ433" s="161"/>
      <c r="AK433" s="161"/>
    </row>
    <row r="434" spans="1:46" s="9" customFormat="1" ht="60.75" thickBot="1" x14ac:dyDescent="0.3">
      <c r="A434" s="30" t="s">
        <v>777</v>
      </c>
      <c r="B434" s="30" t="s">
        <v>6</v>
      </c>
      <c r="C434" s="30" t="s">
        <v>245</v>
      </c>
      <c r="D434" s="22" t="s">
        <v>385</v>
      </c>
      <c r="E434" s="23"/>
      <c r="F434" s="22" t="s">
        <v>110</v>
      </c>
      <c r="G434" s="27"/>
      <c r="H434" s="22" t="s">
        <v>114</v>
      </c>
      <c r="I434" s="25"/>
      <c r="J434" s="22" t="s">
        <v>116</v>
      </c>
      <c r="K434" s="25"/>
      <c r="L434" s="22" t="s">
        <v>386</v>
      </c>
      <c r="M434" s="26"/>
      <c r="N434" s="22" t="s">
        <v>110</v>
      </c>
      <c r="O434" s="27"/>
      <c r="P434" s="22" t="s">
        <v>114</v>
      </c>
      <c r="Q434" s="25"/>
      <c r="R434" s="22" t="s">
        <v>116</v>
      </c>
      <c r="S434" s="24"/>
      <c r="T434" s="22" t="s">
        <v>1212</v>
      </c>
      <c r="U434" s="26"/>
      <c r="V434" s="22" t="s">
        <v>115</v>
      </c>
      <c r="W434" s="24"/>
      <c r="X434" s="96" t="s">
        <v>66</v>
      </c>
      <c r="Y434" s="28"/>
      <c r="Z434" s="22" t="s">
        <v>11</v>
      </c>
      <c r="AA434" s="27"/>
      <c r="AB434" s="22" t="s">
        <v>78</v>
      </c>
      <c r="AC434" s="24"/>
      <c r="AD434" s="22" t="s">
        <v>101</v>
      </c>
      <c r="AE434" s="24"/>
      <c r="AF434" s="209"/>
      <c r="AG434" s="236"/>
      <c r="AH434" s="235"/>
      <c r="AI434" s="235"/>
      <c r="AJ434" s="22" t="s">
        <v>779</v>
      </c>
      <c r="AK434" s="97">
        <v>73</v>
      </c>
    </row>
    <row r="435" spans="1:46" ht="60.75" thickBot="1" x14ac:dyDescent="0.3">
      <c r="A435" s="198" t="str">
        <f>CONCATENATE("IT_",RIGHT(B435,4),"_",'2. Involucro_edilizio_IE'!D436)</f>
        <v>IT_B150_</v>
      </c>
      <c r="B435" s="198" t="str">
        <f>+'2. Involucro_edilizio_IE'!B434</f>
        <v>PE_B150</v>
      </c>
      <c r="C435" s="198" t="str">
        <f>+'2. Involucro_edilizio_IE'!A434</f>
        <v>IE_B150_</v>
      </c>
      <c r="D435" s="22" t="s">
        <v>89</v>
      </c>
      <c r="E435" s="23"/>
      <c r="F435" s="22" t="s">
        <v>111</v>
      </c>
      <c r="G435" s="27"/>
      <c r="H435" s="22" t="s">
        <v>23</v>
      </c>
      <c r="I435" s="24"/>
      <c r="J435" s="22" t="s">
        <v>34</v>
      </c>
      <c r="K435" s="25"/>
      <c r="L435" s="22" t="s">
        <v>89</v>
      </c>
      <c r="M435" s="26"/>
      <c r="N435" s="22" t="s">
        <v>111</v>
      </c>
      <c r="O435" s="27"/>
      <c r="P435" s="22" t="s">
        <v>23</v>
      </c>
      <c r="Q435" s="24"/>
      <c r="R435" s="22" t="s">
        <v>34</v>
      </c>
      <c r="S435" s="24"/>
      <c r="T435" s="22" t="s">
        <v>91</v>
      </c>
      <c r="U435" s="26"/>
      <c r="V435" s="22" t="s">
        <v>116</v>
      </c>
      <c r="W435" s="24"/>
      <c r="X435" s="96" t="s">
        <v>67</v>
      </c>
      <c r="Y435" s="28"/>
      <c r="Z435" s="22" t="s">
        <v>1059</v>
      </c>
      <c r="AA435" s="27"/>
      <c r="AB435" s="22" t="s">
        <v>85</v>
      </c>
      <c r="AC435" s="23"/>
      <c r="AD435" s="22" t="s">
        <v>100</v>
      </c>
      <c r="AE435" s="23"/>
      <c r="AF435" s="209"/>
      <c r="AG435" s="236"/>
      <c r="AH435" s="235"/>
      <c r="AI435" s="235"/>
      <c r="AJ435" s="22" t="s">
        <v>780</v>
      </c>
      <c r="AK435" s="97">
        <f>VLOOKUP(B435,'1. Elenco_edifici_ED'!$A:$S,15,FALSE)</f>
        <v>16</v>
      </c>
      <c r="AT435" s="9"/>
    </row>
    <row r="436" spans="1:46" ht="45.75" outlineLevel="1" thickBot="1" x14ac:dyDescent="0.3">
      <c r="A436" s="199"/>
      <c r="B436" s="199"/>
      <c r="C436" s="199"/>
      <c r="D436" s="22" t="s">
        <v>90</v>
      </c>
      <c r="E436" s="23"/>
      <c r="F436" s="22" t="s">
        <v>113</v>
      </c>
      <c r="G436" s="27"/>
      <c r="H436" s="22" t="s">
        <v>115</v>
      </c>
      <c r="I436" s="24"/>
      <c r="J436" s="22" t="s">
        <v>42</v>
      </c>
      <c r="K436" s="25"/>
      <c r="L436" s="22" t="s">
        <v>90</v>
      </c>
      <c r="M436" s="26"/>
      <c r="N436" s="22" t="s">
        <v>113</v>
      </c>
      <c r="O436" s="27"/>
      <c r="P436" s="22" t="s">
        <v>115</v>
      </c>
      <c r="Q436" s="24"/>
      <c r="R436" s="22" t="s">
        <v>42</v>
      </c>
      <c r="S436" s="24"/>
      <c r="T436" s="22" t="s">
        <v>1208</v>
      </c>
      <c r="U436" s="25"/>
      <c r="V436" s="345" t="s">
        <v>34</v>
      </c>
      <c r="W436" s="346"/>
      <c r="X436" s="96" t="s">
        <v>68</v>
      </c>
      <c r="Y436" s="28"/>
      <c r="Z436" s="22" t="s">
        <v>1060</v>
      </c>
      <c r="AA436" s="27"/>
      <c r="AB436" s="22" t="s">
        <v>86</v>
      </c>
      <c r="AC436" s="24"/>
      <c r="AD436" s="22" t="s">
        <v>92</v>
      </c>
      <c r="AE436" s="24"/>
      <c r="AF436" s="209"/>
      <c r="AG436" s="236"/>
      <c r="AH436" s="235"/>
      <c r="AI436" s="235"/>
      <c r="AK436" s="162"/>
    </row>
    <row r="437" spans="1:46" ht="45.75" outlineLevel="1" thickBot="1" x14ac:dyDescent="0.3">
      <c r="A437" s="200"/>
      <c r="B437" s="200"/>
      <c r="C437" s="200"/>
      <c r="D437" s="22" t="s">
        <v>91</v>
      </c>
      <c r="E437" s="23"/>
      <c r="F437" s="22" t="s">
        <v>10</v>
      </c>
      <c r="G437" s="28"/>
      <c r="H437" s="22" t="s">
        <v>28</v>
      </c>
      <c r="I437" s="24"/>
      <c r="J437" s="22" t="s">
        <v>21</v>
      </c>
      <c r="K437" s="25"/>
      <c r="L437" s="22" t="s">
        <v>91</v>
      </c>
      <c r="M437" s="26"/>
      <c r="N437" s="22" t="s">
        <v>10</v>
      </c>
      <c r="O437" s="28"/>
      <c r="P437" s="22" t="s">
        <v>28</v>
      </c>
      <c r="Q437" s="24"/>
      <c r="R437" s="22" t="s">
        <v>21</v>
      </c>
      <c r="S437" s="24"/>
      <c r="T437" s="22" t="s">
        <v>23</v>
      </c>
      <c r="U437" s="27"/>
      <c r="V437" s="347" t="s">
        <v>42</v>
      </c>
      <c r="W437" s="24"/>
      <c r="X437" s="96" t="s">
        <v>120</v>
      </c>
      <c r="Y437" s="25"/>
      <c r="Z437" s="22" t="s">
        <v>1062</v>
      </c>
      <c r="AA437" s="23"/>
      <c r="AB437" s="22" t="s">
        <v>92</v>
      </c>
      <c r="AC437" s="24"/>
      <c r="AD437" s="22" t="s">
        <v>105</v>
      </c>
      <c r="AE437" s="23"/>
      <c r="AF437" s="237"/>
      <c r="AG437" s="237"/>
      <c r="AH437" s="235"/>
      <c r="AI437" s="235"/>
      <c r="AJ437" s="163"/>
      <c r="AK437" s="164"/>
    </row>
    <row r="438" spans="1:46" ht="4.5" customHeight="1" x14ac:dyDescent="0.25">
      <c r="A438" s="161"/>
      <c r="B438" s="161"/>
      <c r="C438" s="161"/>
      <c r="D438" s="161"/>
      <c r="E438" s="161"/>
      <c r="F438" s="161"/>
      <c r="G438" s="161"/>
      <c r="H438" s="161"/>
      <c r="I438" s="161"/>
      <c r="J438" s="161"/>
      <c r="K438" s="77"/>
      <c r="L438" s="161"/>
      <c r="M438" s="161"/>
      <c r="N438" s="161"/>
      <c r="O438" s="161"/>
      <c r="P438" s="161"/>
      <c r="Q438" s="161"/>
      <c r="R438" s="161"/>
      <c r="S438" s="161"/>
      <c r="T438" s="161"/>
      <c r="U438" s="161"/>
      <c r="V438" s="161"/>
      <c r="W438" s="161"/>
      <c r="X438" s="161"/>
      <c r="Y438" s="77"/>
      <c r="Z438" s="161"/>
      <c r="AA438" s="161"/>
      <c r="AB438" s="161"/>
      <c r="AC438" s="161"/>
      <c r="AD438" s="161"/>
      <c r="AE438" s="161"/>
      <c r="AF438" s="161"/>
      <c r="AG438" s="161"/>
      <c r="AH438" s="161"/>
      <c r="AI438" s="161"/>
      <c r="AJ438" s="161"/>
      <c r="AK438" s="161"/>
    </row>
    <row r="439" spans="1:46" ht="4.5" customHeight="1" thickBot="1" x14ac:dyDescent="0.3">
      <c r="A439" s="161"/>
      <c r="B439" s="161"/>
      <c r="C439" s="161"/>
      <c r="D439" s="161"/>
      <c r="E439" s="161"/>
      <c r="F439" s="161"/>
      <c r="G439" s="161"/>
      <c r="H439" s="161"/>
      <c r="I439" s="161"/>
      <c r="J439" s="161"/>
      <c r="K439" s="77"/>
      <c r="L439" s="161"/>
      <c r="M439" s="161"/>
      <c r="N439" s="161"/>
      <c r="O439" s="161"/>
      <c r="P439" s="161"/>
      <c r="Q439" s="161"/>
      <c r="R439" s="161"/>
      <c r="S439" s="161"/>
      <c r="T439" s="161"/>
      <c r="U439" s="161"/>
      <c r="V439" s="161"/>
      <c r="W439" s="161"/>
      <c r="X439" s="161"/>
      <c r="Y439" s="77"/>
      <c r="Z439" s="161"/>
      <c r="AA439" s="161"/>
      <c r="AB439" s="161"/>
      <c r="AC439" s="161"/>
      <c r="AD439" s="161"/>
      <c r="AE439" s="161"/>
      <c r="AF439" s="161"/>
      <c r="AG439" s="161"/>
      <c r="AH439" s="161"/>
      <c r="AI439" s="161"/>
      <c r="AJ439" s="161"/>
      <c r="AK439" s="161"/>
    </row>
    <row r="440" spans="1:46" s="9" customFormat="1" ht="60.75" thickBot="1" x14ac:dyDescent="0.3">
      <c r="A440" s="30" t="s">
        <v>777</v>
      </c>
      <c r="B440" s="30" t="s">
        <v>6</v>
      </c>
      <c r="C440" s="30" t="s">
        <v>245</v>
      </c>
      <c r="D440" s="22" t="s">
        <v>385</v>
      </c>
      <c r="E440" s="23"/>
      <c r="F440" s="22" t="s">
        <v>110</v>
      </c>
      <c r="G440" s="27"/>
      <c r="H440" s="22" t="s">
        <v>114</v>
      </c>
      <c r="I440" s="25"/>
      <c r="J440" s="22" t="s">
        <v>116</v>
      </c>
      <c r="K440" s="25"/>
      <c r="L440" s="22" t="s">
        <v>386</v>
      </c>
      <c r="M440" s="26"/>
      <c r="N440" s="22" t="s">
        <v>110</v>
      </c>
      <c r="O440" s="27"/>
      <c r="P440" s="22" t="s">
        <v>114</v>
      </c>
      <c r="Q440" s="25"/>
      <c r="R440" s="22" t="s">
        <v>116</v>
      </c>
      <c r="S440" s="24"/>
      <c r="T440" s="22" t="s">
        <v>1212</v>
      </c>
      <c r="U440" s="26"/>
      <c r="V440" s="22" t="s">
        <v>115</v>
      </c>
      <c r="W440" s="24"/>
      <c r="X440" s="96" t="s">
        <v>66</v>
      </c>
      <c r="Y440" s="28"/>
      <c r="Z440" s="22" t="s">
        <v>11</v>
      </c>
      <c r="AA440" s="27"/>
      <c r="AB440" s="22" t="s">
        <v>78</v>
      </c>
      <c r="AC440" s="24"/>
      <c r="AD440" s="22" t="s">
        <v>101</v>
      </c>
      <c r="AE440" s="24"/>
      <c r="AF440" s="209"/>
      <c r="AG440" s="236"/>
      <c r="AH440" s="235"/>
      <c r="AI440" s="235"/>
      <c r="AJ440" s="22" t="s">
        <v>779</v>
      </c>
      <c r="AK440" s="97">
        <v>74</v>
      </c>
    </row>
    <row r="441" spans="1:46" ht="60.75" thickBot="1" x14ac:dyDescent="0.3">
      <c r="A441" s="198" t="str">
        <f>CONCATENATE("IT_",RIGHT(B441,4),"_",'2. Involucro_edilizio_IE'!D442)</f>
        <v>IT_B150_</v>
      </c>
      <c r="B441" s="198" t="str">
        <f>+'2. Involucro_edilizio_IE'!B440</f>
        <v>PE_B150</v>
      </c>
      <c r="C441" s="198" t="str">
        <f>+'2. Involucro_edilizio_IE'!A440</f>
        <v>IE_B150_</v>
      </c>
      <c r="D441" s="22" t="s">
        <v>89</v>
      </c>
      <c r="E441" s="23"/>
      <c r="F441" s="22" t="s">
        <v>111</v>
      </c>
      <c r="G441" s="27"/>
      <c r="H441" s="22" t="s">
        <v>23</v>
      </c>
      <c r="I441" s="24"/>
      <c r="J441" s="22" t="s">
        <v>34</v>
      </c>
      <c r="K441" s="25"/>
      <c r="L441" s="22" t="s">
        <v>89</v>
      </c>
      <c r="M441" s="26"/>
      <c r="N441" s="22" t="s">
        <v>111</v>
      </c>
      <c r="O441" s="27"/>
      <c r="P441" s="22" t="s">
        <v>23</v>
      </c>
      <c r="Q441" s="24"/>
      <c r="R441" s="22" t="s">
        <v>34</v>
      </c>
      <c r="S441" s="24"/>
      <c r="T441" s="22" t="s">
        <v>91</v>
      </c>
      <c r="U441" s="26"/>
      <c r="V441" s="22" t="s">
        <v>116</v>
      </c>
      <c r="W441" s="24"/>
      <c r="X441" s="96" t="s">
        <v>67</v>
      </c>
      <c r="Y441" s="28"/>
      <c r="Z441" s="22" t="s">
        <v>1059</v>
      </c>
      <c r="AA441" s="27"/>
      <c r="AB441" s="22" t="s">
        <v>85</v>
      </c>
      <c r="AC441" s="23"/>
      <c r="AD441" s="22" t="s">
        <v>100</v>
      </c>
      <c r="AE441" s="23"/>
      <c r="AF441" s="209"/>
      <c r="AG441" s="236"/>
      <c r="AH441" s="235"/>
      <c r="AI441" s="235"/>
      <c r="AJ441" s="22" t="s">
        <v>780</v>
      </c>
      <c r="AK441" s="97">
        <f>VLOOKUP(B441,'1. Elenco_edifici_ED'!$A:$S,15,FALSE)</f>
        <v>16</v>
      </c>
      <c r="AT441" s="9"/>
    </row>
    <row r="442" spans="1:46" ht="45.75" outlineLevel="1" thickBot="1" x14ac:dyDescent="0.3">
      <c r="A442" s="199"/>
      <c r="B442" s="199"/>
      <c r="C442" s="199"/>
      <c r="D442" s="22" t="s">
        <v>90</v>
      </c>
      <c r="E442" s="23"/>
      <c r="F442" s="22" t="s">
        <v>113</v>
      </c>
      <c r="G442" s="27"/>
      <c r="H442" s="22" t="s">
        <v>115</v>
      </c>
      <c r="I442" s="24"/>
      <c r="J442" s="22" t="s">
        <v>42</v>
      </c>
      <c r="K442" s="25"/>
      <c r="L442" s="22" t="s">
        <v>90</v>
      </c>
      <c r="M442" s="26"/>
      <c r="N442" s="22" t="s">
        <v>113</v>
      </c>
      <c r="O442" s="27"/>
      <c r="P442" s="22" t="s">
        <v>115</v>
      </c>
      <c r="Q442" s="24"/>
      <c r="R442" s="22" t="s">
        <v>42</v>
      </c>
      <c r="S442" s="24"/>
      <c r="T442" s="22" t="s">
        <v>1208</v>
      </c>
      <c r="U442" s="25"/>
      <c r="V442" s="345" t="s">
        <v>34</v>
      </c>
      <c r="W442" s="346"/>
      <c r="X442" s="96" t="s">
        <v>68</v>
      </c>
      <c r="Y442" s="28"/>
      <c r="Z442" s="22" t="s">
        <v>1060</v>
      </c>
      <c r="AA442" s="27"/>
      <c r="AB442" s="22" t="s">
        <v>86</v>
      </c>
      <c r="AC442" s="24"/>
      <c r="AD442" s="22" t="s">
        <v>92</v>
      </c>
      <c r="AE442" s="24"/>
      <c r="AF442" s="209"/>
      <c r="AG442" s="236"/>
      <c r="AH442" s="235"/>
      <c r="AI442" s="235"/>
      <c r="AK442" s="162"/>
    </row>
    <row r="443" spans="1:46" ht="45.75" outlineLevel="1" thickBot="1" x14ac:dyDescent="0.3">
      <c r="A443" s="200"/>
      <c r="B443" s="200"/>
      <c r="C443" s="200"/>
      <c r="D443" s="22" t="s">
        <v>91</v>
      </c>
      <c r="E443" s="23"/>
      <c r="F443" s="22" t="s">
        <v>10</v>
      </c>
      <c r="G443" s="28"/>
      <c r="H443" s="22" t="s">
        <v>28</v>
      </c>
      <c r="I443" s="24"/>
      <c r="J443" s="22" t="s">
        <v>21</v>
      </c>
      <c r="K443" s="25"/>
      <c r="L443" s="22" t="s">
        <v>91</v>
      </c>
      <c r="M443" s="26"/>
      <c r="N443" s="22" t="s">
        <v>10</v>
      </c>
      <c r="O443" s="28"/>
      <c r="P443" s="22" t="s">
        <v>28</v>
      </c>
      <c r="Q443" s="24"/>
      <c r="R443" s="22" t="s">
        <v>21</v>
      </c>
      <c r="S443" s="24"/>
      <c r="T443" s="22" t="s">
        <v>23</v>
      </c>
      <c r="U443" s="27"/>
      <c r="V443" s="347" t="s">
        <v>42</v>
      </c>
      <c r="W443" s="24"/>
      <c r="X443" s="96" t="s">
        <v>120</v>
      </c>
      <c r="Y443" s="25"/>
      <c r="Z443" s="22" t="s">
        <v>1062</v>
      </c>
      <c r="AA443" s="23"/>
      <c r="AB443" s="22" t="s">
        <v>92</v>
      </c>
      <c r="AC443" s="24"/>
      <c r="AD443" s="22" t="s">
        <v>105</v>
      </c>
      <c r="AE443" s="23"/>
      <c r="AF443" s="237"/>
      <c r="AG443" s="237"/>
      <c r="AH443" s="235"/>
      <c r="AI443" s="235"/>
      <c r="AJ443" s="163"/>
      <c r="AK443" s="164"/>
    </row>
    <row r="444" spans="1:46" ht="4.5" customHeight="1" x14ac:dyDescent="0.25">
      <c r="A444" s="161"/>
      <c r="B444" s="161"/>
      <c r="C444" s="161"/>
      <c r="D444" s="161"/>
      <c r="E444" s="161"/>
      <c r="F444" s="161"/>
      <c r="G444" s="161"/>
      <c r="H444" s="161"/>
      <c r="I444" s="161"/>
      <c r="J444" s="161"/>
      <c r="K444" s="77"/>
      <c r="L444" s="161"/>
      <c r="M444" s="161"/>
      <c r="N444" s="161"/>
      <c r="O444" s="161"/>
      <c r="P444" s="161"/>
      <c r="Q444" s="161"/>
      <c r="R444" s="161"/>
      <c r="S444" s="161"/>
      <c r="T444" s="161"/>
      <c r="U444" s="161"/>
      <c r="V444" s="161"/>
      <c r="W444" s="161"/>
      <c r="X444" s="161"/>
      <c r="Y444" s="77"/>
      <c r="Z444" s="161"/>
      <c r="AA444" s="161"/>
      <c r="AB444" s="161"/>
      <c r="AC444" s="161"/>
      <c r="AD444" s="161"/>
      <c r="AE444" s="161"/>
      <c r="AF444" s="161"/>
      <c r="AG444" s="161"/>
      <c r="AH444" s="161"/>
      <c r="AI444" s="161"/>
      <c r="AJ444" s="161"/>
      <c r="AK444" s="161"/>
    </row>
    <row r="445" spans="1:46" ht="4.5" customHeight="1" thickBot="1" x14ac:dyDescent="0.3">
      <c r="A445" s="161"/>
      <c r="B445" s="161"/>
      <c r="C445" s="161"/>
      <c r="D445" s="161"/>
      <c r="E445" s="161"/>
      <c r="F445" s="161"/>
      <c r="G445" s="161"/>
      <c r="H445" s="161"/>
      <c r="I445" s="161"/>
      <c r="J445" s="161"/>
      <c r="K445" s="77"/>
      <c r="L445" s="161"/>
      <c r="M445" s="161"/>
      <c r="N445" s="161"/>
      <c r="O445" s="161"/>
      <c r="P445" s="161"/>
      <c r="Q445" s="161"/>
      <c r="R445" s="161"/>
      <c r="S445" s="161"/>
      <c r="T445" s="161"/>
      <c r="U445" s="161"/>
      <c r="V445" s="161"/>
      <c r="W445" s="161"/>
      <c r="X445" s="161"/>
      <c r="Y445" s="77"/>
      <c r="Z445" s="161"/>
      <c r="AA445" s="161"/>
      <c r="AB445" s="161"/>
      <c r="AC445" s="161"/>
      <c r="AD445" s="161"/>
      <c r="AE445" s="161"/>
      <c r="AF445" s="161"/>
      <c r="AG445" s="161"/>
      <c r="AH445" s="161"/>
      <c r="AI445" s="161"/>
      <c r="AJ445" s="161"/>
      <c r="AK445" s="161"/>
    </row>
    <row r="446" spans="1:46" s="9" customFormat="1" ht="60.75" thickBot="1" x14ac:dyDescent="0.3">
      <c r="A446" s="30" t="s">
        <v>777</v>
      </c>
      <c r="B446" s="30" t="s">
        <v>6</v>
      </c>
      <c r="C446" s="30" t="s">
        <v>245</v>
      </c>
      <c r="D446" s="22" t="s">
        <v>385</v>
      </c>
      <c r="E446" s="23"/>
      <c r="F446" s="22" t="s">
        <v>110</v>
      </c>
      <c r="G446" s="27"/>
      <c r="H446" s="22" t="s">
        <v>114</v>
      </c>
      <c r="I446" s="25"/>
      <c r="J446" s="22" t="s">
        <v>116</v>
      </c>
      <c r="K446" s="25"/>
      <c r="L446" s="22" t="s">
        <v>386</v>
      </c>
      <c r="M446" s="26"/>
      <c r="N446" s="22" t="s">
        <v>110</v>
      </c>
      <c r="O446" s="27"/>
      <c r="P446" s="22" t="s">
        <v>114</v>
      </c>
      <c r="Q446" s="25"/>
      <c r="R446" s="22" t="s">
        <v>116</v>
      </c>
      <c r="S446" s="24"/>
      <c r="T446" s="22" t="s">
        <v>1212</v>
      </c>
      <c r="U446" s="26"/>
      <c r="V446" s="22" t="s">
        <v>115</v>
      </c>
      <c r="W446" s="24"/>
      <c r="X446" s="96" t="s">
        <v>66</v>
      </c>
      <c r="Y446" s="28"/>
      <c r="Z446" s="22" t="s">
        <v>11</v>
      </c>
      <c r="AA446" s="27"/>
      <c r="AB446" s="22" t="s">
        <v>78</v>
      </c>
      <c r="AC446" s="24"/>
      <c r="AD446" s="22" t="s">
        <v>101</v>
      </c>
      <c r="AE446" s="24"/>
      <c r="AF446" s="209"/>
      <c r="AG446" s="236"/>
      <c r="AH446" s="235"/>
      <c r="AI446" s="235"/>
      <c r="AJ446" s="22" t="s">
        <v>779</v>
      </c>
      <c r="AK446" s="97">
        <v>75</v>
      </c>
    </row>
    <row r="447" spans="1:46" ht="60.75" thickBot="1" x14ac:dyDescent="0.3">
      <c r="A447" s="198" t="str">
        <f>CONCATENATE("IT_",RIGHT(B447,4),"_",'2. Involucro_edilizio_IE'!D448)</f>
        <v>IT_B150_</v>
      </c>
      <c r="B447" s="198" t="str">
        <f>+'2. Involucro_edilizio_IE'!B446</f>
        <v>PE_B150</v>
      </c>
      <c r="C447" s="198" t="str">
        <f>+'2. Involucro_edilizio_IE'!A446</f>
        <v>IE_B150_</v>
      </c>
      <c r="D447" s="22" t="s">
        <v>89</v>
      </c>
      <c r="E447" s="23"/>
      <c r="F447" s="22" t="s">
        <v>111</v>
      </c>
      <c r="G447" s="27"/>
      <c r="H447" s="22" t="s">
        <v>23</v>
      </c>
      <c r="I447" s="24"/>
      <c r="J447" s="22" t="s">
        <v>34</v>
      </c>
      <c r="K447" s="25"/>
      <c r="L447" s="22" t="s">
        <v>89</v>
      </c>
      <c r="M447" s="26"/>
      <c r="N447" s="22" t="s">
        <v>111</v>
      </c>
      <c r="O447" s="27"/>
      <c r="P447" s="22" t="s">
        <v>23</v>
      </c>
      <c r="Q447" s="24"/>
      <c r="R447" s="22" t="s">
        <v>34</v>
      </c>
      <c r="S447" s="24"/>
      <c r="T447" s="22" t="s">
        <v>91</v>
      </c>
      <c r="U447" s="26"/>
      <c r="V447" s="22" t="s">
        <v>116</v>
      </c>
      <c r="W447" s="24"/>
      <c r="X447" s="96" t="s">
        <v>67</v>
      </c>
      <c r="Y447" s="28"/>
      <c r="Z447" s="22" t="s">
        <v>1059</v>
      </c>
      <c r="AA447" s="27"/>
      <c r="AB447" s="22" t="s">
        <v>85</v>
      </c>
      <c r="AC447" s="23"/>
      <c r="AD447" s="22" t="s">
        <v>100</v>
      </c>
      <c r="AE447" s="23"/>
      <c r="AF447" s="209"/>
      <c r="AG447" s="236"/>
      <c r="AH447" s="235"/>
      <c r="AI447" s="235"/>
      <c r="AJ447" s="22" t="s">
        <v>780</v>
      </c>
      <c r="AK447" s="97">
        <f>VLOOKUP(B447,'1. Elenco_edifici_ED'!$A:$S,15,FALSE)</f>
        <v>16</v>
      </c>
      <c r="AT447" s="9"/>
    </row>
    <row r="448" spans="1:46" ht="45.75" outlineLevel="1" thickBot="1" x14ac:dyDescent="0.3">
      <c r="A448" s="199"/>
      <c r="B448" s="199"/>
      <c r="C448" s="199"/>
      <c r="D448" s="22" t="s">
        <v>90</v>
      </c>
      <c r="E448" s="23"/>
      <c r="F448" s="22" t="s">
        <v>113</v>
      </c>
      <c r="G448" s="27"/>
      <c r="H448" s="22" t="s">
        <v>115</v>
      </c>
      <c r="I448" s="24"/>
      <c r="J448" s="22" t="s">
        <v>42</v>
      </c>
      <c r="K448" s="25"/>
      <c r="L448" s="22" t="s">
        <v>90</v>
      </c>
      <c r="M448" s="26"/>
      <c r="N448" s="22" t="s">
        <v>113</v>
      </c>
      <c r="O448" s="27"/>
      <c r="P448" s="22" t="s">
        <v>115</v>
      </c>
      <c r="Q448" s="24"/>
      <c r="R448" s="22" t="s">
        <v>42</v>
      </c>
      <c r="S448" s="24"/>
      <c r="T448" s="22" t="s">
        <v>1208</v>
      </c>
      <c r="U448" s="25"/>
      <c r="V448" s="345" t="s">
        <v>34</v>
      </c>
      <c r="W448" s="346"/>
      <c r="X448" s="96" t="s">
        <v>68</v>
      </c>
      <c r="Y448" s="28"/>
      <c r="Z448" s="22" t="s">
        <v>1060</v>
      </c>
      <c r="AA448" s="27"/>
      <c r="AB448" s="22" t="s">
        <v>86</v>
      </c>
      <c r="AC448" s="24"/>
      <c r="AD448" s="22" t="s">
        <v>92</v>
      </c>
      <c r="AE448" s="24"/>
      <c r="AF448" s="209"/>
      <c r="AG448" s="236"/>
      <c r="AH448" s="235"/>
      <c r="AI448" s="235"/>
      <c r="AK448" s="162"/>
    </row>
    <row r="449" spans="1:46" ht="45.75" outlineLevel="1" thickBot="1" x14ac:dyDescent="0.3">
      <c r="A449" s="200"/>
      <c r="B449" s="200"/>
      <c r="C449" s="200"/>
      <c r="D449" s="22" t="s">
        <v>91</v>
      </c>
      <c r="E449" s="23"/>
      <c r="F449" s="22" t="s">
        <v>10</v>
      </c>
      <c r="G449" s="28"/>
      <c r="H449" s="22" t="s">
        <v>28</v>
      </c>
      <c r="I449" s="24"/>
      <c r="J449" s="22" t="s">
        <v>21</v>
      </c>
      <c r="K449" s="25"/>
      <c r="L449" s="22" t="s">
        <v>91</v>
      </c>
      <c r="M449" s="26"/>
      <c r="N449" s="22" t="s">
        <v>10</v>
      </c>
      <c r="O449" s="28"/>
      <c r="P449" s="22" t="s">
        <v>28</v>
      </c>
      <c r="Q449" s="24"/>
      <c r="R449" s="22" t="s">
        <v>21</v>
      </c>
      <c r="S449" s="24"/>
      <c r="T449" s="22" t="s">
        <v>23</v>
      </c>
      <c r="U449" s="27"/>
      <c r="V449" s="347" t="s">
        <v>42</v>
      </c>
      <c r="W449" s="24"/>
      <c r="X449" s="96" t="s">
        <v>120</v>
      </c>
      <c r="Y449" s="25"/>
      <c r="Z449" s="22" t="s">
        <v>1062</v>
      </c>
      <c r="AA449" s="23"/>
      <c r="AB449" s="22" t="s">
        <v>92</v>
      </c>
      <c r="AC449" s="24"/>
      <c r="AD449" s="22" t="s">
        <v>105</v>
      </c>
      <c r="AE449" s="23"/>
      <c r="AF449" s="237"/>
      <c r="AG449" s="237"/>
      <c r="AH449" s="235"/>
      <c r="AI449" s="235"/>
      <c r="AJ449" s="163"/>
      <c r="AK449" s="164"/>
    </row>
    <row r="450" spans="1:46" ht="4.5" customHeight="1" x14ac:dyDescent="0.25">
      <c r="A450" s="161"/>
      <c r="B450" s="161"/>
      <c r="C450" s="161"/>
      <c r="D450" s="161"/>
      <c r="E450" s="161"/>
      <c r="F450" s="161"/>
      <c r="G450" s="161"/>
      <c r="H450" s="161"/>
      <c r="I450" s="161"/>
      <c r="J450" s="161"/>
      <c r="K450" s="77"/>
      <c r="L450" s="161"/>
      <c r="M450" s="161"/>
      <c r="N450" s="161"/>
      <c r="O450" s="161"/>
      <c r="P450" s="161"/>
      <c r="Q450" s="161"/>
      <c r="R450" s="161"/>
      <c r="S450" s="161"/>
      <c r="T450" s="161"/>
      <c r="U450" s="161"/>
      <c r="V450" s="161"/>
      <c r="W450" s="161"/>
      <c r="X450" s="161"/>
      <c r="Y450" s="77"/>
      <c r="Z450" s="161"/>
      <c r="AA450" s="161"/>
      <c r="AB450" s="161"/>
      <c r="AC450" s="161"/>
      <c r="AD450" s="161"/>
      <c r="AE450" s="161"/>
      <c r="AF450" s="161"/>
      <c r="AG450" s="161"/>
      <c r="AH450" s="161"/>
      <c r="AI450" s="161"/>
      <c r="AJ450" s="161"/>
      <c r="AK450" s="161"/>
    </row>
    <row r="451" spans="1:46" ht="4.5" customHeight="1" thickBot="1" x14ac:dyDescent="0.3">
      <c r="A451" s="161"/>
      <c r="B451" s="161"/>
      <c r="C451" s="161"/>
      <c r="D451" s="161"/>
      <c r="E451" s="161"/>
      <c r="F451" s="161"/>
      <c r="G451" s="161"/>
      <c r="H451" s="161"/>
      <c r="I451" s="161"/>
      <c r="J451" s="161"/>
      <c r="K451" s="77"/>
      <c r="L451" s="161"/>
      <c r="M451" s="161"/>
      <c r="N451" s="161"/>
      <c r="O451" s="161"/>
      <c r="P451" s="161"/>
      <c r="Q451" s="161"/>
      <c r="R451" s="161"/>
      <c r="S451" s="161"/>
      <c r="T451" s="161"/>
      <c r="U451" s="161"/>
      <c r="V451" s="161"/>
      <c r="W451" s="161"/>
      <c r="X451" s="161"/>
      <c r="Y451" s="77"/>
      <c r="Z451" s="161"/>
      <c r="AA451" s="161"/>
      <c r="AB451" s="161"/>
      <c r="AC451" s="161"/>
      <c r="AD451" s="161"/>
      <c r="AE451" s="161"/>
      <c r="AF451" s="161"/>
      <c r="AG451" s="161"/>
      <c r="AH451" s="161"/>
      <c r="AI451" s="161"/>
      <c r="AJ451" s="161"/>
      <c r="AK451" s="161"/>
    </row>
    <row r="452" spans="1:46" s="9" customFormat="1" ht="60.75" thickBot="1" x14ac:dyDescent="0.3">
      <c r="A452" s="30" t="s">
        <v>777</v>
      </c>
      <c r="B452" s="30" t="s">
        <v>6</v>
      </c>
      <c r="C452" s="30" t="s">
        <v>245</v>
      </c>
      <c r="D452" s="22" t="s">
        <v>385</v>
      </c>
      <c r="E452" s="23"/>
      <c r="F452" s="22" t="s">
        <v>110</v>
      </c>
      <c r="G452" s="27"/>
      <c r="H452" s="22" t="s">
        <v>114</v>
      </c>
      <c r="I452" s="25"/>
      <c r="J452" s="22" t="s">
        <v>116</v>
      </c>
      <c r="K452" s="25"/>
      <c r="L452" s="22" t="s">
        <v>386</v>
      </c>
      <c r="M452" s="26"/>
      <c r="N452" s="22" t="s">
        <v>110</v>
      </c>
      <c r="O452" s="27"/>
      <c r="P452" s="22" t="s">
        <v>114</v>
      </c>
      <c r="Q452" s="25"/>
      <c r="R452" s="22" t="s">
        <v>116</v>
      </c>
      <c r="S452" s="24"/>
      <c r="T452" s="22" t="s">
        <v>1212</v>
      </c>
      <c r="U452" s="26"/>
      <c r="V452" s="22" t="s">
        <v>115</v>
      </c>
      <c r="W452" s="24"/>
      <c r="X452" s="96" t="s">
        <v>66</v>
      </c>
      <c r="Y452" s="28"/>
      <c r="Z452" s="22" t="s">
        <v>11</v>
      </c>
      <c r="AA452" s="27"/>
      <c r="AB452" s="22" t="s">
        <v>78</v>
      </c>
      <c r="AC452" s="24"/>
      <c r="AD452" s="22" t="s">
        <v>101</v>
      </c>
      <c r="AE452" s="24"/>
      <c r="AF452" s="209"/>
      <c r="AG452" s="236"/>
      <c r="AH452" s="235"/>
      <c r="AI452" s="235"/>
      <c r="AJ452" s="22" t="s">
        <v>779</v>
      </c>
      <c r="AK452" s="97">
        <v>76</v>
      </c>
    </row>
    <row r="453" spans="1:46" ht="60.75" thickBot="1" x14ac:dyDescent="0.3">
      <c r="A453" s="198" t="str">
        <f>CONCATENATE("IT_",RIGHT(B453,4),"_",'2. Involucro_edilizio_IE'!D454)</f>
        <v>IT_B150_</v>
      </c>
      <c r="B453" s="198" t="str">
        <f>+'2. Involucro_edilizio_IE'!B452</f>
        <v>PE_B150</v>
      </c>
      <c r="C453" s="198" t="str">
        <f>+'2. Involucro_edilizio_IE'!A452</f>
        <v>IE_B150_</v>
      </c>
      <c r="D453" s="22" t="s">
        <v>89</v>
      </c>
      <c r="E453" s="23"/>
      <c r="F453" s="22" t="s">
        <v>111</v>
      </c>
      <c r="G453" s="27"/>
      <c r="H453" s="22" t="s">
        <v>23</v>
      </c>
      <c r="I453" s="24"/>
      <c r="J453" s="22" t="s">
        <v>34</v>
      </c>
      <c r="K453" s="25"/>
      <c r="L453" s="22" t="s">
        <v>89</v>
      </c>
      <c r="M453" s="26"/>
      <c r="N453" s="22" t="s">
        <v>111</v>
      </c>
      <c r="O453" s="27"/>
      <c r="P453" s="22" t="s">
        <v>23</v>
      </c>
      <c r="Q453" s="24"/>
      <c r="R453" s="22" t="s">
        <v>34</v>
      </c>
      <c r="S453" s="24"/>
      <c r="T453" s="22" t="s">
        <v>91</v>
      </c>
      <c r="U453" s="26"/>
      <c r="V453" s="22" t="s">
        <v>116</v>
      </c>
      <c r="W453" s="24"/>
      <c r="X453" s="96" t="s">
        <v>67</v>
      </c>
      <c r="Y453" s="28"/>
      <c r="Z453" s="22" t="s">
        <v>1059</v>
      </c>
      <c r="AA453" s="27"/>
      <c r="AB453" s="22" t="s">
        <v>85</v>
      </c>
      <c r="AC453" s="23"/>
      <c r="AD453" s="22" t="s">
        <v>100</v>
      </c>
      <c r="AE453" s="23"/>
      <c r="AF453" s="209"/>
      <c r="AG453" s="236"/>
      <c r="AH453" s="235"/>
      <c r="AI453" s="235"/>
      <c r="AJ453" s="22" t="s">
        <v>780</v>
      </c>
      <c r="AK453" s="97">
        <f>VLOOKUP(B453,'1. Elenco_edifici_ED'!$A:$S,15,FALSE)</f>
        <v>16</v>
      </c>
      <c r="AT453" s="9"/>
    </row>
    <row r="454" spans="1:46" ht="45.75" outlineLevel="1" thickBot="1" x14ac:dyDescent="0.3">
      <c r="A454" s="199"/>
      <c r="B454" s="199"/>
      <c r="C454" s="199"/>
      <c r="D454" s="22" t="s">
        <v>90</v>
      </c>
      <c r="E454" s="23"/>
      <c r="F454" s="22" t="s">
        <v>113</v>
      </c>
      <c r="G454" s="27"/>
      <c r="H454" s="22" t="s">
        <v>115</v>
      </c>
      <c r="I454" s="24"/>
      <c r="J454" s="22" t="s">
        <v>42</v>
      </c>
      <c r="K454" s="25"/>
      <c r="L454" s="22" t="s">
        <v>90</v>
      </c>
      <c r="M454" s="26"/>
      <c r="N454" s="22" t="s">
        <v>113</v>
      </c>
      <c r="O454" s="27"/>
      <c r="P454" s="22" t="s">
        <v>115</v>
      </c>
      <c r="Q454" s="24"/>
      <c r="R454" s="22" t="s">
        <v>42</v>
      </c>
      <c r="S454" s="24"/>
      <c r="T454" s="22" t="s">
        <v>1208</v>
      </c>
      <c r="U454" s="25"/>
      <c r="V454" s="345" t="s">
        <v>34</v>
      </c>
      <c r="W454" s="346"/>
      <c r="X454" s="96" t="s">
        <v>68</v>
      </c>
      <c r="Y454" s="28"/>
      <c r="Z454" s="22" t="s">
        <v>1060</v>
      </c>
      <c r="AA454" s="27"/>
      <c r="AB454" s="22" t="s">
        <v>86</v>
      </c>
      <c r="AC454" s="24"/>
      <c r="AD454" s="22" t="s">
        <v>92</v>
      </c>
      <c r="AE454" s="24"/>
      <c r="AF454" s="209"/>
      <c r="AG454" s="236"/>
      <c r="AH454" s="235"/>
      <c r="AI454" s="235"/>
      <c r="AK454" s="162"/>
    </row>
    <row r="455" spans="1:46" ht="45.75" outlineLevel="1" thickBot="1" x14ac:dyDescent="0.3">
      <c r="A455" s="200"/>
      <c r="B455" s="200"/>
      <c r="C455" s="200"/>
      <c r="D455" s="22" t="s">
        <v>91</v>
      </c>
      <c r="E455" s="23"/>
      <c r="F455" s="22" t="s">
        <v>10</v>
      </c>
      <c r="G455" s="28"/>
      <c r="H455" s="22" t="s">
        <v>28</v>
      </c>
      <c r="I455" s="24"/>
      <c r="J455" s="22" t="s">
        <v>21</v>
      </c>
      <c r="K455" s="25"/>
      <c r="L455" s="22" t="s">
        <v>91</v>
      </c>
      <c r="M455" s="26"/>
      <c r="N455" s="22" t="s">
        <v>10</v>
      </c>
      <c r="O455" s="28"/>
      <c r="P455" s="22" t="s">
        <v>28</v>
      </c>
      <c r="Q455" s="24"/>
      <c r="R455" s="22" t="s">
        <v>21</v>
      </c>
      <c r="S455" s="24"/>
      <c r="T455" s="22" t="s">
        <v>23</v>
      </c>
      <c r="U455" s="27"/>
      <c r="V455" s="347" t="s">
        <v>42</v>
      </c>
      <c r="W455" s="24"/>
      <c r="X455" s="96" t="s">
        <v>120</v>
      </c>
      <c r="Y455" s="25"/>
      <c r="Z455" s="22" t="s">
        <v>1062</v>
      </c>
      <c r="AA455" s="23"/>
      <c r="AB455" s="22" t="s">
        <v>92</v>
      </c>
      <c r="AC455" s="24"/>
      <c r="AD455" s="22" t="s">
        <v>105</v>
      </c>
      <c r="AE455" s="23"/>
      <c r="AF455" s="237"/>
      <c r="AG455" s="237"/>
      <c r="AH455" s="235"/>
      <c r="AI455" s="235"/>
      <c r="AJ455" s="163"/>
      <c r="AK455" s="164"/>
    </row>
    <row r="456" spans="1:46" ht="4.5" customHeight="1" x14ac:dyDescent="0.25">
      <c r="A456" s="161"/>
      <c r="B456" s="161"/>
      <c r="C456" s="161"/>
      <c r="D456" s="161"/>
      <c r="E456" s="161"/>
      <c r="F456" s="161"/>
      <c r="G456" s="161"/>
      <c r="H456" s="161"/>
      <c r="I456" s="161"/>
      <c r="J456" s="161"/>
      <c r="K456" s="77"/>
      <c r="L456" s="161"/>
      <c r="M456" s="161"/>
      <c r="N456" s="161"/>
      <c r="O456" s="161"/>
      <c r="P456" s="161"/>
      <c r="Q456" s="161"/>
      <c r="R456" s="161"/>
      <c r="S456" s="161"/>
      <c r="T456" s="161"/>
      <c r="U456" s="161"/>
      <c r="V456" s="161"/>
      <c r="W456" s="161"/>
      <c r="X456" s="161"/>
      <c r="Y456" s="77"/>
      <c r="Z456" s="161"/>
      <c r="AA456" s="161"/>
      <c r="AB456" s="161"/>
      <c r="AC456" s="161"/>
      <c r="AD456" s="161"/>
      <c r="AE456" s="161"/>
      <c r="AF456" s="161"/>
      <c r="AG456" s="161"/>
      <c r="AH456" s="161"/>
      <c r="AI456" s="161"/>
      <c r="AJ456" s="161"/>
      <c r="AK456" s="161"/>
    </row>
    <row r="457" spans="1:46" ht="4.5" customHeight="1" thickBot="1" x14ac:dyDescent="0.3">
      <c r="A457" s="161"/>
      <c r="B457" s="161"/>
      <c r="C457" s="161"/>
      <c r="D457" s="161"/>
      <c r="E457" s="161"/>
      <c r="F457" s="161"/>
      <c r="G457" s="161"/>
      <c r="H457" s="161"/>
      <c r="I457" s="161"/>
      <c r="J457" s="161"/>
      <c r="K457" s="77"/>
      <c r="L457" s="161"/>
      <c r="M457" s="161"/>
      <c r="N457" s="161"/>
      <c r="O457" s="161"/>
      <c r="P457" s="161"/>
      <c r="Q457" s="161"/>
      <c r="R457" s="161"/>
      <c r="S457" s="161"/>
      <c r="T457" s="161"/>
      <c r="U457" s="161"/>
      <c r="V457" s="161"/>
      <c r="W457" s="161"/>
      <c r="X457" s="161"/>
      <c r="Y457" s="77"/>
      <c r="Z457" s="161"/>
      <c r="AA457" s="161"/>
      <c r="AB457" s="161"/>
      <c r="AC457" s="161"/>
      <c r="AD457" s="161"/>
      <c r="AE457" s="161"/>
      <c r="AF457" s="161"/>
      <c r="AG457" s="161"/>
      <c r="AH457" s="161"/>
      <c r="AI457" s="161"/>
      <c r="AJ457" s="161"/>
      <c r="AK457" s="161"/>
    </row>
    <row r="458" spans="1:46" s="9" customFormat="1" ht="60.75" thickBot="1" x14ac:dyDescent="0.3">
      <c r="A458" s="30" t="s">
        <v>777</v>
      </c>
      <c r="B458" s="30" t="s">
        <v>6</v>
      </c>
      <c r="C458" s="30" t="s">
        <v>245</v>
      </c>
      <c r="D458" s="22" t="s">
        <v>385</v>
      </c>
      <c r="E458" s="23"/>
      <c r="F458" s="22" t="s">
        <v>110</v>
      </c>
      <c r="G458" s="27"/>
      <c r="H458" s="22" t="s">
        <v>114</v>
      </c>
      <c r="I458" s="25"/>
      <c r="J458" s="22" t="s">
        <v>116</v>
      </c>
      <c r="K458" s="25"/>
      <c r="L458" s="22" t="s">
        <v>386</v>
      </c>
      <c r="M458" s="26"/>
      <c r="N458" s="22" t="s">
        <v>110</v>
      </c>
      <c r="O458" s="27"/>
      <c r="P458" s="22" t="s">
        <v>114</v>
      </c>
      <c r="Q458" s="25"/>
      <c r="R458" s="22" t="s">
        <v>116</v>
      </c>
      <c r="S458" s="24"/>
      <c r="T458" s="22" t="s">
        <v>1212</v>
      </c>
      <c r="U458" s="26"/>
      <c r="V458" s="22" t="s">
        <v>115</v>
      </c>
      <c r="W458" s="24"/>
      <c r="X458" s="96" t="s">
        <v>66</v>
      </c>
      <c r="Y458" s="28"/>
      <c r="Z458" s="22" t="s">
        <v>11</v>
      </c>
      <c r="AA458" s="27"/>
      <c r="AB458" s="22" t="s">
        <v>78</v>
      </c>
      <c r="AC458" s="24"/>
      <c r="AD458" s="22" t="s">
        <v>101</v>
      </c>
      <c r="AE458" s="24"/>
      <c r="AF458" s="209"/>
      <c r="AG458" s="236"/>
      <c r="AH458" s="235"/>
      <c r="AI458" s="235"/>
      <c r="AJ458" s="22" t="s">
        <v>779</v>
      </c>
      <c r="AK458" s="97">
        <v>77</v>
      </c>
    </row>
    <row r="459" spans="1:46" ht="60.75" thickBot="1" x14ac:dyDescent="0.3">
      <c r="A459" s="198" t="str">
        <f>CONCATENATE("IT_",RIGHT(B459,4),"_",'2. Involucro_edilizio_IE'!D460)</f>
        <v>IT_B150_</v>
      </c>
      <c r="B459" s="198" t="str">
        <f>+'2. Involucro_edilizio_IE'!B458</f>
        <v>PE_B150</v>
      </c>
      <c r="C459" s="198" t="str">
        <f>+'2. Involucro_edilizio_IE'!A458</f>
        <v>IE_B150_</v>
      </c>
      <c r="D459" s="22" t="s">
        <v>89</v>
      </c>
      <c r="E459" s="23"/>
      <c r="F459" s="22" t="s">
        <v>111</v>
      </c>
      <c r="G459" s="27"/>
      <c r="H459" s="22" t="s">
        <v>23</v>
      </c>
      <c r="I459" s="24"/>
      <c r="J459" s="22" t="s">
        <v>34</v>
      </c>
      <c r="K459" s="25"/>
      <c r="L459" s="22" t="s">
        <v>89</v>
      </c>
      <c r="M459" s="26"/>
      <c r="N459" s="22" t="s">
        <v>111</v>
      </c>
      <c r="O459" s="27"/>
      <c r="P459" s="22" t="s">
        <v>23</v>
      </c>
      <c r="Q459" s="24"/>
      <c r="R459" s="22" t="s">
        <v>34</v>
      </c>
      <c r="S459" s="24"/>
      <c r="T459" s="22" t="s">
        <v>91</v>
      </c>
      <c r="U459" s="26"/>
      <c r="V459" s="22" t="s">
        <v>116</v>
      </c>
      <c r="W459" s="24"/>
      <c r="X459" s="96" t="s">
        <v>67</v>
      </c>
      <c r="Y459" s="28"/>
      <c r="Z459" s="22" t="s">
        <v>1059</v>
      </c>
      <c r="AA459" s="27"/>
      <c r="AB459" s="22" t="s">
        <v>85</v>
      </c>
      <c r="AC459" s="23"/>
      <c r="AD459" s="22" t="s">
        <v>100</v>
      </c>
      <c r="AE459" s="23"/>
      <c r="AF459" s="209"/>
      <c r="AG459" s="236"/>
      <c r="AH459" s="235"/>
      <c r="AI459" s="235"/>
      <c r="AJ459" s="22" t="s">
        <v>780</v>
      </c>
      <c r="AK459" s="97">
        <f>VLOOKUP(B459,'1. Elenco_edifici_ED'!$A:$S,15,FALSE)</f>
        <v>16</v>
      </c>
      <c r="AT459" s="9"/>
    </row>
    <row r="460" spans="1:46" ht="45.75" outlineLevel="1" thickBot="1" x14ac:dyDescent="0.3">
      <c r="A460" s="199"/>
      <c r="B460" s="199"/>
      <c r="C460" s="199"/>
      <c r="D460" s="22" t="s">
        <v>90</v>
      </c>
      <c r="E460" s="23"/>
      <c r="F460" s="22" t="s">
        <v>113</v>
      </c>
      <c r="G460" s="27"/>
      <c r="H460" s="22" t="s">
        <v>115</v>
      </c>
      <c r="I460" s="24"/>
      <c r="J460" s="22" t="s">
        <v>42</v>
      </c>
      <c r="K460" s="25"/>
      <c r="L460" s="22" t="s">
        <v>90</v>
      </c>
      <c r="M460" s="26"/>
      <c r="N460" s="22" t="s">
        <v>113</v>
      </c>
      <c r="O460" s="27"/>
      <c r="P460" s="22" t="s">
        <v>115</v>
      </c>
      <c r="Q460" s="24"/>
      <c r="R460" s="22" t="s">
        <v>42</v>
      </c>
      <c r="S460" s="24"/>
      <c r="T460" s="22" t="s">
        <v>1208</v>
      </c>
      <c r="U460" s="25"/>
      <c r="V460" s="345" t="s">
        <v>34</v>
      </c>
      <c r="W460" s="346"/>
      <c r="X460" s="96" t="s">
        <v>68</v>
      </c>
      <c r="Y460" s="28"/>
      <c r="Z460" s="22" t="s">
        <v>1060</v>
      </c>
      <c r="AA460" s="27"/>
      <c r="AB460" s="22" t="s">
        <v>86</v>
      </c>
      <c r="AC460" s="24"/>
      <c r="AD460" s="22" t="s">
        <v>92</v>
      </c>
      <c r="AE460" s="24"/>
      <c r="AF460" s="209"/>
      <c r="AG460" s="236"/>
      <c r="AH460" s="235"/>
      <c r="AI460" s="235"/>
      <c r="AK460" s="162"/>
    </row>
    <row r="461" spans="1:46" ht="45.75" outlineLevel="1" thickBot="1" x14ac:dyDescent="0.3">
      <c r="A461" s="200"/>
      <c r="B461" s="200"/>
      <c r="C461" s="200"/>
      <c r="D461" s="22" t="s">
        <v>91</v>
      </c>
      <c r="E461" s="23"/>
      <c r="F461" s="22" t="s">
        <v>10</v>
      </c>
      <c r="G461" s="28"/>
      <c r="H461" s="22" t="s">
        <v>28</v>
      </c>
      <c r="I461" s="24"/>
      <c r="J461" s="22" t="s">
        <v>21</v>
      </c>
      <c r="K461" s="25"/>
      <c r="L461" s="22" t="s">
        <v>91</v>
      </c>
      <c r="M461" s="26"/>
      <c r="N461" s="22" t="s">
        <v>10</v>
      </c>
      <c r="O461" s="28"/>
      <c r="P461" s="22" t="s">
        <v>28</v>
      </c>
      <c r="Q461" s="24"/>
      <c r="R461" s="22" t="s">
        <v>21</v>
      </c>
      <c r="S461" s="24"/>
      <c r="T461" s="22" t="s">
        <v>23</v>
      </c>
      <c r="U461" s="27"/>
      <c r="V461" s="347" t="s">
        <v>42</v>
      </c>
      <c r="W461" s="24"/>
      <c r="X461" s="96" t="s">
        <v>120</v>
      </c>
      <c r="Y461" s="25"/>
      <c r="Z461" s="22" t="s">
        <v>1062</v>
      </c>
      <c r="AA461" s="23"/>
      <c r="AB461" s="22" t="s">
        <v>92</v>
      </c>
      <c r="AC461" s="24"/>
      <c r="AD461" s="22" t="s">
        <v>105</v>
      </c>
      <c r="AE461" s="23"/>
      <c r="AF461" s="237"/>
      <c r="AG461" s="237"/>
      <c r="AH461" s="235"/>
      <c r="AI461" s="235"/>
      <c r="AJ461" s="163"/>
      <c r="AK461" s="164"/>
    </row>
    <row r="462" spans="1:46" ht="4.5" customHeight="1" x14ac:dyDescent="0.25">
      <c r="A462" s="161"/>
      <c r="B462" s="161"/>
      <c r="C462" s="161"/>
      <c r="D462" s="161"/>
      <c r="E462" s="161"/>
      <c r="F462" s="161"/>
      <c r="G462" s="161"/>
      <c r="H462" s="161"/>
      <c r="I462" s="161"/>
      <c r="J462" s="161"/>
      <c r="K462" s="77"/>
      <c r="L462" s="161"/>
      <c r="M462" s="161"/>
      <c r="N462" s="161"/>
      <c r="O462" s="161"/>
      <c r="P462" s="161"/>
      <c r="Q462" s="161"/>
      <c r="R462" s="161"/>
      <c r="S462" s="161"/>
      <c r="T462" s="161"/>
      <c r="U462" s="161"/>
      <c r="V462" s="161"/>
      <c r="W462" s="161"/>
      <c r="X462" s="161"/>
      <c r="Y462" s="77"/>
      <c r="Z462" s="161"/>
      <c r="AA462" s="161"/>
      <c r="AB462" s="161"/>
      <c r="AC462" s="161"/>
      <c r="AD462" s="161"/>
      <c r="AE462" s="161"/>
      <c r="AF462" s="161"/>
      <c r="AG462" s="161"/>
      <c r="AH462" s="161"/>
      <c r="AI462" s="161"/>
      <c r="AJ462" s="161"/>
      <c r="AK462" s="161"/>
    </row>
    <row r="463" spans="1:46" ht="4.5" customHeight="1" thickBot="1" x14ac:dyDescent="0.3">
      <c r="A463" s="161"/>
      <c r="B463" s="161"/>
      <c r="C463" s="161"/>
      <c r="D463" s="161"/>
      <c r="E463" s="161"/>
      <c r="F463" s="161"/>
      <c r="G463" s="161"/>
      <c r="H463" s="161"/>
      <c r="I463" s="161"/>
      <c r="J463" s="161"/>
      <c r="K463" s="77"/>
      <c r="L463" s="161"/>
      <c r="M463" s="161"/>
      <c r="N463" s="161"/>
      <c r="O463" s="161"/>
      <c r="P463" s="161"/>
      <c r="Q463" s="161"/>
      <c r="R463" s="161"/>
      <c r="S463" s="161"/>
      <c r="T463" s="161"/>
      <c r="U463" s="161"/>
      <c r="V463" s="161"/>
      <c r="W463" s="161"/>
      <c r="X463" s="161"/>
      <c r="Y463" s="77"/>
      <c r="Z463" s="161"/>
      <c r="AA463" s="161"/>
      <c r="AB463" s="161"/>
      <c r="AC463" s="161"/>
      <c r="AD463" s="161"/>
      <c r="AE463" s="161"/>
      <c r="AF463" s="161"/>
      <c r="AG463" s="161"/>
      <c r="AH463" s="161"/>
      <c r="AI463" s="161"/>
      <c r="AJ463" s="161"/>
      <c r="AK463" s="161"/>
    </row>
    <row r="464" spans="1:46" s="9" customFormat="1" ht="60.75" thickBot="1" x14ac:dyDescent="0.3">
      <c r="A464" s="30" t="s">
        <v>777</v>
      </c>
      <c r="B464" s="30" t="s">
        <v>6</v>
      </c>
      <c r="C464" s="30" t="s">
        <v>245</v>
      </c>
      <c r="D464" s="22" t="s">
        <v>385</v>
      </c>
      <c r="E464" s="23"/>
      <c r="F464" s="22" t="s">
        <v>110</v>
      </c>
      <c r="G464" s="27"/>
      <c r="H464" s="22" t="s">
        <v>114</v>
      </c>
      <c r="I464" s="25"/>
      <c r="J464" s="22" t="s">
        <v>116</v>
      </c>
      <c r="K464" s="25"/>
      <c r="L464" s="22" t="s">
        <v>386</v>
      </c>
      <c r="M464" s="26"/>
      <c r="N464" s="22" t="s">
        <v>110</v>
      </c>
      <c r="O464" s="27"/>
      <c r="P464" s="22" t="s">
        <v>114</v>
      </c>
      <c r="Q464" s="25"/>
      <c r="R464" s="22" t="s">
        <v>116</v>
      </c>
      <c r="S464" s="24"/>
      <c r="T464" s="22" t="s">
        <v>1212</v>
      </c>
      <c r="U464" s="26"/>
      <c r="V464" s="22" t="s">
        <v>115</v>
      </c>
      <c r="W464" s="24"/>
      <c r="X464" s="96" t="s">
        <v>66</v>
      </c>
      <c r="Y464" s="28"/>
      <c r="Z464" s="22" t="s">
        <v>11</v>
      </c>
      <c r="AA464" s="27"/>
      <c r="AB464" s="22" t="s">
        <v>78</v>
      </c>
      <c r="AC464" s="24"/>
      <c r="AD464" s="22" t="s">
        <v>101</v>
      </c>
      <c r="AE464" s="24"/>
      <c r="AF464" s="209"/>
      <c r="AG464" s="236"/>
      <c r="AH464" s="235"/>
      <c r="AI464" s="235"/>
      <c r="AJ464" s="22" t="s">
        <v>779</v>
      </c>
      <c r="AK464" s="97">
        <v>78</v>
      </c>
    </row>
    <row r="465" spans="1:46" ht="60.75" thickBot="1" x14ac:dyDescent="0.3">
      <c r="A465" s="198" t="str">
        <f>CONCATENATE("IT_",RIGHT(B465,4),"_",'2. Involucro_edilizio_IE'!D466)</f>
        <v>IT_B150_</v>
      </c>
      <c r="B465" s="198" t="str">
        <f>+'2. Involucro_edilizio_IE'!B464</f>
        <v>PE_B150</v>
      </c>
      <c r="C465" s="198" t="str">
        <f>+'2. Involucro_edilizio_IE'!A464</f>
        <v>IE_B150_</v>
      </c>
      <c r="D465" s="22" t="s">
        <v>89</v>
      </c>
      <c r="E465" s="23"/>
      <c r="F465" s="22" t="s">
        <v>111</v>
      </c>
      <c r="G465" s="27"/>
      <c r="H465" s="22" t="s">
        <v>23</v>
      </c>
      <c r="I465" s="24"/>
      <c r="J465" s="22" t="s">
        <v>34</v>
      </c>
      <c r="K465" s="25"/>
      <c r="L465" s="22" t="s">
        <v>89</v>
      </c>
      <c r="M465" s="26"/>
      <c r="N465" s="22" t="s">
        <v>111</v>
      </c>
      <c r="O465" s="27"/>
      <c r="P465" s="22" t="s">
        <v>23</v>
      </c>
      <c r="Q465" s="24"/>
      <c r="R465" s="22" t="s">
        <v>34</v>
      </c>
      <c r="S465" s="24"/>
      <c r="T465" s="22" t="s">
        <v>91</v>
      </c>
      <c r="U465" s="26"/>
      <c r="V465" s="22" t="s">
        <v>116</v>
      </c>
      <c r="W465" s="24"/>
      <c r="X465" s="96" t="s">
        <v>67</v>
      </c>
      <c r="Y465" s="28"/>
      <c r="Z465" s="22" t="s">
        <v>1059</v>
      </c>
      <c r="AA465" s="27"/>
      <c r="AB465" s="22" t="s">
        <v>85</v>
      </c>
      <c r="AC465" s="23"/>
      <c r="AD465" s="22" t="s">
        <v>100</v>
      </c>
      <c r="AE465" s="23"/>
      <c r="AF465" s="209"/>
      <c r="AG465" s="236"/>
      <c r="AH465" s="235"/>
      <c r="AI465" s="235"/>
      <c r="AJ465" s="22" t="s">
        <v>780</v>
      </c>
      <c r="AK465" s="97">
        <f>VLOOKUP(B465,'1. Elenco_edifici_ED'!$A:$S,15,FALSE)</f>
        <v>16</v>
      </c>
      <c r="AT465" s="9"/>
    </row>
    <row r="466" spans="1:46" ht="45.75" outlineLevel="1" thickBot="1" x14ac:dyDescent="0.3">
      <c r="A466" s="199"/>
      <c r="B466" s="199"/>
      <c r="C466" s="199"/>
      <c r="D466" s="22" t="s">
        <v>90</v>
      </c>
      <c r="E466" s="23"/>
      <c r="F466" s="22" t="s">
        <v>113</v>
      </c>
      <c r="G466" s="27"/>
      <c r="H466" s="22" t="s">
        <v>115</v>
      </c>
      <c r="I466" s="24"/>
      <c r="J466" s="22" t="s">
        <v>42</v>
      </c>
      <c r="K466" s="25"/>
      <c r="L466" s="22" t="s">
        <v>90</v>
      </c>
      <c r="M466" s="26"/>
      <c r="N466" s="22" t="s">
        <v>113</v>
      </c>
      <c r="O466" s="27"/>
      <c r="P466" s="22" t="s">
        <v>115</v>
      </c>
      <c r="Q466" s="24"/>
      <c r="R466" s="22" t="s">
        <v>42</v>
      </c>
      <c r="S466" s="24"/>
      <c r="T466" s="22" t="s">
        <v>1208</v>
      </c>
      <c r="U466" s="25"/>
      <c r="V466" s="345" t="s">
        <v>34</v>
      </c>
      <c r="W466" s="346"/>
      <c r="X466" s="96" t="s">
        <v>68</v>
      </c>
      <c r="Y466" s="28"/>
      <c r="Z466" s="22" t="s">
        <v>1060</v>
      </c>
      <c r="AA466" s="27"/>
      <c r="AB466" s="22" t="s">
        <v>86</v>
      </c>
      <c r="AC466" s="24"/>
      <c r="AD466" s="22" t="s">
        <v>92</v>
      </c>
      <c r="AE466" s="24"/>
      <c r="AF466" s="209"/>
      <c r="AG466" s="236"/>
      <c r="AH466" s="235"/>
      <c r="AI466" s="235"/>
      <c r="AK466" s="162"/>
    </row>
    <row r="467" spans="1:46" ht="45.75" outlineLevel="1" thickBot="1" x14ac:dyDescent="0.3">
      <c r="A467" s="200"/>
      <c r="B467" s="200"/>
      <c r="C467" s="200"/>
      <c r="D467" s="22" t="s">
        <v>91</v>
      </c>
      <c r="E467" s="23"/>
      <c r="F467" s="22" t="s">
        <v>10</v>
      </c>
      <c r="G467" s="28"/>
      <c r="H467" s="22" t="s">
        <v>28</v>
      </c>
      <c r="I467" s="24"/>
      <c r="J467" s="22" t="s">
        <v>21</v>
      </c>
      <c r="K467" s="25"/>
      <c r="L467" s="22" t="s">
        <v>91</v>
      </c>
      <c r="M467" s="26"/>
      <c r="N467" s="22" t="s">
        <v>10</v>
      </c>
      <c r="O467" s="28"/>
      <c r="P467" s="22" t="s">
        <v>28</v>
      </c>
      <c r="Q467" s="24"/>
      <c r="R467" s="22" t="s">
        <v>21</v>
      </c>
      <c r="S467" s="24"/>
      <c r="T467" s="22" t="s">
        <v>23</v>
      </c>
      <c r="U467" s="27"/>
      <c r="V467" s="347" t="s">
        <v>42</v>
      </c>
      <c r="W467" s="24"/>
      <c r="X467" s="96" t="s">
        <v>120</v>
      </c>
      <c r="Y467" s="25"/>
      <c r="Z467" s="22" t="s">
        <v>1062</v>
      </c>
      <c r="AA467" s="23"/>
      <c r="AB467" s="22" t="s">
        <v>92</v>
      </c>
      <c r="AC467" s="24"/>
      <c r="AD467" s="22" t="s">
        <v>105</v>
      </c>
      <c r="AE467" s="23"/>
      <c r="AF467" s="237"/>
      <c r="AG467" s="237"/>
      <c r="AH467" s="235"/>
      <c r="AI467" s="235"/>
      <c r="AJ467" s="163"/>
      <c r="AK467" s="164"/>
    </row>
    <row r="468" spans="1:46" ht="4.5" customHeight="1" x14ac:dyDescent="0.25">
      <c r="A468" s="161"/>
      <c r="B468" s="161"/>
      <c r="C468" s="161"/>
      <c r="D468" s="161"/>
      <c r="E468" s="161"/>
      <c r="F468" s="161"/>
      <c r="G468" s="161"/>
      <c r="H468" s="161"/>
      <c r="I468" s="161"/>
      <c r="J468" s="161"/>
      <c r="K468" s="77"/>
      <c r="L468" s="161"/>
      <c r="M468" s="161"/>
      <c r="N468" s="161"/>
      <c r="O468" s="161"/>
      <c r="P468" s="161"/>
      <c r="Q468" s="161"/>
      <c r="R468" s="161"/>
      <c r="S468" s="161"/>
      <c r="T468" s="161"/>
      <c r="U468" s="161"/>
      <c r="V468" s="161"/>
      <c r="W468" s="161"/>
      <c r="X468" s="161"/>
      <c r="Y468" s="77"/>
      <c r="Z468" s="161"/>
      <c r="AA468" s="161"/>
      <c r="AB468" s="161"/>
      <c r="AC468" s="161"/>
      <c r="AD468" s="161"/>
      <c r="AE468" s="161"/>
      <c r="AF468" s="161"/>
      <c r="AG468" s="161"/>
      <c r="AH468" s="161"/>
      <c r="AI468" s="161"/>
      <c r="AJ468" s="161"/>
      <c r="AK468" s="161"/>
    </row>
    <row r="469" spans="1:46" ht="4.5" customHeight="1" thickBot="1" x14ac:dyDescent="0.3">
      <c r="A469" s="161"/>
      <c r="B469" s="161"/>
      <c r="C469" s="161"/>
      <c r="D469" s="161"/>
      <c r="E469" s="161"/>
      <c r="F469" s="161"/>
      <c r="G469" s="161"/>
      <c r="H469" s="161"/>
      <c r="I469" s="161"/>
      <c r="J469" s="161"/>
      <c r="K469" s="77"/>
      <c r="L469" s="161"/>
      <c r="M469" s="161"/>
      <c r="N469" s="161"/>
      <c r="O469" s="161"/>
      <c r="P469" s="161"/>
      <c r="Q469" s="161"/>
      <c r="R469" s="161"/>
      <c r="S469" s="161"/>
      <c r="T469" s="161"/>
      <c r="U469" s="161"/>
      <c r="V469" s="161"/>
      <c r="W469" s="161"/>
      <c r="X469" s="161"/>
      <c r="Y469" s="77"/>
      <c r="Z469" s="161"/>
      <c r="AA469" s="161"/>
      <c r="AB469" s="161"/>
      <c r="AC469" s="161"/>
      <c r="AD469" s="161"/>
      <c r="AE469" s="161"/>
      <c r="AF469" s="161"/>
      <c r="AG469" s="161"/>
      <c r="AH469" s="161"/>
      <c r="AI469" s="161"/>
      <c r="AJ469" s="161"/>
      <c r="AK469" s="161"/>
    </row>
    <row r="470" spans="1:46" s="9" customFormat="1" ht="60.75" thickBot="1" x14ac:dyDescent="0.3">
      <c r="A470" s="30" t="s">
        <v>777</v>
      </c>
      <c r="B470" s="30" t="s">
        <v>6</v>
      </c>
      <c r="C470" s="30" t="s">
        <v>245</v>
      </c>
      <c r="D470" s="22" t="s">
        <v>385</v>
      </c>
      <c r="E470" s="23"/>
      <c r="F470" s="22" t="s">
        <v>110</v>
      </c>
      <c r="G470" s="27"/>
      <c r="H470" s="22" t="s">
        <v>114</v>
      </c>
      <c r="I470" s="25"/>
      <c r="J470" s="22" t="s">
        <v>116</v>
      </c>
      <c r="K470" s="25"/>
      <c r="L470" s="22" t="s">
        <v>386</v>
      </c>
      <c r="M470" s="26"/>
      <c r="N470" s="22" t="s">
        <v>110</v>
      </c>
      <c r="O470" s="27"/>
      <c r="P470" s="22" t="s">
        <v>114</v>
      </c>
      <c r="Q470" s="25"/>
      <c r="R470" s="22" t="s">
        <v>116</v>
      </c>
      <c r="S470" s="24"/>
      <c r="T470" s="22" t="s">
        <v>1212</v>
      </c>
      <c r="U470" s="26"/>
      <c r="V470" s="22" t="s">
        <v>115</v>
      </c>
      <c r="W470" s="24"/>
      <c r="X470" s="96" t="s">
        <v>66</v>
      </c>
      <c r="Y470" s="28"/>
      <c r="Z470" s="22" t="s">
        <v>11</v>
      </c>
      <c r="AA470" s="27"/>
      <c r="AB470" s="22" t="s">
        <v>78</v>
      </c>
      <c r="AC470" s="24"/>
      <c r="AD470" s="22" t="s">
        <v>101</v>
      </c>
      <c r="AE470" s="24"/>
      <c r="AF470" s="209"/>
      <c r="AG470" s="236"/>
      <c r="AH470" s="235"/>
      <c r="AI470" s="235"/>
      <c r="AJ470" s="22" t="s">
        <v>779</v>
      </c>
      <c r="AK470" s="97">
        <v>79</v>
      </c>
    </row>
    <row r="471" spans="1:46" ht="60.75" thickBot="1" x14ac:dyDescent="0.3">
      <c r="A471" s="198" t="str">
        <f>CONCATENATE("IT_",RIGHT(B471,4),"_",'2. Involucro_edilizio_IE'!D472)</f>
        <v>IT_B150_</v>
      </c>
      <c r="B471" s="198" t="str">
        <f>+'2. Involucro_edilizio_IE'!B470</f>
        <v>PE_B150</v>
      </c>
      <c r="C471" s="198" t="str">
        <f>+'2. Involucro_edilizio_IE'!A470</f>
        <v>IE_B150_</v>
      </c>
      <c r="D471" s="22" t="s">
        <v>89</v>
      </c>
      <c r="E471" s="23"/>
      <c r="F471" s="22" t="s">
        <v>111</v>
      </c>
      <c r="G471" s="27"/>
      <c r="H471" s="22" t="s">
        <v>23</v>
      </c>
      <c r="I471" s="24"/>
      <c r="J471" s="22" t="s">
        <v>34</v>
      </c>
      <c r="K471" s="25"/>
      <c r="L471" s="22" t="s">
        <v>89</v>
      </c>
      <c r="M471" s="26"/>
      <c r="N471" s="22" t="s">
        <v>111</v>
      </c>
      <c r="O471" s="27"/>
      <c r="P471" s="22" t="s">
        <v>23</v>
      </c>
      <c r="Q471" s="24"/>
      <c r="R471" s="22" t="s">
        <v>34</v>
      </c>
      <c r="S471" s="24"/>
      <c r="T471" s="22" t="s">
        <v>91</v>
      </c>
      <c r="U471" s="26"/>
      <c r="V471" s="22" t="s">
        <v>116</v>
      </c>
      <c r="W471" s="24"/>
      <c r="X471" s="96" t="s">
        <v>67</v>
      </c>
      <c r="Y471" s="28"/>
      <c r="Z471" s="22" t="s">
        <v>1059</v>
      </c>
      <c r="AA471" s="27"/>
      <c r="AB471" s="22" t="s">
        <v>85</v>
      </c>
      <c r="AC471" s="23"/>
      <c r="AD471" s="22" t="s">
        <v>100</v>
      </c>
      <c r="AE471" s="23"/>
      <c r="AF471" s="209"/>
      <c r="AG471" s="236"/>
      <c r="AH471" s="235"/>
      <c r="AI471" s="235"/>
      <c r="AJ471" s="22" t="s">
        <v>780</v>
      </c>
      <c r="AK471" s="97">
        <f>VLOOKUP(B471,'1. Elenco_edifici_ED'!$A:$S,15,FALSE)</f>
        <v>16</v>
      </c>
      <c r="AT471" s="9"/>
    </row>
    <row r="472" spans="1:46" ht="45.75" outlineLevel="1" thickBot="1" x14ac:dyDescent="0.3">
      <c r="A472" s="199"/>
      <c r="B472" s="199"/>
      <c r="C472" s="199"/>
      <c r="D472" s="22" t="s">
        <v>90</v>
      </c>
      <c r="E472" s="23"/>
      <c r="F472" s="22" t="s">
        <v>113</v>
      </c>
      <c r="G472" s="27"/>
      <c r="H472" s="22" t="s">
        <v>115</v>
      </c>
      <c r="I472" s="24"/>
      <c r="J472" s="22" t="s">
        <v>42</v>
      </c>
      <c r="K472" s="25"/>
      <c r="L472" s="22" t="s">
        <v>90</v>
      </c>
      <c r="M472" s="26"/>
      <c r="N472" s="22" t="s">
        <v>113</v>
      </c>
      <c r="O472" s="27"/>
      <c r="P472" s="22" t="s">
        <v>115</v>
      </c>
      <c r="Q472" s="24"/>
      <c r="R472" s="22" t="s">
        <v>42</v>
      </c>
      <c r="S472" s="24"/>
      <c r="T472" s="22" t="s">
        <v>1208</v>
      </c>
      <c r="U472" s="25"/>
      <c r="V472" s="345" t="s">
        <v>34</v>
      </c>
      <c r="W472" s="346"/>
      <c r="X472" s="96" t="s">
        <v>68</v>
      </c>
      <c r="Y472" s="28"/>
      <c r="Z472" s="22" t="s">
        <v>1060</v>
      </c>
      <c r="AA472" s="27"/>
      <c r="AB472" s="22" t="s">
        <v>86</v>
      </c>
      <c r="AC472" s="24"/>
      <c r="AD472" s="22" t="s">
        <v>92</v>
      </c>
      <c r="AE472" s="24"/>
      <c r="AF472" s="209"/>
      <c r="AG472" s="236"/>
      <c r="AH472" s="235"/>
      <c r="AI472" s="235"/>
      <c r="AK472" s="162"/>
    </row>
    <row r="473" spans="1:46" ht="45.75" outlineLevel="1" thickBot="1" x14ac:dyDescent="0.3">
      <c r="A473" s="200"/>
      <c r="B473" s="200"/>
      <c r="C473" s="200"/>
      <c r="D473" s="22" t="s">
        <v>91</v>
      </c>
      <c r="E473" s="23"/>
      <c r="F473" s="22" t="s">
        <v>10</v>
      </c>
      <c r="G473" s="28"/>
      <c r="H473" s="22" t="s">
        <v>28</v>
      </c>
      <c r="I473" s="24"/>
      <c r="J473" s="22" t="s">
        <v>21</v>
      </c>
      <c r="K473" s="25"/>
      <c r="L473" s="22" t="s">
        <v>91</v>
      </c>
      <c r="M473" s="26"/>
      <c r="N473" s="22" t="s">
        <v>10</v>
      </c>
      <c r="O473" s="28"/>
      <c r="P473" s="22" t="s">
        <v>28</v>
      </c>
      <c r="Q473" s="24"/>
      <c r="R473" s="22" t="s">
        <v>21</v>
      </c>
      <c r="S473" s="24"/>
      <c r="T473" s="22" t="s">
        <v>23</v>
      </c>
      <c r="U473" s="27"/>
      <c r="V473" s="347" t="s">
        <v>42</v>
      </c>
      <c r="W473" s="24"/>
      <c r="X473" s="96" t="s">
        <v>120</v>
      </c>
      <c r="Y473" s="25"/>
      <c r="Z473" s="22" t="s">
        <v>1062</v>
      </c>
      <c r="AA473" s="23"/>
      <c r="AB473" s="22" t="s">
        <v>92</v>
      </c>
      <c r="AC473" s="24"/>
      <c r="AD473" s="22" t="s">
        <v>105</v>
      </c>
      <c r="AE473" s="23"/>
      <c r="AF473" s="237"/>
      <c r="AG473" s="237"/>
      <c r="AH473" s="235"/>
      <c r="AI473" s="235"/>
      <c r="AJ473" s="163"/>
      <c r="AK473" s="164"/>
    </row>
    <row r="474" spans="1:46" ht="4.5" customHeight="1" x14ac:dyDescent="0.25">
      <c r="A474" s="161"/>
      <c r="B474" s="161"/>
      <c r="C474" s="161"/>
      <c r="D474" s="161"/>
      <c r="E474" s="161"/>
      <c r="F474" s="161"/>
      <c r="G474" s="161"/>
      <c r="H474" s="161"/>
      <c r="I474" s="161"/>
      <c r="J474" s="161"/>
      <c r="K474" s="77"/>
      <c r="L474" s="161"/>
      <c r="M474" s="161"/>
      <c r="N474" s="161"/>
      <c r="O474" s="161"/>
      <c r="P474" s="161"/>
      <c r="Q474" s="161"/>
      <c r="R474" s="161"/>
      <c r="S474" s="161"/>
      <c r="T474" s="161"/>
      <c r="U474" s="161"/>
      <c r="V474" s="161"/>
      <c r="W474" s="161"/>
      <c r="X474" s="161"/>
      <c r="Y474" s="77"/>
      <c r="Z474" s="161"/>
      <c r="AA474" s="161"/>
      <c r="AB474" s="161"/>
      <c r="AC474" s="161"/>
      <c r="AD474" s="161"/>
      <c r="AE474" s="161"/>
      <c r="AF474" s="161"/>
      <c r="AG474" s="161"/>
      <c r="AH474" s="161"/>
      <c r="AI474" s="161"/>
      <c r="AJ474" s="161"/>
      <c r="AK474" s="161"/>
    </row>
    <row r="475" spans="1:46" ht="4.5" customHeight="1" thickBot="1" x14ac:dyDescent="0.3">
      <c r="A475" s="161"/>
      <c r="B475" s="161"/>
      <c r="C475" s="161"/>
      <c r="D475" s="161"/>
      <c r="E475" s="161"/>
      <c r="F475" s="161"/>
      <c r="G475" s="161"/>
      <c r="H475" s="161"/>
      <c r="I475" s="161"/>
      <c r="J475" s="161"/>
      <c r="K475" s="77"/>
      <c r="L475" s="161"/>
      <c r="M475" s="161"/>
      <c r="N475" s="161"/>
      <c r="O475" s="161"/>
      <c r="P475" s="161"/>
      <c r="Q475" s="161"/>
      <c r="R475" s="161"/>
      <c r="S475" s="161"/>
      <c r="T475" s="161"/>
      <c r="U475" s="161"/>
      <c r="V475" s="161"/>
      <c r="W475" s="161"/>
      <c r="X475" s="161"/>
      <c r="Y475" s="77"/>
      <c r="Z475" s="161"/>
      <c r="AA475" s="161"/>
      <c r="AB475" s="161"/>
      <c r="AC475" s="161"/>
      <c r="AD475" s="161"/>
      <c r="AE475" s="161"/>
      <c r="AF475" s="161"/>
      <c r="AG475" s="161"/>
      <c r="AH475" s="161"/>
      <c r="AI475" s="161"/>
      <c r="AJ475" s="161"/>
      <c r="AK475" s="161"/>
    </row>
    <row r="476" spans="1:46" s="9" customFormat="1" ht="60.75" thickBot="1" x14ac:dyDescent="0.3">
      <c r="A476" s="30" t="s">
        <v>777</v>
      </c>
      <c r="B476" s="30" t="s">
        <v>6</v>
      </c>
      <c r="C476" s="30" t="s">
        <v>245</v>
      </c>
      <c r="D476" s="22" t="s">
        <v>385</v>
      </c>
      <c r="E476" s="23"/>
      <c r="F476" s="22" t="s">
        <v>110</v>
      </c>
      <c r="G476" s="27"/>
      <c r="H476" s="22" t="s">
        <v>114</v>
      </c>
      <c r="I476" s="25"/>
      <c r="J476" s="22" t="s">
        <v>116</v>
      </c>
      <c r="K476" s="25"/>
      <c r="L476" s="22" t="s">
        <v>386</v>
      </c>
      <c r="M476" s="26"/>
      <c r="N476" s="22" t="s">
        <v>110</v>
      </c>
      <c r="O476" s="27"/>
      <c r="P476" s="22" t="s">
        <v>114</v>
      </c>
      <c r="Q476" s="25"/>
      <c r="R476" s="22" t="s">
        <v>116</v>
      </c>
      <c r="S476" s="24"/>
      <c r="T476" s="22" t="s">
        <v>1212</v>
      </c>
      <c r="U476" s="26"/>
      <c r="V476" s="22" t="s">
        <v>115</v>
      </c>
      <c r="W476" s="24"/>
      <c r="X476" s="96" t="s">
        <v>66</v>
      </c>
      <c r="Y476" s="28"/>
      <c r="Z476" s="22" t="s">
        <v>11</v>
      </c>
      <c r="AA476" s="27"/>
      <c r="AB476" s="22" t="s">
        <v>78</v>
      </c>
      <c r="AC476" s="24"/>
      <c r="AD476" s="22" t="s">
        <v>101</v>
      </c>
      <c r="AE476" s="24"/>
      <c r="AF476" s="209"/>
      <c r="AG476" s="236"/>
      <c r="AH476" s="235"/>
      <c r="AI476" s="235"/>
      <c r="AJ476" s="22" t="s">
        <v>779</v>
      </c>
      <c r="AK476" s="97">
        <v>80</v>
      </c>
    </row>
    <row r="477" spans="1:46" ht="60.75" thickBot="1" x14ac:dyDescent="0.3">
      <c r="A477" s="198" t="str">
        <f>CONCATENATE("IT_",RIGHT(B477,4),"_",'2. Involucro_edilizio_IE'!D478)</f>
        <v>IT_B150_</v>
      </c>
      <c r="B477" s="198" t="str">
        <f>+'2. Involucro_edilizio_IE'!B476</f>
        <v>PE_B150</v>
      </c>
      <c r="C477" s="198" t="str">
        <f>+'2. Involucro_edilizio_IE'!A476</f>
        <v>IE_B150_</v>
      </c>
      <c r="D477" s="22" t="s">
        <v>89</v>
      </c>
      <c r="E477" s="23"/>
      <c r="F477" s="22" t="s">
        <v>111</v>
      </c>
      <c r="G477" s="27"/>
      <c r="H477" s="22" t="s">
        <v>23</v>
      </c>
      <c r="I477" s="24"/>
      <c r="J477" s="22" t="s">
        <v>34</v>
      </c>
      <c r="K477" s="25"/>
      <c r="L477" s="22" t="s">
        <v>89</v>
      </c>
      <c r="M477" s="26"/>
      <c r="N477" s="22" t="s">
        <v>111</v>
      </c>
      <c r="O477" s="27"/>
      <c r="P477" s="22" t="s">
        <v>23</v>
      </c>
      <c r="Q477" s="24"/>
      <c r="R477" s="22" t="s">
        <v>34</v>
      </c>
      <c r="S477" s="24"/>
      <c r="T477" s="22" t="s">
        <v>91</v>
      </c>
      <c r="U477" s="26"/>
      <c r="V477" s="22" t="s">
        <v>116</v>
      </c>
      <c r="W477" s="24"/>
      <c r="X477" s="96" t="s">
        <v>67</v>
      </c>
      <c r="Y477" s="28"/>
      <c r="Z477" s="22" t="s">
        <v>1059</v>
      </c>
      <c r="AA477" s="27"/>
      <c r="AB477" s="22" t="s">
        <v>85</v>
      </c>
      <c r="AC477" s="23"/>
      <c r="AD477" s="22" t="s">
        <v>100</v>
      </c>
      <c r="AE477" s="23"/>
      <c r="AF477" s="209"/>
      <c r="AG477" s="236"/>
      <c r="AH477" s="235"/>
      <c r="AI477" s="235"/>
      <c r="AJ477" s="22" t="s">
        <v>780</v>
      </c>
      <c r="AK477" s="97">
        <f>VLOOKUP(B477,'1. Elenco_edifici_ED'!$A:$S,15,FALSE)</f>
        <v>16</v>
      </c>
      <c r="AT477" s="9"/>
    </row>
    <row r="478" spans="1:46" ht="45.75" outlineLevel="1" thickBot="1" x14ac:dyDescent="0.3">
      <c r="A478" s="199"/>
      <c r="B478" s="199"/>
      <c r="C478" s="199"/>
      <c r="D478" s="22" t="s">
        <v>90</v>
      </c>
      <c r="E478" s="23"/>
      <c r="F478" s="22" t="s">
        <v>113</v>
      </c>
      <c r="G478" s="27"/>
      <c r="H478" s="22" t="s">
        <v>115</v>
      </c>
      <c r="I478" s="24"/>
      <c r="J478" s="22" t="s">
        <v>42</v>
      </c>
      <c r="K478" s="25"/>
      <c r="L478" s="22" t="s">
        <v>90</v>
      </c>
      <c r="M478" s="26"/>
      <c r="N478" s="22" t="s">
        <v>113</v>
      </c>
      <c r="O478" s="27"/>
      <c r="P478" s="22" t="s">
        <v>115</v>
      </c>
      <c r="Q478" s="24"/>
      <c r="R478" s="22" t="s">
        <v>42</v>
      </c>
      <c r="S478" s="24"/>
      <c r="T478" s="22" t="s">
        <v>1208</v>
      </c>
      <c r="U478" s="25"/>
      <c r="V478" s="345" t="s">
        <v>34</v>
      </c>
      <c r="W478" s="346"/>
      <c r="X478" s="96" t="s">
        <v>68</v>
      </c>
      <c r="Y478" s="28"/>
      <c r="Z478" s="22" t="s">
        <v>1060</v>
      </c>
      <c r="AA478" s="27"/>
      <c r="AB478" s="22" t="s">
        <v>86</v>
      </c>
      <c r="AC478" s="24"/>
      <c r="AD478" s="22" t="s">
        <v>92</v>
      </c>
      <c r="AE478" s="24"/>
      <c r="AF478" s="209"/>
      <c r="AG478" s="236"/>
      <c r="AH478" s="235"/>
      <c r="AI478" s="235"/>
      <c r="AK478" s="162"/>
    </row>
    <row r="479" spans="1:46" ht="45.75" outlineLevel="1" thickBot="1" x14ac:dyDescent="0.3">
      <c r="A479" s="200"/>
      <c r="B479" s="200"/>
      <c r="C479" s="200"/>
      <c r="D479" s="22" t="s">
        <v>91</v>
      </c>
      <c r="E479" s="23"/>
      <c r="F479" s="22" t="s">
        <v>10</v>
      </c>
      <c r="G479" s="28"/>
      <c r="H479" s="22" t="s">
        <v>28</v>
      </c>
      <c r="I479" s="24"/>
      <c r="J479" s="22" t="s">
        <v>21</v>
      </c>
      <c r="K479" s="25"/>
      <c r="L479" s="22" t="s">
        <v>91</v>
      </c>
      <c r="M479" s="26"/>
      <c r="N479" s="22" t="s">
        <v>10</v>
      </c>
      <c r="O479" s="28"/>
      <c r="P479" s="22" t="s">
        <v>28</v>
      </c>
      <c r="Q479" s="24"/>
      <c r="R479" s="22" t="s">
        <v>21</v>
      </c>
      <c r="S479" s="24"/>
      <c r="T479" s="22" t="s">
        <v>23</v>
      </c>
      <c r="U479" s="27"/>
      <c r="V479" s="347" t="s">
        <v>42</v>
      </c>
      <c r="W479" s="24"/>
      <c r="X479" s="96" t="s">
        <v>120</v>
      </c>
      <c r="Y479" s="25"/>
      <c r="Z479" s="22" t="s">
        <v>1062</v>
      </c>
      <c r="AA479" s="23"/>
      <c r="AB479" s="22" t="s">
        <v>92</v>
      </c>
      <c r="AC479" s="24"/>
      <c r="AD479" s="22" t="s">
        <v>105</v>
      </c>
      <c r="AE479" s="23"/>
      <c r="AF479" s="237"/>
      <c r="AG479" s="237"/>
      <c r="AH479" s="235"/>
      <c r="AI479" s="235"/>
      <c r="AJ479" s="163"/>
      <c r="AK479" s="164"/>
    </row>
    <row r="480" spans="1:46" ht="4.5" customHeight="1" x14ac:dyDescent="0.25">
      <c r="A480" s="161"/>
      <c r="B480" s="161"/>
      <c r="C480" s="161"/>
      <c r="D480" s="161"/>
      <c r="E480" s="161"/>
      <c r="F480" s="161"/>
      <c r="G480" s="161"/>
      <c r="H480" s="161"/>
      <c r="I480" s="161"/>
      <c r="J480" s="161"/>
      <c r="K480" s="77"/>
      <c r="L480" s="161"/>
      <c r="M480" s="161"/>
      <c r="N480" s="161"/>
      <c r="O480" s="161"/>
      <c r="P480" s="161"/>
      <c r="Q480" s="161"/>
      <c r="R480" s="161"/>
      <c r="S480" s="161"/>
      <c r="T480" s="161"/>
      <c r="U480" s="161"/>
      <c r="V480" s="161"/>
      <c r="W480" s="161"/>
      <c r="X480" s="161"/>
      <c r="Y480" s="77"/>
      <c r="Z480" s="161"/>
      <c r="AA480" s="161"/>
      <c r="AB480" s="161"/>
      <c r="AC480" s="161"/>
      <c r="AD480" s="161"/>
      <c r="AE480" s="161"/>
      <c r="AF480" s="161"/>
      <c r="AG480" s="161"/>
      <c r="AH480" s="161"/>
      <c r="AI480" s="161"/>
      <c r="AJ480" s="161"/>
      <c r="AK480" s="161"/>
    </row>
    <row r="481" spans="1:46" ht="4.5" customHeight="1" thickBot="1" x14ac:dyDescent="0.3">
      <c r="A481" s="161"/>
      <c r="B481" s="161"/>
      <c r="C481" s="161"/>
      <c r="D481" s="161"/>
      <c r="E481" s="161"/>
      <c r="F481" s="161"/>
      <c r="G481" s="161"/>
      <c r="H481" s="161"/>
      <c r="I481" s="161"/>
      <c r="J481" s="161"/>
      <c r="K481" s="77"/>
      <c r="L481" s="161"/>
      <c r="M481" s="161"/>
      <c r="N481" s="161"/>
      <c r="O481" s="161"/>
      <c r="P481" s="161"/>
      <c r="Q481" s="161"/>
      <c r="R481" s="161"/>
      <c r="S481" s="161"/>
      <c r="T481" s="161"/>
      <c r="U481" s="161"/>
      <c r="V481" s="161"/>
      <c r="W481" s="161"/>
      <c r="X481" s="161"/>
      <c r="Y481" s="77"/>
      <c r="Z481" s="161"/>
      <c r="AA481" s="161"/>
      <c r="AB481" s="161"/>
      <c r="AC481" s="161"/>
      <c r="AD481" s="161"/>
      <c r="AE481" s="161"/>
      <c r="AF481" s="161"/>
      <c r="AG481" s="161"/>
      <c r="AH481" s="161"/>
      <c r="AI481" s="161"/>
      <c r="AJ481" s="161"/>
      <c r="AK481" s="161"/>
    </row>
    <row r="482" spans="1:46" s="9" customFormat="1" ht="60.75" thickBot="1" x14ac:dyDescent="0.3">
      <c r="A482" s="30" t="s">
        <v>777</v>
      </c>
      <c r="B482" s="30" t="s">
        <v>6</v>
      </c>
      <c r="C482" s="30" t="s">
        <v>245</v>
      </c>
      <c r="D482" s="22" t="s">
        <v>385</v>
      </c>
      <c r="E482" s="23"/>
      <c r="F482" s="22" t="s">
        <v>110</v>
      </c>
      <c r="G482" s="27"/>
      <c r="H482" s="22" t="s">
        <v>114</v>
      </c>
      <c r="I482" s="25"/>
      <c r="J482" s="22" t="s">
        <v>116</v>
      </c>
      <c r="K482" s="25"/>
      <c r="L482" s="22" t="s">
        <v>386</v>
      </c>
      <c r="M482" s="26"/>
      <c r="N482" s="22" t="s">
        <v>110</v>
      </c>
      <c r="O482" s="27"/>
      <c r="P482" s="22" t="s">
        <v>114</v>
      </c>
      <c r="Q482" s="25"/>
      <c r="R482" s="22" t="s">
        <v>116</v>
      </c>
      <c r="S482" s="24"/>
      <c r="T482" s="22" t="s">
        <v>1212</v>
      </c>
      <c r="U482" s="26"/>
      <c r="V482" s="22" t="s">
        <v>115</v>
      </c>
      <c r="W482" s="24"/>
      <c r="X482" s="96" t="s">
        <v>66</v>
      </c>
      <c r="Y482" s="28"/>
      <c r="Z482" s="22" t="s">
        <v>11</v>
      </c>
      <c r="AA482" s="27"/>
      <c r="AB482" s="22" t="s">
        <v>78</v>
      </c>
      <c r="AC482" s="24"/>
      <c r="AD482" s="22" t="s">
        <v>101</v>
      </c>
      <c r="AE482" s="24"/>
      <c r="AF482" s="209"/>
      <c r="AG482" s="236"/>
      <c r="AH482" s="235"/>
      <c r="AI482" s="235"/>
      <c r="AJ482" s="22" t="s">
        <v>779</v>
      </c>
      <c r="AK482" s="97">
        <v>81</v>
      </c>
    </row>
    <row r="483" spans="1:46" ht="60.75" thickBot="1" x14ac:dyDescent="0.3">
      <c r="A483" s="198" t="str">
        <f>CONCATENATE("IT_",RIGHT(B483,4),"_",'2. Involucro_edilizio_IE'!D484)</f>
        <v>IT_B150_</v>
      </c>
      <c r="B483" s="198" t="str">
        <f>+'2. Involucro_edilizio_IE'!B482</f>
        <v>PE_B150</v>
      </c>
      <c r="C483" s="198" t="str">
        <f>+'2. Involucro_edilizio_IE'!A482</f>
        <v>IE_B150_</v>
      </c>
      <c r="D483" s="22" t="s">
        <v>89</v>
      </c>
      <c r="E483" s="23"/>
      <c r="F483" s="22" t="s">
        <v>111</v>
      </c>
      <c r="G483" s="27"/>
      <c r="H483" s="22" t="s">
        <v>23</v>
      </c>
      <c r="I483" s="24"/>
      <c r="J483" s="22" t="s">
        <v>34</v>
      </c>
      <c r="K483" s="25"/>
      <c r="L483" s="22" t="s">
        <v>89</v>
      </c>
      <c r="M483" s="26"/>
      <c r="N483" s="22" t="s">
        <v>111</v>
      </c>
      <c r="O483" s="27"/>
      <c r="P483" s="22" t="s">
        <v>23</v>
      </c>
      <c r="Q483" s="24"/>
      <c r="R483" s="22" t="s">
        <v>34</v>
      </c>
      <c r="S483" s="24"/>
      <c r="T483" s="22" t="s">
        <v>91</v>
      </c>
      <c r="U483" s="26"/>
      <c r="V483" s="22" t="s">
        <v>116</v>
      </c>
      <c r="W483" s="24"/>
      <c r="X483" s="96" t="s">
        <v>67</v>
      </c>
      <c r="Y483" s="28"/>
      <c r="Z483" s="22" t="s">
        <v>1059</v>
      </c>
      <c r="AA483" s="27"/>
      <c r="AB483" s="22" t="s">
        <v>85</v>
      </c>
      <c r="AC483" s="23"/>
      <c r="AD483" s="22" t="s">
        <v>100</v>
      </c>
      <c r="AE483" s="23"/>
      <c r="AF483" s="209"/>
      <c r="AG483" s="236"/>
      <c r="AH483" s="235"/>
      <c r="AI483" s="235"/>
      <c r="AJ483" s="22" t="s">
        <v>780</v>
      </c>
      <c r="AK483" s="97">
        <f>VLOOKUP(B483,'1. Elenco_edifici_ED'!$A:$S,15,FALSE)</f>
        <v>16</v>
      </c>
      <c r="AT483" s="9"/>
    </row>
    <row r="484" spans="1:46" ht="45.75" outlineLevel="1" thickBot="1" x14ac:dyDescent="0.3">
      <c r="A484" s="199"/>
      <c r="B484" s="199"/>
      <c r="C484" s="199"/>
      <c r="D484" s="22" t="s">
        <v>90</v>
      </c>
      <c r="E484" s="23"/>
      <c r="F484" s="22" t="s">
        <v>113</v>
      </c>
      <c r="G484" s="27"/>
      <c r="H484" s="22" t="s">
        <v>115</v>
      </c>
      <c r="I484" s="24"/>
      <c r="J484" s="22" t="s">
        <v>42</v>
      </c>
      <c r="K484" s="25"/>
      <c r="L484" s="22" t="s">
        <v>90</v>
      </c>
      <c r="M484" s="26"/>
      <c r="N484" s="22" t="s">
        <v>113</v>
      </c>
      <c r="O484" s="27"/>
      <c r="P484" s="22" t="s">
        <v>115</v>
      </c>
      <c r="Q484" s="24"/>
      <c r="R484" s="22" t="s">
        <v>42</v>
      </c>
      <c r="S484" s="24"/>
      <c r="T484" s="22" t="s">
        <v>1208</v>
      </c>
      <c r="U484" s="25"/>
      <c r="V484" s="345" t="s">
        <v>34</v>
      </c>
      <c r="W484" s="346"/>
      <c r="X484" s="96" t="s">
        <v>68</v>
      </c>
      <c r="Y484" s="28"/>
      <c r="Z484" s="22" t="s">
        <v>1060</v>
      </c>
      <c r="AA484" s="27"/>
      <c r="AB484" s="22" t="s">
        <v>86</v>
      </c>
      <c r="AC484" s="24"/>
      <c r="AD484" s="22" t="s">
        <v>92</v>
      </c>
      <c r="AE484" s="24"/>
      <c r="AF484" s="209"/>
      <c r="AG484" s="236"/>
      <c r="AH484" s="235"/>
      <c r="AI484" s="235"/>
      <c r="AK484" s="162"/>
    </row>
    <row r="485" spans="1:46" ht="45.75" outlineLevel="1" thickBot="1" x14ac:dyDescent="0.3">
      <c r="A485" s="200"/>
      <c r="B485" s="200"/>
      <c r="C485" s="200"/>
      <c r="D485" s="22" t="s">
        <v>91</v>
      </c>
      <c r="E485" s="23"/>
      <c r="F485" s="22" t="s">
        <v>10</v>
      </c>
      <c r="G485" s="28"/>
      <c r="H485" s="22" t="s">
        <v>28</v>
      </c>
      <c r="I485" s="24"/>
      <c r="J485" s="22" t="s">
        <v>21</v>
      </c>
      <c r="K485" s="25"/>
      <c r="L485" s="22" t="s">
        <v>91</v>
      </c>
      <c r="M485" s="26"/>
      <c r="N485" s="22" t="s">
        <v>10</v>
      </c>
      <c r="O485" s="28"/>
      <c r="P485" s="22" t="s">
        <v>28</v>
      </c>
      <c r="Q485" s="24"/>
      <c r="R485" s="22" t="s">
        <v>21</v>
      </c>
      <c r="S485" s="24"/>
      <c r="T485" s="22" t="s">
        <v>23</v>
      </c>
      <c r="U485" s="27"/>
      <c r="V485" s="347" t="s">
        <v>42</v>
      </c>
      <c r="W485" s="24"/>
      <c r="X485" s="96" t="s">
        <v>120</v>
      </c>
      <c r="Y485" s="25"/>
      <c r="Z485" s="22" t="s">
        <v>1062</v>
      </c>
      <c r="AA485" s="23"/>
      <c r="AB485" s="22" t="s">
        <v>92</v>
      </c>
      <c r="AC485" s="24"/>
      <c r="AD485" s="22" t="s">
        <v>105</v>
      </c>
      <c r="AE485" s="23"/>
      <c r="AF485" s="237"/>
      <c r="AG485" s="237"/>
      <c r="AH485" s="235"/>
      <c r="AI485" s="235"/>
      <c r="AJ485" s="163"/>
      <c r="AK485" s="164"/>
    </row>
    <row r="486" spans="1:46" ht="4.5" customHeight="1" x14ac:dyDescent="0.25">
      <c r="A486" s="161"/>
      <c r="B486" s="161"/>
      <c r="C486" s="161"/>
      <c r="D486" s="161"/>
      <c r="E486" s="161"/>
      <c r="F486" s="161"/>
      <c r="G486" s="161"/>
      <c r="H486" s="161"/>
      <c r="I486" s="161"/>
      <c r="J486" s="161"/>
      <c r="K486" s="77"/>
      <c r="L486" s="161"/>
      <c r="M486" s="161"/>
      <c r="N486" s="161"/>
      <c r="O486" s="161"/>
      <c r="P486" s="161"/>
      <c r="Q486" s="161"/>
      <c r="R486" s="161"/>
      <c r="S486" s="161"/>
      <c r="T486" s="161"/>
      <c r="U486" s="161"/>
      <c r="V486" s="161"/>
      <c r="W486" s="161"/>
      <c r="X486" s="161"/>
      <c r="Y486" s="77"/>
      <c r="Z486" s="161"/>
      <c r="AA486" s="161"/>
      <c r="AB486" s="161"/>
      <c r="AC486" s="161"/>
      <c r="AD486" s="161"/>
      <c r="AE486" s="161"/>
      <c r="AF486" s="161"/>
      <c r="AG486" s="161"/>
      <c r="AH486" s="161"/>
      <c r="AI486" s="161"/>
      <c r="AJ486" s="161"/>
      <c r="AK486" s="161"/>
    </row>
    <row r="487" spans="1:46" ht="4.5" customHeight="1" thickBot="1" x14ac:dyDescent="0.3">
      <c r="A487" s="161"/>
      <c r="B487" s="161"/>
      <c r="C487" s="161"/>
      <c r="D487" s="161"/>
      <c r="E487" s="161"/>
      <c r="F487" s="161"/>
      <c r="G487" s="161"/>
      <c r="H487" s="161"/>
      <c r="I487" s="161"/>
      <c r="J487" s="161"/>
      <c r="K487" s="77"/>
      <c r="L487" s="161"/>
      <c r="M487" s="161"/>
      <c r="N487" s="161"/>
      <c r="O487" s="161"/>
      <c r="P487" s="161"/>
      <c r="Q487" s="161"/>
      <c r="R487" s="161"/>
      <c r="S487" s="161"/>
      <c r="T487" s="161"/>
      <c r="U487" s="161"/>
      <c r="V487" s="161"/>
      <c r="W487" s="161"/>
      <c r="X487" s="161"/>
      <c r="Y487" s="77"/>
      <c r="Z487" s="161"/>
      <c r="AA487" s="161"/>
      <c r="AB487" s="161"/>
      <c r="AC487" s="161"/>
      <c r="AD487" s="161"/>
      <c r="AE487" s="161"/>
      <c r="AF487" s="161"/>
      <c r="AG487" s="161"/>
      <c r="AH487" s="161"/>
      <c r="AI487" s="161"/>
      <c r="AJ487" s="161"/>
      <c r="AK487" s="161"/>
    </row>
    <row r="488" spans="1:46" s="9" customFormat="1" ht="60.75" thickBot="1" x14ac:dyDescent="0.3">
      <c r="A488" s="30" t="s">
        <v>777</v>
      </c>
      <c r="B488" s="30" t="s">
        <v>6</v>
      </c>
      <c r="C488" s="30" t="s">
        <v>245</v>
      </c>
      <c r="D488" s="22" t="s">
        <v>385</v>
      </c>
      <c r="E488" s="23"/>
      <c r="F488" s="22" t="s">
        <v>110</v>
      </c>
      <c r="G488" s="27"/>
      <c r="H488" s="22" t="s">
        <v>114</v>
      </c>
      <c r="I488" s="25"/>
      <c r="J488" s="22" t="s">
        <v>116</v>
      </c>
      <c r="K488" s="25"/>
      <c r="L488" s="22" t="s">
        <v>386</v>
      </c>
      <c r="M488" s="26"/>
      <c r="N488" s="22" t="s">
        <v>110</v>
      </c>
      <c r="O488" s="27"/>
      <c r="P488" s="22" t="s">
        <v>114</v>
      </c>
      <c r="Q488" s="25"/>
      <c r="R488" s="22" t="s">
        <v>116</v>
      </c>
      <c r="S488" s="24"/>
      <c r="T488" s="22" t="s">
        <v>1212</v>
      </c>
      <c r="U488" s="26"/>
      <c r="V488" s="22" t="s">
        <v>115</v>
      </c>
      <c r="W488" s="24"/>
      <c r="X488" s="96" t="s">
        <v>66</v>
      </c>
      <c r="Y488" s="28"/>
      <c r="Z488" s="22" t="s">
        <v>11</v>
      </c>
      <c r="AA488" s="27"/>
      <c r="AB488" s="22" t="s">
        <v>78</v>
      </c>
      <c r="AC488" s="24"/>
      <c r="AD488" s="22" t="s">
        <v>101</v>
      </c>
      <c r="AE488" s="24"/>
      <c r="AF488" s="209"/>
      <c r="AG488" s="236"/>
      <c r="AH488" s="235"/>
      <c r="AI488" s="235"/>
      <c r="AJ488" s="22" t="s">
        <v>779</v>
      </c>
      <c r="AK488" s="97">
        <v>82</v>
      </c>
    </row>
    <row r="489" spans="1:46" ht="60.75" thickBot="1" x14ac:dyDescent="0.3">
      <c r="A489" s="198" t="str">
        <f>CONCATENATE("IT_",RIGHT(B489,4),"_",'2. Involucro_edilizio_IE'!D490)</f>
        <v>IT_B150_</v>
      </c>
      <c r="B489" s="198" t="str">
        <f>+'2. Involucro_edilizio_IE'!B488</f>
        <v>PE_B150</v>
      </c>
      <c r="C489" s="198" t="str">
        <f>+'2. Involucro_edilizio_IE'!A488</f>
        <v>IE_B150_</v>
      </c>
      <c r="D489" s="22" t="s">
        <v>89</v>
      </c>
      <c r="E489" s="23"/>
      <c r="F489" s="22" t="s">
        <v>111</v>
      </c>
      <c r="G489" s="27"/>
      <c r="H489" s="22" t="s">
        <v>23</v>
      </c>
      <c r="I489" s="24"/>
      <c r="J489" s="22" t="s">
        <v>34</v>
      </c>
      <c r="K489" s="25"/>
      <c r="L489" s="22" t="s">
        <v>89</v>
      </c>
      <c r="M489" s="26"/>
      <c r="N489" s="22" t="s">
        <v>111</v>
      </c>
      <c r="O489" s="27"/>
      <c r="P489" s="22" t="s">
        <v>23</v>
      </c>
      <c r="Q489" s="24"/>
      <c r="R489" s="22" t="s">
        <v>34</v>
      </c>
      <c r="S489" s="24"/>
      <c r="T489" s="22" t="s">
        <v>91</v>
      </c>
      <c r="U489" s="26"/>
      <c r="V489" s="22" t="s">
        <v>116</v>
      </c>
      <c r="W489" s="24"/>
      <c r="X489" s="96" t="s">
        <v>67</v>
      </c>
      <c r="Y489" s="28"/>
      <c r="Z489" s="22" t="s">
        <v>1059</v>
      </c>
      <c r="AA489" s="27"/>
      <c r="AB489" s="22" t="s">
        <v>85</v>
      </c>
      <c r="AC489" s="23"/>
      <c r="AD489" s="22" t="s">
        <v>100</v>
      </c>
      <c r="AE489" s="23"/>
      <c r="AF489" s="209"/>
      <c r="AG489" s="236"/>
      <c r="AH489" s="235"/>
      <c r="AI489" s="235"/>
      <c r="AJ489" s="22" t="s">
        <v>780</v>
      </c>
      <c r="AK489" s="97">
        <f>VLOOKUP(B489,'1. Elenco_edifici_ED'!$A:$S,15,FALSE)</f>
        <v>16</v>
      </c>
      <c r="AT489" s="9"/>
    </row>
    <row r="490" spans="1:46" ht="45.75" outlineLevel="1" thickBot="1" x14ac:dyDescent="0.3">
      <c r="A490" s="199"/>
      <c r="B490" s="199"/>
      <c r="C490" s="199"/>
      <c r="D490" s="22" t="s">
        <v>90</v>
      </c>
      <c r="E490" s="23"/>
      <c r="F490" s="22" t="s">
        <v>113</v>
      </c>
      <c r="G490" s="27"/>
      <c r="H490" s="22" t="s">
        <v>115</v>
      </c>
      <c r="I490" s="24"/>
      <c r="J490" s="22" t="s">
        <v>42</v>
      </c>
      <c r="K490" s="25"/>
      <c r="L490" s="22" t="s">
        <v>90</v>
      </c>
      <c r="M490" s="26"/>
      <c r="N490" s="22" t="s">
        <v>113</v>
      </c>
      <c r="O490" s="27"/>
      <c r="P490" s="22" t="s">
        <v>115</v>
      </c>
      <c r="Q490" s="24"/>
      <c r="R490" s="22" t="s">
        <v>42</v>
      </c>
      <c r="S490" s="24"/>
      <c r="T490" s="22" t="s">
        <v>1208</v>
      </c>
      <c r="U490" s="25"/>
      <c r="V490" s="345" t="s">
        <v>34</v>
      </c>
      <c r="W490" s="346"/>
      <c r="X490" s="96" t="s">
        <v>68</v>
      </c>
      <c r="Y490" s="28"/>
      <c r="Z490" s="22" t="s">
        <v>1060</v>
      </c>
      <c r="AA490" s="27"/>
      <c r="AB490" s="22" t="s">
        <v>86</v>
      </c>
      <c r="AC490" s="24"/>
      <c r="AD490" s="22" t="s">
        <v>92</v>
      </c>
      <c r="AE490" s="24"/>
      <c r="AF490" s="209"/>
      <c r="AG490" s="236"/>
      <c r="AH490" s="235"/>
      <c r="AI490" s="235"/>
      <c r="AK490" s="162"/>
    </row>
    <row r="491" spans="1:46" ht="45.75" outlineLevel="1" thickBot="1" x14ac:dyDescent="0.3">
      <c r="A491" s="200"/>
      <c r="B491" s="200"/>
      <c r="C491" s="200"/>
      <c r="D491" s="22" t="s">
        <v>91</v>
      </c>
      <c r="E491" s="23"/>
      <c r="F491" s="22" t="s">
        <v>10</v>
      </c>
      <c r="G491" s="28"/>
      <c r="H491" s="22" t="s">
        <v>28</v>
      </c>
      <c r="I491" s="24"/>
      <c r="J491" s="22" t="s">
        <v>21</v>
      </c>
      <c r="K491" s="25"/>
      <c r="L491" s="22" t="s">
        <v>91</v>
      </c>
      <c r="M491" s="26"/>
      <c r="N491" s="22" t="s">
        <v>10</v>
      </c>
      <c r="O491" s="28"/>
      <c r="P491" s="22" t="s">
        <v>28</v>
      </c>
      <c r="Q491" s="24"/>
      <c r="R491" s="22" t="s">
        <v>21</v>
      </c>
      <c r="S491" s="24"/>
      <c r="T491" s="22" t="s">
        <v>23</v>
      </c>
      <c r="U491" s="27"/>
      <c r="V491" s="347" t="s">
        <v>42</v>
      </c>
      <c r="W491" s="24"/>
      <c r="X491" s="96" t="s">
        <v>120</v>
      </c>
      <c r="Y491" s="25"/>
      <c r="Z491" s="22" t="s">
        <v>1062</v>
      </c>
      <c r="AA491" s="23"/>
      <c r="AB491" s="22" t="s">
        <v>92</v>
      </c>
      <c r="AC491" s="24"/>
      <c r="AD491" s="22" t="s">
        <v>105</v>
      </c>
      <c r="AE491" s="23"/>
      <c r="AF491" s="237"/>
      <c r="AG491" s="237"/>
      <c r="AH491" s="235"/>
      <c r="AI491" s="235"/>
      <c r="AJ491" s="163"/>
      <c r="AK491" s="164"/>
    </row>
    <row r="492" spans="1:46" ht="4.5" customHeight="1" x14ac:dyDescent="0.25">
      <c r="A492" s="161"/>
      <c r="B492" s="161"/>
      <c r="C492" s="161"/>
      <c r="D492" s="161"/>
      <c r="E492" s="161"/>
      <c r="F492" s="161"/>
      <c r="G492" s="161"/>
      <c r="H492" s="161"/>
      <c r="I492" s="161"/>
      <c r="J492" s="161"/>
      <c r="K492" s="77"/>
      <c r="L492" s="161"/>
      <c r="M492" s="161"/>
      <c r="N492" s="161"/>
      <c r="O492" s="161"/>
      <c r="P492" s="161"/>
      <c r="Q492" s="161"/>
      <c r="R492" s="161"/>
      <c r="S492" s="161"/>
      <c r="T492" s="161"/>
      <c r="U492" s="161"/>
      <c r="V492" s="161"/>
      <c r="W492" s="161"/>
      <c r="X492" s="161"/>
      <c r="Y492" s="77"/>
      <c r="Z492" s="161"/>
      <c r="AA492" s="161"/>
      <c r="AB492" s="161"/>
      <c r="AC492" s="161"/>
      <c r="AD492" s="161"/>
      <c r="AE492" s="161"/>
      <c r="AF492" s="161"/>
      <c r="AG492" s="161"/>
      <c r="AH492" s="161"/>
      <c r="AI492" s="161"/>
      <c r="AJ492" s="161"/>
      <c r="AK492" s="161"/>
    </row>
    <row r="493" spans="1:46" ht="4.5" customHeight="1" thickBot="1" x14ac:dyDescent="0.3">
      <c r="A493" s="161"/>
      <c r="B493" s="161"/>
      <c r="C493" s="161"/>
      <c r="D493" s="161"/>
      <c r="E493" s="161"/>
      <c r="F493" s="161"/>
      <c r="G493" s="161"/>
      <c r="H493" s="161"/>
      <c r="I493" s="161"/>
      <c r="J493" s="161"/>
      <c r="K493" s="77"/>
      <c r="L493" s="161"/>
      <c r="M493" s="161"/>
      <c r="N493" s="161"/>
      <c r="O493" s="161"/>
      <c r="P493" s="161"/>
      <c r="Q493" s="161"/>
      <c r="R493" s="161"/>
      <c r="S493" s="161"/>
      <c r="T493" s="161"/>
      <c r="U493" s="161"/>
      <c r="V493" s="161"/>
      <c r="W493" s="161"/>
      <c r="X493" s="161"/>
      <c r="Y493" s="77"/>
      <c r="Z493" s="161"/>
      <c r="AA493" s="161"/>
      <c r="AB493" s="161"/>
      <c r="AC493" s="161"/>
      <c r="AD493" s="161"/>
      <c r="AE493" s="161"/>
      <c r="AF493" s="161"/>
      <c r="AG493" s="161"/>
      <c r="AH493" s="161"/>
      <c r="AI493" s="161"/>
      <c r="AJ493" s="161"/>
      <c r="AK493" s="161"/>
    </row>
    <row r="494" spans="1:46" s="9" customFormat="1" ht="60.75" thickBot="1" x14ac:dyDescent="0.3">
      <c r="A494" s="30" t="s">
        <v>777</v>
      </c>
      <c r="B494" s="30" t="s">
        <v>6</v>
      </c>
      <c r="C494" s="30" t="s">
        <v>245</v>
      </c>
      <c r="D494" s="22" t="s">
        <v>385</v>
      </c>
      <c r="E494" s="23"/>
      <c r="F494" s="22" t="s">
        <v>110</v>
      </c>
      <c r="G494" s="27"/>
      <c r="H494" s="22" t="s">
        <v>114</v>
      </c>
      <c r="I494" s="25"/>
      <c r="J494" s="22" t="s">
        <v>116</v>
      </c>
      <c r="K494" s="25"/>
      <c r="L494" s="22" t="s">
        <v>386</v>
      </c>
      <c r="M494" s="26"/>
      <c r="N494" s="22" t="s">
        <v>110</v>
      </c>
      <c r="O494" s="27"/>
      <c r="P494" s="22" t="s">
        <v>114</v>
      </c>
      <c r="Q494" s="25"/>
      <c r="R494" s="22" t="s">
        <v>116</v>
      </c>
      <c r="S494" s="24"/>
      <c r="T494" s="22" t="s">
        <v>1212</v>
      </c>
      <c r="U494" s="26"/>
      <c r="V494" s="22" t="s">
        <v>115</v>
      </c>
      <c r="W494" s="24"/>
      <c r="X494" s="96" t="s">
        <v>66</v>
      </c>
      <c r="Y494" s="28"/>
      <c r="Z494" s="22" t="s">
        <v>11</v>
      </c>
      <c r="AA494" s="27"/>
      <c r="AB494" s="22" t="s">
        <v>78</v>
      </c>
      <c r="AC494" s="24"/>
      <c r="AD494" s="22" t="s">
        <v>101</v>
      </c>
      <c r="AE494" s="24"/>
      <c r="AF494" s="209"/>
      <c r="AG494" s="236"/>
      <c r="AH494" s="235"/>
      <c r="AI494" s="235"/>
      <c r="AJ494" s="22" t="s">
        <v>779</v>
      </c>
      <c r="AK494" s="97">
        <v>83</v>
      </c>
    </row>
    <row r="495" spans="1:46" ht="60.75" thickBot="1" x14ac:dyDescent="0.3">
      <c r="A495" s="198" t="str">
        <f>CONCATENATE("IT_",RIGHT(B495,4),"_",'2. Involucro_edilizio_IE'!D496)</f>
        <v>IT_B150_</v>
      </c>
      <c r="B495" s="198" t="str">
        <f>+'2. Involucro_edilizio_IE'!B494</f>
        <v>PE_B150</v>
      </c>
      <c r="C495" s="198" t="str">
        <f>+'2. Involucro_edilizio_IE'!A494</f>
        <v>IE_B150_</v>
      </c>
      <c r="D495" s="22" t="s">
        <v>89</v>
      </c>
      <c r="E495" s="23"/>
      <c r="F495" s="22" t="s">
        <v>111</v>
      </c>
      <c r="G495" s="27"/>
      <c r="H495" s="22" t="s">
        <v>23</v>
      </c>
      <c r="I495" s="24"/>
      <c r="J495" s="22" t="s">
        <v>34</v>
      </c>
      <c r="K495" s="25"/>
      <c r="L495" s="22" t="s">
        <v>89</v>
      </c>
      <c r="M495" s="26"/>
      <c r="N495" s="22" t="s">
        <v>111</v>
      </c>
      <c r="O495" s="27"/>
      <c r="P495" s="22" t="s">
        <v>23</v>
      </c>
      <c r="Q495" s="24"/>
      <c r="R495" s="22" t="s">
        <v>34</v>
      </c>
      <c r="S495" s="24"/>
      <c r="T495" s="22" t="s">
        <v>91</v>
      </c>
      <c r="U495" s="26"/>
      <c r="V495" s="22" t="s">
        <v>116</v>
      </c>
      <c r="W495" s="24"/>
      <c r="X495" s="96" t="s">
        <v>67</v>
      </c>
      <c r="Y495" s="28"/>
      <c r="Z495" s="22" t="s">
        <v>1059</v>
      </c>
      <c r="AA495" s="27"/>
      <c r="AB495" s="22" t="s">
        <v>85</v>
      </c>
      <c r="AC495" s="23"/>
      <c r="AD495" s="22" t="s">
        <v>100</v>
      </c>
      <c r="AE495" s="23"/>
      <c r="AF495" s="209"/>
      <c r="AG495" s="236"/>
      <c r="AH495" s="235"/>
      <c r="AI495" s="235"/>
      <c r="AJ495" s="22" t="s">
        <v>780</v>
      </c>
      <c r="AK495" s="97">
        <f>VLOOKUP(B495,'1. Elenco_edifici_ED'!$A:$S,15,FALSE)</f>
        <v>16</v>
      </c>
      <c r="AT495" s="9"/>
    </row>
    <row r="496" spans="1:46" ht="45.75" outlineLevel="1" thickBot="1" x14ac:dyDescent="0.3">
      <c r="A496" s="199"/>
      <c r="B496" s="199"/>
      <c r="C496" s="199"/>
      <c r="D496" s="22" t="s">
        <v>90</v>
      </c>
      <c r="E496" s="23"/>
      <c r="F496" s="22" t="s">
        <v>113</v>
      </c>
      <c r="G496" s="27"/>
      <c r="H496" s="22" t="s">
        <v>115</v>
      </c>
      <c r="I496" s="24"/>
      <c r="J496" s="22" t="s">
        <v>42</v>
      </c>
      <c r="K496" s="25"/>
      <c r="L496" s="22" t="s">
        <v>90</v>
      </c>
      <c r="M496" s="26"/>
      <c r="N496" s="22" t="s">
        <v>113</v>
      </c>
      <c r="O496" s="27"/>
      <c r="P496" s="22" t="s">
        <v>115</v>
      </c>
      <c r="Q496" s="24"/>
      <c r="R496" s="22" t="s">
        <v>42</v>
      </c>
      <c r="S496" s="24"/>
      <c r="T496" s="22" t="s">
        <v>1208</v>
      </c>
      <c r="U496" s="25"/>
      <c r="V496" s="345" t="s">
        <v>34</v>
      </c>
      <c r="W496" s="346"/>
      <c r="X496" s="96" t="s">
        <v>68</v>
      </c>
      <c r="Y496" s="28"/>
      <c r="Z496" s="22" t="s">
        <v>1060</v>
      </c>
      <c r="AA496" s="27"/>
      <c r="AB496" s="22" t="s">
        <v>86</v>
      </c>
      <c r="AC496" s="24"/>
      <c r="AD496" s="22" t="s">
        <v>92</v>
      </c>
      <c r="AE496" s="24"/>
      <c r="AF496" s="209"/>
      <c r="AG496" s="236"/>
      <c r="AH496" s="235"/>
      <c r="AI496" s="235"/>
      <c r="AK496" s="162"/>
    </row>
    <row r="497" spans="1:37" ht="45.75" outlineLevel="1" thickBot="1" x14ac:dyDescent="0.3">
      <c r="A497" s="200"/>
      <c r="B497" s="200"/>
      <c r="C497" s="200"/>
      <c r="D497" s="22" t="s">
        <v>91</v>
      </c>
      <c r="E497" s="23"/>
      <c r="F497" s="22" t="s">
        <v>10</v>
      </c>
      <c r="G497" s="28"/>
      <c r="H497" s="22" t="s">
        <v>28</v>
      </c>
      <c r="I497" s="24"/>
      <c r="J497" s="22" t="s">
        <v>21</v>
      </c>
      <c r="K497" s="25"/>
      <c r="L497" s="22" t="s">
        <v>91</v>
      </c>
      <c r="M497" s="26"/>
      <c r="N497" s="22" t="s">
        <v>10</v>
      </c>
      <c r="O497" s="28"/>
      <c r="P497" s="22" t="s">
        <v>28</v>
      </c>
      <c r="Q497" s="24"/>
      <c r="R497" s="22" t="s">
        <v>21</v>
      </c>
      <c r="S497" s="24"/>
      <c r="T497" s="22" t="s">
        <v>23</v>
      </c>
      <c r="U497" s="27"/>
      <c r="V497" s="347" t="s">
        <v>42</v>
      </c>
      <c r="W497" s="24"/>
      <c r="X497" s="96" t="s">
        <v>120</v>
      </c>
      <c r="Y497" s="25"/>
      <c r="Z497" s="22" t="s">
        <v>1062</v>
      </c>
      <c r="AA497" s="23"/>
      <c r="AB497" s="22" t="s">
        <v>92</v>
      </c>
      <c r="AC497" s="24"/>
      <c r="AD497" s="22" t="s">
        <v>105</v>
      </c>
      <c r="AE497" s="23"/>
      <c r="AF497" s="237"/>
      <c r="AG497" s="237"/>
      <c r="AH497" s="235"/>
      <c r="AI497" s="235"/>
      <c r="AJ497" s="163"/>
      <c r="AK497" s="164"/>
    </row>
  </sheetData>
  <mergeCells count="6">
    <mergeCell ref="D1:AA1"/>
    <mergeCell ref="AJ1:AK1"/>
    <mergeCell ref="AB1:AC1"/>
    <mergeCell ref="AD1:AE1"/>
    <mergeCell ref="AF1:AG1"/>
    <mergeCell ref="AH1:AI1"/>
  </mergeCells>
  <conditionalFormatting sqref="I69 Q69 I105 I111 I117 I123 I129 I135 I141 I147 I153 I159 I165 I171 I177 I183 I189 I195 I201 Q105 Q111 Q117 Q123 Q129 Q135 Q141 Q147 Q153 Q159 Q165 Q171 Q177 Q183 Q189 Q195 Q201 I207 I213 I219 I225 I231 I237 I243 I249 I255 I261 I267 I273 I279 I285 I291 I297 I303 I309 I315 I321 I327 I333 I339 Q207 Q213 Q219 Q225 Q231 Q237 Q243 Q249 Q255 Q261 Q267 Q273 Q279 Q285 Q291 Q297 Q303 Q309 Q315 Q321 Q327 Q333 Q339 I345 I351 I357 I363 I369 I375 I381 I387 I393 I399 I405 I411 I417 I423 I429 I435 I441 I447 I453 I459 I465 I471 I477 I483 I489 I495 Q345 Q351 Q357 Q363 Q369 Q375 Q381 Q387 Q393 Q399 Q405 Q411 Q417 Q423 Q429 Q435 Q441 Q447 Q453 Q459 Q465 Q471 Q477 Q483 Q489 Q495">
    <cfRule type="cellIs" dxfId="34" priority="67" operator="equal">
      <formula>"Tipo B classe1"</formula>
    </cfRule>
  </conditionalFormatting>
  <conditionalFormatting sqref="U71 U107 U113 U119 U125 U131 U137 U143 U149 U155 U161 U167 U173 U179 U185 U191 U197 U203 U209 U215 U221 U227 U233 U239 U245 U251 U257 U263 U269 U275 U281 U287 U293 U299 U305 U311 U317 U323 U329 U335 U341 U347 U353 U359 U365 U371 U377 U383 U389 U395 U401 U407 U413 U419 U425 U431 U437 U443 U449 U455 U461 U467 U473 U479 U485 U491 U497">
    <cfRule type="cellIs" dxfId="33" priority="48" operator="equal">
      <formula>"Tipo B classe1"</formula>
    </cfRule>
  </conditionalFormatting>
  <conditionalFormatting sqref="Q3 I3">
    <cfRule type="cellIs" dxfId="32" priority="47" operator="equal">
      <formula>"Tipo B classe1"</formula>
    </cfRule>
  </conditionalFormatting>
  <conditionalFormatting sqref="U5">
    <cfRule type="cellIs" dxfId="31" priority="46" operator="equal">
      <formula>"Tipo B classe1"</formula>
    </cfRule>
  </conditionalFormatting>
  <conditionalFormatting sqref="Q15">
    <cfRule type="cellIs" dxfId="30" priority="33" operator="equal">
      <formula>"Tipo B classe1"</formula>
    </cfRule>
  </conditionalFormatting>
  <conditionalFormatting sqref="U17">
    <cfRule type="cellIs" dxfId="29" priority="32" operator="equal">
      <formula>"Tipo B classe1"</formula>
    </cfRule>
  </conditionalFormatting>
  <conditionalFormatting sqref="I15">
    <cfRule type="cellIs" dxfId="28" priority="31" operator="equal">
      <formula>"Tipo B classe1"</formula>
    </cfRule>
  </conditionalFormatting>
  <conditionalFormatting sqref="Q21 I21">
    <cfRule type="cellIs" dxfId="27" priority="30" operator="equal">
      <formula>"Tipo B classe1"</formula>
    </cfRule>
  </conditionalFormatting>
  <conditionalFormatting sqref="U23">
    <cfRule type="cellIs" dxfId="26" priority="29" operator="equal">
      <formula>"Tipo B classe1"</formula>
    </cfRule>
  </conditionalFormatting>
  <conditionalFormatting sqref="Q45 I45">
    <cfRule type="cellIs" dxfId="25" priority="28" operator="equal">
      <formula>"Tipo B classe1"</formula>
    </cfRule>
  </conditionalFormatting>
  <conditionalFormatting sqref="U47">
    <cfRule type="cellIs" dxfId="24" priority="27" operator="equal">
      <formula>"Tipo B classe1"</formula>
    </cfRule>
  </conditionalFormatting>
  <conditionalFormatting sqref="Q75 I75">
    <cfRule type="cellIs" dxfId="23" priority="26" operator="equal">
      <formula>"Tipo B classe1"</formula>
    </cfRule>
  </conditionalFormatting>
  <conditionalFormatting sqref="U77">
    <cfRule type="cellIs" dxfId="22" priority="25" operator="equal">
      <formula>"Tipo B classe1"</formula>
    </cfRule>
  </conditionalFormatting>
  <conditionalFormatting sqref="Q63 I63">
    <cfRule type="cellIs" dxfId="21" priority="24" operator="equal">
      <formula>"Tipo B classe1"</formula>
    </cfRule>
  </conditionalFormatting>
  <conditionalFormatting sqref="U65">
    <cfRule type="cellIs" dxfId="20" priority="23" operator="equal">
      <formula>"Tipo B classe1"</formula>
    </cfRule>
  </conditionalFormatting>
  <conditionalFormatting sqref="Q93 I93">
    <cfRule type="cellIs" dxfId="19" priority="22" operator="equal">
      <formula>"Tipo B classe1"</formula>
    </cfRule>
  </conditionalFormatting>
  <conditionalFormatting sqref="U95">
    <cfRule type="cellIs" dxfId="18" priority="21" operator="equal">
      <formula>"Tipo B classe1"</formula>
    </cfRule>
  </conditionalFormatting>
  <conditionalFormatting sqref="Q33 I33">
    <cfRule type="cellIs" dxfId="17" priority="20" operator="equal">
      <formula>"Tipo B classe1"</formula>
    </cfRule>
  </conditionalFormatting>
  <conditionalFormatting sqref="U35">
    <cfRule type="cellIs" dxfId="16" priority="19" operator="equal">
      <formula>"Tipo B classe1"</formula>
    </cfRule>
  </conditionalFormatting>
  <conditionalFormatting sqref="Q51 I51">
    <cfRule type="cellIs" dxfId="15" priority="18" operator="equal">
      <formula>"Tipo B classe1"</formula>
    </cfRule>
  </conditionalFormatting>
  <conditionalFormatting sqref="U53">
    <cfRule type="cellIs" dxfId="14" priority="17" operator="equal">
      <formula>"Tipo B classe1"</formula>
    </cfRule>
  </conditionalFormatting>
  <conditionalFormatting sqref="Q81 I81">
    <cfRule type="cellIs" dxfId="13" priority="16" operator="equal">
      <formula>"Tipo B classe1"</formula>
    </cfRule>
  </conditionalFormatting>
  <conditionalFormatting sqref="U83">
    <cfRule type="cellIs" dxfId="12" priority="15" operator="equal">
      <formula>"Tipo B classe1"</formula>
    </cfRule>
  </conditionalFormatting>
  <conditionalFormatting sqref="Q99 I99">
    <cfRule type="cellIs" dxfId="11" priority="14" operator="equal">
      <formula>"Tipo B classe1"</formula>
    </cfRule>
  </conditionalFormatting>
  <conditionalFormatting sqref="U101">
    <cfRule type="cellIs" dxfId="10" priority="13" operator="equal">
      <formula>"Tipo B classe1"</formula>
    </cfRule>
  </conditionalFormatting>
  <conditionalFormatting sqref="Q9 I9">
    <cfRule type="cellIs" dxfId="9" priority="12" operator="equal">
      <formula>"Tipo B classe1"</formula>
    </cfRule>
  </conditionalFormatting>
  <conditionalFormatting sqref="U11">
    <cfRule type="cellIs" dxfId="8" priority="11" operator="equal">
      <formula>"Tipo B classe1"</formula>
    </cfRule>
  </conditionalFormatting>
  <conditionalFormatting sqref="Q27 I27">
    <cfRule type="cellIs" dxfId="7" priority="10" operator="equal">
      <formula>"Tipo B classe1"</formula>
    </cfRule>
  </conditionalFormatting>
  <conditionalFormatting sqref="U29">
    <cfRule type="cellIs" dxfId="6" priority="9" operator="equal">
      <formula>"Tipo B classe1"</formula>
    </cfRule>
  </conditionalFormatting>
  <conditionalFormatting sqref="Q39 I39">
    <cfRule type="cellIs" dxfId="5" priority="6" operator="equal">
      <formula>"Tipo B classe1"</formula>
    </cfRule>
  </conditionalFormatting>
  <conditionalFormatting sqref="U41">
    <cfRule type="cellIs" dxfId="4" priority="5" operator="equal">
      <formula>"Tipo B classe1"</formula>
    </cfRule>
  </conditionalFormatting>
  <conditionalFormatting sqref="Q57 I57">
    <cfRule type="cellIs" dxfId="3" priority="4" operator="equal">
      <formula>"Tipo B classe1"</formula>
    </cfRule>
  </conditionalFormatting>
  <conditionalFormatting sqref="U59">
    <cfRule type="cellIs" dxfId="2" priority="3" operator="equal">
      <formula>"Tipo B classe1"</formula>
    </cfRule>
  </conditionalFormatting>
  <conditionalFormatting sqref="Q87 I87">
    <cfRule type="cellIs" dxfId="1" priority="2" operator="equal">
      <formula>"Tipo B classe1"</formula>
    </cfRule>
  </conditionalFormatting>
  <conditionalFormatting sqref="U89">
    <cfRule type="cellIs" dxfId="0" priority="1" operator="equal">
      <formula>"Tipo B classe1"</formula>
    </cfRule>
  </conditionalFormatting>
  <dataValidations xWindow="476" yWindow="415" count="26">
    <dataValidation type="list" allowBlank="1" showInputMessage="1" showErrorMessage="1" sqref="K5:K6 S5:S6 AA494 S11:S12 AA488 S467:S468 S17:S18 K101:K102 S473:S474 AA482 S83:S84 S479:S480 S29:S30 K17:K18 S485:S486 K35:K36 K95:K96 S491:S492 S41:S42 K29:K30 S497 K47:K48 S23:S24 K53:K54 S35:S36 K59:K60 S65:S66 K71:K72 S77:S78 S53:S54 S89:S90 S95:S96 S101:S102 K107:K108 K113:K114 K119:K120 K125:K126 K131:K132 K137:K138 K143:K144 K149:K150 K155:K156 K161:K162 K167:K168 K173:K174 K179:K180 K185:K186 K191:K192 K197:K198 K203:K204 K209:K210 K215:K216 K221:K222 K227:K228 K233:K234 K239:K240 K245:K246 K251:K252 K257:K258 K263:K264 K269:K270 K275:K276 K281:K282 K287:K288 K293:K294 K299:K300 K305:K306 K311:K312 K317:K318 K323:K324 K329:K330 K335:K336 K341:K342 K347:K348 K353:K354 K359:K360 K365:K366 K371:K372 K377:K378 K383:K384 K389:K390 K395:K396 K401:K402 K407:K408 K413:K414 K419:K420 K425:K426 K431:K432 K437:K438 K443:K444 K449:K450 K455:K456 K461:K462 K467:K468 K473:K474 K479:K480 K485:K486 K491:K492 K497 K11:K12 K77:K78 S71:S72 S47:S48 K41:K42 S59:S60 K65:K66 K83:K84 S107:S108 S113:S114 S119:S120 S125:S126 S131:S132 S137:S138 S143:S144 S149:S150 S155:S156 S161:S162 S167:S168 S173:S174 S179:S180 S185:S186 S191:S192 S197:S198 S203:S204 S209:S210 S215:S216 S221:S222 S227:S228 S233:S234 S239:S240 S245:S246 S251:S252 S257:S258 S263:S264 S269:S270 S275:S276 S281:S282 S287:S288 S293:S294 S299:S300 S305:S306 S311:S312 S317:S318 S323:S324 S329:S330 S335:S336 S341:S342 S347:S348 S353:S354 S359:S360 S365:S366 S371:S372 S377:S378 S383:S384 S389:S390 S395:S396 S401:S402 S407:S408 S413:S414 S419:S420 S425:S426 S431:S432 S437:S438 S443:S444 S449:S450 S455:S456 S461:S462 AA2 AA98 AA50 AA14 AA92 AA26 AA20 AA32 AA8 AA74 AA68 AA44 AA38 AA56 AA62 AA80 AA104 AA110 AA116 AA122 AA128 AA134 AA140 AA146 AA152 AA158 AA164 AA170 AA176 AA182 AA188 AA194 AA200 AA206 AA212 AA218 AA224 AA230 AA236 AA242 AA248 AA254 AA260 AA266 AA272 AA278 AA284 AA290 AA296 AA302 AA308 AA314 AA320 AA326 AA332 AA338 AA344 AA350 AA356 AA362 AA368 AA374 AA380 AA386 AA392 AA398 AA404 AA410 AA416 AA422 AA428 AA434 AA440 AA446 AA452 AA458 AA464 AA470 AA476 K23:K24 K89:K90 AA86" xr:uid="{00000000-0002-0000-0300-000000000000}">
      <formula1>pompa_cal</formula1>
    </dataValidation>
    <dataValidation type="list" allowBlank="1" showInputMessage="1" showErrorMessage="1" sqref="Y494 Y2 Y98 Y50 Y14 Y92 Y26 Y20 Y32 Y8 Y74 Y68 Y44 Y38 Y56 Y62 Y80 Y104 Y110 Y116 Y122 Y128 Y134 Y140 Y146 Y152 Y158 Y164 Y170 Y176 Y182 Y188 Y194 Y200 Y206 Y212 Y218 Y224 Y230 Y236 Y242 Y248 Y254 Y260 Y266 Y272 Y278 Y284 Y290 Y296 Y302 Y308 Y314 Y320 Y326 Y332 Y338 Y344 Y350 Y356 Y362 Y368 Y374 Y380 Y386 Y392 Y398 Y404 Y410 Y416 Y422 Y428 Y434 Y440 Y446 Y452 Y458 Y464 Y470 Y476 Y482 Y488 Y86" xr:uid="{00000000-0002-0000-0300-000001000000}">
      <formula1>term_emiss</formula1>
    </dataValidation>
    <dataValidation type="list" allowBlank="1" showInputMessage="1" showErrorMessage="1" sqref="AC5:AC6 AE496 AC101:AC102 AE4 AC53:AC54 AE100 AC17:AC18 AE52 AC11:AC12 AE16 AC35:AC36 AE94 AC29:AC30 AE28 AC47:AC48 AE22 AC95:AC96 AE490 AC77:AC78 AC71:AC72 AC23:AC24 AC41:AC42 AC59:AC60 AC65:AC66 AC83:AC84 AC107:AC108 AC113:AC114 AC119:AC120 AC125:AC126 AC131:AC132 AC137:AC138 AC143:AC144 AC149:AC150 AC155:AC156 AC161:AC162 AC167:AC168 AC173:AC174 AC179:AC180 AC185:AC186 AC191:AC192 AC197:AC198 AC203:AC204 AC209:AC210 AC215:AC216 AC221:AC222 AC227:AC228 AC233:AC234 AC239:AC240 AC245:AC246 AC251:AC252 AC257:AC258 AC263:AC264 AC269:AC270 AC275:AC276 AC281:AC282 AC287:AC288 AC293:AC294 AC299:AC300 AC305:AC306 AC311:AC312 AC317:AC318 AC323:AC324 AC329:AC330 AC335:AC336 AC341:AC342 AC347:AC348 AC353:AC354 AC359:AC360 AC365:AC366 AC371:AC372 AC377:AC378 AC383:AC384 AC389:AC390 AC395:AC396 AC401:AC402 AC407:AC408 AC413:AC414 AC419:AC420 AC425:AC426 AC431:AC432 AC437:AC438 AC443:AC444 AC449:AC450 AC455:AC456 AC461:AC462 AC467:AC468 AC473:AC474 AC479:AC480 AC485:AC486 AC491:AC492 AC497 AE34 AE10 AE76 AE70 AE46 AE40 AE58 AE64 AE82 AE106 AE112 AE118 AE124 AE130 AE136 AE142 AE148 AE154 AE160 AE166 AE172 AE178 AE184 AE190 AE196 AE202 AE208 AE214 AE220 AE226 AE232 AE238 AE244 AE250 AE256 AE262 AE268 AE274 AE280 AE286 AE292 AE298 AE304 AE310 AE316 AE322 AE328 AE334 AE340 AE346 AE352 AE358 AE364 AE370 AE376 AE382 AE388 AE394 AE400 AE406 AE412 AE418 AE424 AE430 AE436 AE442 AE448 AE454 AE460 AE466 AE472 AE478 AE484 AC89:AC90 AE88" xr:uid="{00000000-0002-0000-0300-000002000000}">
      <formula1>espos</formula1>
    </dataValidation>
    <dataValidation type="list" allowBlank="1" showInputMessage="1" showErrorMessage="1" sqref="AC496 AC4 AC100 AC52 AC16 AC94 AC28 AC22 AC34 AC10 AC76 AC70 AC46 AC40 AC58 AC64 AC82 AC106 AC112 AC118 AC124 AC130 AC136 AC142 AC148 AC154 AC160 AC166 AC172 AC178 AC184 AC190 AC196 AC202 AC208 AC214 AC220 AC226 AC232 AC238 AC244 AC250 AC256 AC262 AC268 AC274 AC280 AC286 AC292 AC298 AC304 AC310 AC316 AC322 AC328 AC334 AC340 AC346 AC352 AC358 AC364 AC370 AC376 AC382 AC388 AC394 AC400 AC406 AC412 AC418 AC424 AC430 AC436 AC442 AC448 AC454 AC460 AC466 AC472 AC478 AC484 AC490 AC88" xr:uid="{00000000-0002-0000-0300-000003000000}">
      <formula1>tipo_prod_acs</formula1>
    </dataValidation>
    <dataValidation type="list" allowBlank="1" showInputMessage="1" showErrorMessage="1" sqref="Y495 Y3 Y99 Y51 Y15 Y93 Y27 Y21 Y33 Y9 Y75 Y69 Y45 Y39 Y57 Y63 Y81 Y105 Y111 Y117 Y123 Y129 Y135 Y141 Y147 Y153 Y159 Y165 Y171 Y177 Y183 Y189 Y195 Y201 Y207 Y213 Y219 Y225 Y231 Y237 Y243 Y249 Y255 Y261 Y267 Y273 Y279 Y285 Y291 Y297 Y303 Y309 Y315 Y321 Y327 Y333 Y339 Y345 Y351 Y357 Y363 Y369 Y375 Y381 Y387 Y393 Y399 Y405 Y411 Y417 Y423 Y429 Y435 Y441 Y447 Y453 Y459 Y465 Y471 Y477 Y483 Y489 Y87" xr:uid="{00000000-0002-0000-0300-000004000000}">
      <formula1>tipo_reg</formula1>
    </dataValidation>
    <dataValidation type="list" allowBlank="1" showInputMessage="1" showErrorMessage="1" sqref="Q488 Q494 Q2 I2 Q98 I98 Q50 I50 Q14 I14 Q92 I92 Q26 I26 Q20 I20 Q32 Q8 Q74 I68 Q44 Q38 Q56 Q62 Q80 I104 I110 I116 I122 I128 I134 I140 I146 I152 I158 I164 I170 I176 I182 I188 I194 I200 I206 I212 I218 I224 I230 I236 I242 I248 I254 I260 I266 I272 I278 I284 I290 I296 I302 I308 I314 I320 I326 I332 I338 I344 I350 I356 I362 I368 I374 I380 I386 I392 I398 I404 I410 I416 I422 I428 I434 I440 I446 I452 I458 I464 I470 I476 I482 I488 I494 I32 I8 I74 Q68 I44 I38 I56 I62 I80 Q104 Q110 Q116 Q122 Q128 Q134 Q140 Q146 Q152 Q158 Q164 Q170 Q176 Q182 Q188 Q194 Q200 Q206 Q212 Q218 Q224 Q230 Q236 Q242 Q248 Q254 Q260 Q266 Q272 Q278 Q284 Q290 Q296 Q302 Q308 Q314 Q320 Q326 Q332 Q338 Q344 Q350 Q356 Q362 Q368 Q374 Q380 Q386 Q392 Q398 Q404 Q410 Q416 Q422 Q428 Q434 Q440 Q446 Q452 Q458 Q464 Q470 Q476 Q482 Q86 I86" xr:uid="{00000000-0002-0000-0300-000005000000}">
      <formula1>caldaia</formula1>
    </dataValidation>
    <dataValidation type="list" allowBlank="1" showInputMessage="1" showErrorMessage="1" sqref="O490 O496 O4 G4 O100 G100 O52 G52 O16 G16 O94 G94 O28 G28 O22 G22 O34 O10 O76 G70 O46 O40 O58 O64 O82 G106 G112 G118 G124 G130 G136 G142 G148 G154 G160 G166 G172 G178 G184 G190 G196 G202 G208 G214 G220 G226 G232 G238 G244 G250 G256 G262 G268 G274 G280 G286 G292 G298 G304 G310 G316 G322 G328 G334 G340 G346 G352 G358 G364 G370 G376 G382 G388 G394 G400 G406 G412 G418 G424 G430 G436 G442 G448 G454 G460 G466 G472 G478 G484 G490 G496 G34 G10 G76 O70 G46 G40 G58 G64 G82 O106 O112 O118 O124 O130 O136 O142 O148 O154 O160 O166 O172 O178 O184 O190 O196 O202 O208 O214 O220 O226 O232 O238 O244 O250 O256 O262 O268 O274 O280 O286 O292 O298 O304 O310 O316 O322 O328 O334 O340 O346 O352 O358 O364 O370 O376 O382 O388 O394 O400 O406 O412 O418 O424 O430 O436 O442 O448 O454 O460 O466 O472 O478 O484 O88 G88" xr:uid="{00000000-0002-0000-0300-000006000000}">
      <formula1>tipo_imp</formula1>
    </dataValidation>
    <dataValidation type="list" allowBlank="1" showInputMessage="1" showErrorMessage="1" sqref="O5:O6 O497 G11:G12 G5:G6 G17:G18 G101:G102 O491:O492 O83:O84 G29:G30 O17:O18 O35:O36 G95:G96 G41:G42 O29:O30 O47:O48 G23:G24 O53:O54 G59:G60 O65:O66 G71:G72 O77:O78 G53:G54 O89:O90 O95:O96 O101:O102 G107:G108 G113:G114 G119:G120 G125:G126 G131:G132 G137:G138 G143:G144 G149:G150 G155:G156 G161:G162 G167:G168 G173:G174 G179:G180 G185:G186 G191:G192 G197:G198 G203:G204 G209:G210 G215:G216 G221:G222 G227:G228 G233:G234 G239:G240 G245:G246 G251:G252 G257:G258 G263:G264 G269:G270 G275:G276 G281:G282 G287:G288 G293:G294 G299:G300 G305:G306 G311:G312 G317:G318 G323:G324 G329:G330 G335:G336 G341:G342 G347:G348 G353:G354 G359:G360 G365:G366 G371:G372 G377:G378 G383:G384 G389:G390 G395:G396 G401:G402 G407:G408 G413:G414 G419:G420 G425:G426 G431:G432 G437:G438 G443:G444 G449:G450 G455:G456 G461:G462 G467:G468 G473:G474 G479:G480 G485:G486 G491:G492 G497 G35:G36 O11:O12 G77:G78 O71:O72 G47:G48 O41:O42 O59:O60 G65:G66 G83:G84 O107:O108 O113:O114 O119:O120 O125:O126 O131:O132 O137:O138 O143:O144 O149:O150 O155:O156 O161:O162 O167:O168 O173:O174 O179:O180 O185:O186 O191:O192 O197:O198 O203:O204 O209:O210 O215:O216 O221:O222 O227:O228 O233:O234 O239:O240 O245:O246 O251:O252 O257:O258 O263:O264 O269:O270 O275:O276 O281:O282 O287:O288 O293:O294 O299:O300 O305:O306 O311:O312 O317:O318 O323:O324 O329:O330 O335:O336 O341:O342 O347:O348 O353:O354 O359:O360 O365:O366 O371:O372 O377:O378 O383:O384 O389:O390 O395:O396 O401:O402 O407:O408 O413:O414 O419:O420 O425:O426 O431:O432 O437:O438 O443:O444 O449:O450 O455:O456 O461:O462 O467:O468 O473:O474 O479:O480 O485:O486 O23:O24 G89:G90" xr:uid="{00000000-0002-0000-0300-000007000000}">
      <formula1>risc</formula1>
    </dataValidation>
    <dataValidation type="list" allowBlank="1" showInputMessage="1" showErrorMessage="1" prompt="Da inserire nel caso di Tipo generatore (colona &quot;K&quot;) che non sia a camera stagna o a condensazione (opzione D e H)" sqref="U485 U491 Q3 I3 Q99 I99 Q51 I51 Q15 U17 Q93 I93 Q27 I27 Q21 I21 Q33 Q9 Q75 I69 Q45 Q39 Q57 Q63 Q81 I105 I111 I117 I123 I129 I135 I141 I147 I153 I159 I165 I171 I177 I183 I189 I195 I201 I207 I213 I219 I225 I231 I237 I243 I249 I255 I261 I267 I273 I279 I285 I291 I297 I303 I309 I315 I321 I327 I333 I339 I345 I351 I357 I363 I369 I375 I381 I387 I393 I399 I405 I411 I417 I423 I429 I435 I441 I447 I453 I459 I465 I471 I477 I483 I489 I495 I33 I9 I75 Q69 I45 I39 I57 I63 I81 Q105 Q111 Q117 Q123 Q129 Q135 Q141 Q147 Q153 Q159 Q165 Q171 Q177 Q183 Q189 Q195 Q201 Q207 Q213 Q219 Q225 Q231 Q237 Q243 Q249 Q255 Q261 Q267 Q273 Q279 Q285 Q291 Q297 Q303 Q309 Q315 Q321 Q327 Q333 Q339 Q345 Q351 Q357 Q363 Q369 Q375 Q381 Q387 Q393 Q399 Q405 Q411 Q417 Q423 Q429 Q435 Q441 Q447 Q453 Q459 Q465 Q471 Q477 Q483 Q489 Q495 U497 U5 U101 U53 I15 U95 U29 U23 U35 U11 U77 U71 U47 U41 U59 U65 U83 U107 U113 U119 U125 U131 U137 U143 U149 U155 U161 U167 U173 U179 U185 U191 U197 U203 U209 U215 U221 U227 U233 U239 U245 U251 U257 U263 U269 U275 U281 U287 U293 U299 U305 U311 U317 U323 U329 U335 U341 U347 U353 U359 U365 U371 U377 U383 U389 U395 U401 U407 U413 U419 U425 U431 U437 U443 U449 U455 U461 U467 U473 U479 Q87 I87 U89" xr:uid="{00000000-0002-0000-0300-000008000000}">
      <formula1>alt_cam</formula1>
    </dataValidation>
    <dataValidation type="list" allowBlank="1" showInputMessage="1" showErrorMessage="1" prompt="Da inserire solo in presenza di caldaia a condensazione (colonna K opzione H)" sqref="Q5:Q6 Q497 I11:I12 I5:I6 Q17:Q18 I101:I102 Q491:Q492 Q83:Q84 I29:I30 I17:I18 Q35:Q36 I95:I96 I41:I42 Q29:Q30 Q47:Q48 I23:I24 Q53:Q54 I59:I60 Q65:Q66 I71:I72 Q77:Q78 I53:I54 Q89:Q90 Q95:Q96 Q101:Q102 I107:I108 I113:I114 I119:I120 I125:I126 I131:I132 I137:I138 I143:I144 I149:I150 I155:I156 I161:I162 I167:I168 I173:I174 I179:I180 I185:I186 I191:I192 I197:I198 I203:I204 I209:I210 I215:I216 I221:I222 I227:I228 I233:I234 I239:I240 I245:I246 I251:I252 I257:I258 I263:I264 I269:I270 I275:I276 I281:I282 I287:I288 I293:I294 I299:I300 I305:I306 I311:I312 I317:I318 I323:I324 I329:I330 I335:I336 I341:I342 I347:I348 I353:I354 I359:I360 I365:I366 I371:I372 I377:I378 I383:I384 I389:I390 I395:I396 I401:I402 I407:I408 I413:I414 I419:I420 I425:I426 I431:I432 I437:I438 I443:I444 I449:I450 I455:I456 I461:I462 I467:I468 I473:I474 I479:I480 I485:I486 I491:I492 I497 I35:I36 Q11:Q12 I77:I78 Q71:Q72 I47:I48 Q41:Q42 Q59:Q60 I65:I66 I83:I84 Q107:Q108 Q113:Q114 Q119:Q120 Q125:Q126 Q131:Q132 Q137:Q138 Q143:Q144 Q149:Q150 Q155:Q156 Q161:Q162 Q167:Q168 Q173:Q174 Q179:Q180 Q185:Q186 Q191:Q192 Q197:Q198 Q203:Q204 Q209:Q210 Q215:Q216 Q221:Q222 Q227:Q228 Q233:Q234 Q239:Q240 Q245:Q246 Q251:Q252 Q257:Q258 Q263:Q264 Q269:Q270 Q275:Q276 Q281:Q282 Q287:Q288 Q293:Q294 Q299:Q300 Q305:Q306 Q311:Q312 Q317:Q318 Q323:Q324 Q329:Q330 Q335:Q336 Q341:Q342 Q347:Q348 Q353:Q354 Q359:Q360 Q365:Q366 Q371:Q372 Q377:Q378 Q383:Q384 Q389:Q390 Q395:Q396 Q401:Q402 Q407:Q408 Q413:Q414 Q419:Q420 Q425:Q426 Q431:Q432 Q437:Q438 Q443:Q444 Q449:Q450 Q455:Q456 Q461:Q462 Q467:Q468 Q473:Q474 Q479:Q480 Q485:Q486 Q23:Q24 I89:I90" xr:uid="{00000000-0002-0000-0300-000009000000}">
      <formula1>temp_rit</formula1>
    </dataValidation>
    <dataValidation type="list" allowBlank="1" showInputMessage="1" showErrorMessage="1" sqref="Y496 Y4 Y100 Y52 Y16 Y94 Y28 Y22 Y34 Y10 Y76 Y70 Y46 Y40 Y58 Y64 Y82 Y106 Y112 Y118 Y124 Y130 Y136 Y142 Y148 Y154 Y160 Y166 Y172 Y178 Y184 Y190 Y196 Y202 Y208 Y214 Y220 Y226 Y232 Y238 Y244 Y250 Y256 Y262 Y268 Y274 Y280 Y286 Y292 Y298 Y304 Y310 Y316 Y322 Y328 Y334 Y340 Y346 Y352 Y358 Y364 Y370 Y376 Y382 Y388 Y394 Y400 Y406 Y412 Y418 Y424 Y430 Y436 Y442 Y448 Y454 Y460 Y466 Y472 Y478 Y484 Y490 Y88" xr:uid="{00000000-0002-0000-0300-00000A000000}">
      <formula1>tipo_dis</formula1>
    </dataValidation>
    <dataValidation type="list" allowBlank="1" showInputMessage="1" showErrorMessage="1" sqref="AC494 AC2 AC98 AC50 AC14 AC92 AC26 AC20 AC32 AC8 AC74 AC68 AC44 AC38 AC56 AC62 AC80 AC104 AC110 AC116 AC122 AC128 AC134 AC140 AC146 AC152 AC158 AC164 AC170 AC176 AC182 AC188 AC194 AC200 AC206 AC212 AC218 AC224 AC230 AC236 AC242 AC248 AC254 AC260 AC266 AC272 AC278 AC284 AC290 AC296 AC302 AC308 AC314 AC320 AC326 AC332 AC338 AC344 AC350 AC356 AC362 AC368 AC374 AC380 AC386 AC392 AC398 AC404 AC410 AC416 AC422 AC428 AC434 AC440 AC446 AC452 AC458 AC464 AC470 AC476 AC482 AC488 AC86" xr:uid="{00000000-0002-0000-0300-00000B000000}">
      <formula1>tipo_col</formula1>
    </dataValidation>
    <dataValidation type="list" allowBlank="1" showInputMessage="1" showErrorMessage="1" sqref="O488 O494 O2 G2 O98 G98 O50 G50 O14 G14 O92 G92 O26 G26 O20 G20 O32 O8 O74 G68 O44 O38 O56 O62 O80 G104 G110 G116 G122 G128 G134 G140 G146 G152 G158 G164 G170 G176 G182 G188 G194 G200 G206 G212 G218 G224 G230 G236 G242 G248 G254 G260 G266 G272 G278 G284 G290 G296 G302 G308 G314 G320 G326 G332 G338 G344 G350 G356 G362 G368 G374 G380 G386 G392 G398 G404 G410 G416 G422 G428 G434 G440 G446 G452 G458 G464 G470 G476 G482 G488 G494 G32 G8 G74 O68 G44 G38 G56 G62 G80 O104 O110 O116 O122 O128 O134 O140 O146 O152 O158 O164 O170 O176 O182 O188 O194 O200 O206 O212 O218 O224 O230 O236 O242 O248 O254 O260 O266 O272 O278 O284 O290 O296 O302 O308 O314 O320 O326 O332 O338 O344 O350 O356 O362 O368 O374 O380 O386 O392 O398 O404 O410 O416 O422 O428 O434 O440 O446 O452 O458 O464 O470 O476 O482 O86 G86" xr:uid="{00000000-0002-0000-0300-00000C000000}">
      <formula1>tipo_prod</formula1>
    </dataValidation>
    <dataValidation type="list" allowBlank="1" showInputMessage="1" showErrorMessage="1" sqref="O489 O495 O3 G3 O99 G99 O51 G51 O15 G15 O93 G93 O27 G27 O21 G21 O33 O9 O75 G69 O45 O39 O57 O63 O81 G105 G111 G117 G123 G129 G135 G141 G147 G153 G159 G165 G171 G177 G183 G189 G195 G201 G207 G213 G219 G225 G231 G237 G243 G249 G255 G261 G267 G273 G279 G285 G291 G297 G303 G309 G315 G321 G327 G333 G339 G345 G351 G357 G363 G369 G375 G381 G387 G393 G399 G405 G411 G417 G423 G429 G435 G441 G447 G453 G459 G465 G471 G477 G483 G489 G495 G33 G9 G75 O69 G45 G39 G57 G63 G81 O105 O111 O117 O123 O129 O135 O141 O147 O153 O159 O165 O171 O177 O183 O189 O195 O201 O207 O213 O219 O225 O231 O237 O243 O249 O255 O261 O267 O273 O279 O285 O291 O297 O303 O309 O315 O321 O327 O333 O339 O345 O351 O357 O363 O369 O375 O381 O387 O393 O399 O405 O411 O417 O423 O429 O435 O441 O447 O453 O459 O465 O471 O477 O483 O87 G87" xr:uid="{00000000-0002-0000-0300-00000D000000}">
      <formula1>tipo_g_acs</formula1>
    </dataValidation>
    <dataValidation type="list" allowBlank="1" showInputMessage="1" showErrorMessage="1" sqref="W482 W488 Q4 I4 Q100 I100 Q52 I52 Q16 W14 Q94 I94 Q28 I28 Q22 I22 Q34 Q10 Q76 Q70 Q46 Q40 Q58 Q64 Q82 Q106 Q112 Q118 Q124 Q130 Q136 Q142 Q148 Q154 Q160 Q166 Q172 Q178 Q184 Q190 Q196 Q202 Q208 Q214 Q220 Q226 Q232 Q238 Q244 Q250 Q256 Q262 Q268 Q274 Q280 Q286 Q292 Q298 Q304 Q310 Q316 Q322 Q328 Q334 Q340 Q346 Q352 Q358 Q364 Q370 Q376 Q382 Q388 Q394 Q400 Q406 Q412 Q418 Q424 Q430 Q436 Q442 Q448 Q454 Q460 Q466 Q472 Q478 Q484 Q490 Q496 I34 I10 I76 I70 I46 I40 I58 I64 I82 I106 I112 I118 I124 I130 I136 I142 I148 I154 I160 I166 I172 I178 I184 I190 I196 I202 I208 I214 I220 I226 I232 I238 I244 I250 I256 I262 I268 I274 I280 I286 I292 I298 I304 I310 I316 I322 I328 I334 I340 I346 I352 I358 I364 I370 I376 I382 I388 I394 I400 I406 I412 I418 I424 I430 I436 I442 I448 I454 I460 I466 I472 I478 I484 I490 I496 W494 W2 W98 W50 I16 W92 W26 W20 W32 W8 W74 W68 W44 W38 W56 W62 W80 W104 W110 W116 W122 W128 W134 W140 W146 W152 W158 W164 W170 W176 W182 W188 W194 W200 W206 W212 W218 W224 W230 W236 W242 W248 W254 W260 W266 W272 W278 W284 W290 W296 W302 W308 W314 W320 W326 W332 W338 W344 W350 W356 W362 W368 W374 W380 W386 W392 W398 W404 W410 W416 W422 W428 W434 W440 W446 W452 W458 W464 W470 W476 Q88 I88 W86" xr:uid="{00000000-0002-0000-0300-00000E000000}">
      <formula1>pos_gen</formula1>
    </dataValidation>
    <dataValidation type="list" allowBlank="1" showInputMessage="1" showErrorMessage="1" sqref="Y497 Y5:Y6 Y101:Y102 Y53:Y54 Y17:Y18 Y95:Y96 Y29:Y30 Y23:Y24 Y35:Y36 Y11:Y12 Y77:Y78 Y71:Y72 Y47:Y48 Y41:Y42 Y59:Y60 Y65:Y66 Y83:Y84 Y107:Y108 Y113:Y114 Y119:Y120 Y125:Y126 Y131:Y132 Y137:Y138 Y143:Y144 Y149:Y150 Y155:Y156 Y161:Y162 Y167:Y168 Y173:Y174 Y179:Y180 Y185:Y186 Y191:Y192 Y197:Y198 Y203:Y204 Y209:Y210 Y215:Y216 Y221:Y222 Y227:Y228 Y233:Y234 Y239:Y240 Y245:Y246 Y251:Y252 Y257:Y258 Y263:Y264 Y269:Y270 Y275:Y276 Y281:Y282 Y287:Y288 Y293:Y294 Y299:Y300 Y305:Y306 Y311:Y312 Y317:Y318 Y323:Y324 Y329:Y330 Y335:Y336 Y341:Y342 Y347:Y348 Y353:Y354 Y359:Y360 Y365:Y366 Y371:Y372 Y377:Y378 Y383:Y384 Y389:Y390 Y395:Y396 Y401:Y402 Y407:Y408 Y413:Y414 Y419:Y420 Y425:Y426 Y431:Y432 Y437:Y438 Y443:Y444 Y449:Y450 Y455:Y456 Y461:Y462 Y467:Y468 Y473:Y474 Y479:Y480 Y485:Y486 Y491:Y492 Y89:Y90" xr:uid="{00000000-0002-0000-0300-00000F000000}">
      <formula1>tipo_boi</formula1>
    </dataValidation>
    <dataValidation type="list" allowBlank="1" showInputMessage="1" showErrorMessage="1" sqref="W484 S3 K3 S99 K99 S51 K51 S15 K15 S93 K93 S27 K27 S21 K21 S33 K33 S9 S75 K69 S45 S39 S57 S63 S81 K105 K111 K117 K123 K129 K135 K141 K147 K153 K159 K165 K171 K177 K183 K189 K195 K201 K207 K213 K219 K225 K231 K237 K243 K249 K255 K261 K267 K273 K279 K285 K291 K297 K303 K309 K315 K321 K327 K333 K339 K345 K351 K357 K363 K369 K375 K381 K387 K393 K399 K405 K411 K417 K423 K429 K435 K441 K447 K453 K459 K465 K471 K477 K483 K489 K495 K9 K75 S69 K45 K39 K57 K63 K81 S105 S111 S117 S123 S129 S135 S141 S147 S153 S159 S165 S171 S177 S183 S189 S195 S201 S207 S213 S219 S225 S231 S237 S243 S249 S255 S261 S267 S273 S279 S285 S291 S297 S303 S309 S315 S321 S327 S333 S339 S345 S351 S357 S363 S369 S375 S381 S387 S393 S399 S405 S411 S417 S423 S429 S435 S441 S447 S453 S459 S465 S471 S477 S483 S489 W490 S495 W496 W4 W100 W52 W16 W94 W28 W22 W34 W10 W76 W70 W46 W40 W58 W64 W82 W106 W112 W118 W124 W130 W136 W142 W148 W154 W160 W166 W172 W178 W184 W190 W196 W202 W208 W214 W220 W226 W232 W238 W244 W250 W256 W262 W268 W274 W280 W286 W292 W298 W304 W310 W316 W322 W328 W334 W340 W346 W352 W358 W364 W370 W376 W382 W388 W394 W400 W406 W412 W418 W424 W430 W436 W442 W448 W454 W460 W466 W472 W478 S87 K87 W88" xr:uid="{00000000-0002-0000-0300-000010000000}">
      <formula1>temp_cald</formula1>
    </dataValidation>
    <dataValidation type="list" allowBlank="1" showInputMessage="1" showErrorMessage="1" sqref="S496 S4 K4 S100 K100 S52 K52 S16 K16 S94 K94 S28 K28 S22 K22 S34 K34 S10 S76 K70 S46 S40 S58 S64 S82 K106 K112 K118 K124 K130 K136 K142 K148 K154 K160 K166 K172 K178 K184 K190 K196 K202 K208 K214 K220 K226 K232 K238 K244 K250 K256 K262 K268 K274 K280 K286 K292 K298 K304 K310 K316 K322 K328 K334 K340 K346 K352 K358 K364 K370 K376 K382 K388 K394 K400 K406 K412 K418 K424 K430 K436 K442 K448 K454 K460 K466 K472 K478 K484 K490 K496 K10 K76 S70 K46 K40 K58 K64 K82 S106 S112 S118 S124 S130 S136 S142 S148 S154 S160 S166 S172 S178 S184 S190 S196 S202 S208 S214 S220 S226 S232 S238 S244 S250 S256 S262 S268 S274 S280 S286 S292 S298 S304 S310 S316 S322 S328 S334 S340 S346 S352 S358 S364 S370 S376 S382 S388 S394 S400 S406 S412 S418 S424 S430 S436 S442 S448 S454 S460 S466 S472 S478 S484 S490 S88 K88" xr:uid="{00000000-0002-0000-0300-000011000000}">
      <formula1>tipo_comb</formula1>
    </dataValidation>
    <dataValidation type="list" allowBlank="1" showInputMessage="1" showErrorMessage="1" sqref="W483 S2 K2 S98 K98 S50 K50 S14 K14 S92 K92 S26 K26 S20 K20 S32 K32 S8 S74 K68 S44 S38 S56 S62 S80 K104 K110 K116 K122 K128 K134 K140 K146 K152 K158 K164 K170 K176 K182 K188 K194 K200 K206 K212 K218 K224 K230 K236 K242 K248 K254 K260 K266 K272 K278 K284 K290 K296 K302 K308 K314 K320 K326 K332 K338 K344 K350 K356 K362 K368 K374 K380 K386 K392 K398 K404 K410 K416 K422 K428 K434 K440 K446 K452 K458 K464 K470 K476 K482 K488 K494 K8 K74 S68 K44 K38 K56 K62 K80 S104 S110 S116 S122 S128 S134 S140 S146 S152 S158 S164 S170 S176 S182 S188 S194 S200 S206 S212 S218 S224 S230 S236 S242 S248 S254 S260 S266 S272 S278 S284 S290 S296 S302 S308 S314 S320 S326 S332 S338 S344 S350 S356 S362 S368 S374 S380 S386 S392 S398 S404 S410 S416 S422 S428 S434 S440 S446 S452 S458 S464 S470 S476 S482 S488 W489 S494 W495 W3 W99 W51 W15 W93 W27 W21 W33 W9 W75 W69 W45 W39 W57 W63 W81 W105 W111 W117 W123 W129 W135 W141 W147 W153 W159 W165 W171 W177 W183 W189 W195 W201 W207 W213 W219 W225 W231 W237 W243 W249 W255 W261 W267 W273 W279 W285 W291 W297 W303 W309 W315 W321 W327 W333 W339 W345 W351 W357 W363 W369 W375 W381 W387 W393 W399 W405 W411 W417 W423 W429 W435 W441 W447 W453 W459 W465 W471 W477 S86 K86 W87" xr:uid="{00000000-0002-0000-0300-000012000000}">
      <formula1>chius_a_c</formula1>
    </dataValidation>
    <dataValidation type="list" allowBlank="1" showInputMessage="1" showErrorMessage="1" sqref="AA495 AA3 AA99 AA51 AA15 AA93 AA27 AA21 AA33 AA9 AA75 AA69 AA45 AA39 AA57 AA63 AA81 AA105 AA111 AA117 AA123 AA129 AA135 AA141 AA147 AA153 AA159 AA165 AA171 AA177 AA183 AA189 AA195 AA201 AA207 AA213 AA219 AA225 AA231 AA237 AA243 AA249 AA255 AA261 AA267 AA273 AA279 AA285 AA291 AA297 AA303 AA309 AA315 AA321 AA327 AA333 AA339 AA345 AA351 AA357 AA363 AA369 AA375 AA381 AA387 AA393 AA399 AA405 AA411 AA417 AA423 AA429 AA435 AA441 AA447 AA453 AA459 AA465 AA471 AA477 AA483 AA489 AA87" xr:uid="{00000000-0002-0000-0300-000013000000}">
      <formula1>ti_sc</formula1>
    </dataValidation>
    <dataValidation type="list" allowBlank="1" showInputMessage="1" showErrorMessage="1" sqref="AA496 AA4 AA100 AA52 AA16 AA94 AA28 AA22 AA34 AA10 AA76 AA70 AA46 AA40 AA58 AA64 AA82 AA106 AA112 AA118 AA124 AA130 AA136 AA142 AA148 AA154 AA160 AA166 AA172 AA178 AA184 AA190 AA196 AA202 AA208 AA214 AA220 AA226 AA232 AA238 AA244 AA250 AA256 AA262 AA268 AA274 AA280 AA286 AA292 AA298 AA304 AA310 AA316 AA322 AA328 AA334 AA340 AA346 AA352 AA358 AA364 AA370 AA376 AA382 AA388 AA394 AA400 AA406 AA412 AA418 AA424 AA430 AA436 AA442 AA448 AA454 AA460 AA466 AA472 AA478 AA484 AA490 AA88" xr:uid="{00000000-0002-0000-0300-000014000000}">
      <formula1>ti_re</formula1>
    </dataValidation>
    <dataValidation type="list" allowBlank="1" showInputMessage="1" showErrorMessage="1" sqref="AE494 AE2 AE98 AE50 AE14 AE92 AE26 AE20 AE32 AE8 AE74 AE68 AE44 AE38 AE56 AE62 AE80 AE104 AE110 AE116 AE122 AE128 AE134 AE140 AE146 AE152 AE158 AE164 AE170 AE176 AE182 AE188 AE194 AE200 AE206 AE212 AE218 AE224 AE230 AE236 AE242 AE248 AE254 AE260 AE266 AE272 AE278 AE284 AE290 AE296 AE302 AE308 AE314 AE320 AE326 AE332 AE338 AE344 AE350 AE356 AE362 AE368 AE374 AE380 AE386 AE392 AE398 AE404 AE410 AE416 AE422 AE428 AE434 AE440 AE446 AE452 AE458 AE464 AE470 AE476 AE482 AE488 AE86" xr:uid="{00000000-0002-0000-0300-000015000000}">
      <formula1>tipo_mod</formula1>
    </dataValidation>
    <dataValidation type="list" allowBlank="1" showInputMessage="1" showErrorMessage="1" sqref="E4 E496 E100 E52 E16 E94 E28 E22 E34 E10 E76 E70 E46 E40 E58 E64 E82 E106 E112 E118 E124 E130 E136 E142 E148 E154 E160 E166 E172 E178 E184 E190 E196 E202 E208 E214 E220 E226 E232 E238 E244 E250 E256 E262 E268 E274 E280 E286 E292 E298 E304 E310 E316 E322 E328 E334 E340 E346 E352 E358 E364 E370 E376 E382 E388 E394 E400 E406 E412 E418 E424 E430 E436 E442 E448 E454 E460 E466 E472 E478 E484 E490 E88" xr:uid="{00000000-0002-0000-0300-000016000000}">
      <formula1>"1,2,3,4"</formula1>
    </dataValidation>
    <dataValidation type="list" allowBlank="1" showInputMessage="1" showErrorMessage="1" sqref="E4 E496 E100 E52 E16 E94 E28 E22 E34 E10 E76 E70 E46 E40 E58 E64 E82 E106 E112 E118 E124 E130 E136 E142 E148 E154 E160 E166 E172 E178 E184 E190 E196 E202 E208 E214 E220 E226 E232 E238 E244 E250 E256 E262 E268 E274 E280 E286 E292 E298 E304 E310 E316 E322 E328 E334 E340 E346 E352 E358 E364 E370 E376 E382 E388 E394 E400 E406 E412 E418 E424 E430 E436 E442 E448 E454 E460 E466 E472 E478 E484 E490 E88" xr:uid="{00000000-0002-0000-0300-000017000000}">
      <formula1>pia</formula1>
    </dataValidation>
    <dataValidation type="list" allowBlank="1" showInputMessage="1" showErrorMessage="1" sqref="U496 U4 U100 U52 U16 U94 U28 U22 U34 U10 U76 U70 U46 U40 U58 U64 U82 U106 U112 U118 U124 U130 U136 U142 U148 U154 U160 U166 U172 U178 U184 U190 U196 U202 U208 U214 U220 U226 U232 U238 U244 U250 U256 U262 U268 U274 U280 U286 U292 U298 U304 U310 U316 U322 U328 U334 U340 U346 U352 U358 U364 U370 U376 U382 U388 U394 U400 U406 U412 U418 U424 U430 U436 U442 U448 U454 U460 U466 U472 U478 U484 U490 U88" xr:uid="{FA9AF670-F638-4D82-B95E-818995D131D3}">
      <formula1>biom</formula1>
    </dataValidation>
    <dataValidation type="list" allowBlank="1" showInputMessage="1" showErrorMessage="1" sqref="W497 W5 W101 W53 W17 W95 W29 W23 W35 W11 W77 W71 W47 W41 W59 W65 W83 W107 W113 W119 W125 W131 W137 W143 W149 W155 W161 W167 W173 W179 W185 W191 W197 W203 W209 W215 W221 W227 W233 W239 W245 W251 W257 W263 W269 W275 W281 W287 W293 W299 W305 W311 W317 W323 W329 W335 W341 W347 W353 W359 W365 W371 W377 W383 W389 W395 W401 W407 W413 W419 W425 W431 W437 W443 W449 W455 W461 W467 W473 W479 W485 W491 W89" xr:uid="{53A9E501-3B29-4485-9915-0223A02A13AA}">
      <formula1>comb_bio</formula1>
    </dataValidation>
  </dataValidations>
  <pageMargins left="0.36" right="0.41" top="0.74803149606299213" bottom="0.74803149606299213" header="0.31496062992125984" footer="0.31496062992125984"/>
  <pageSetup paperSize="9"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glio3"/>
  <dimension ref="A1:S513"/>
  <sheetViews>
    <sheetView zoomScale="85" zoomScaleNormal="85" workbookViewId="0">
      <pane xSplit="1" ySplit="1" topLeftCell="B80" activePane="bottomRight" state="frozen"/>
      <selection pane="topRight" activeCell="B1" sqref="B1"/>
      <selection pane="bottomLeft" activeCell="A2" sqref="A2"/>
      <selection pane="bottomRight" activeCell="E86" sqref="E86:Q90"/>
    </sheetView>
  </sheetViews>
  <sheetFormatPr defaultColWidth="9.140625" defaultRowHeight="15" x14ac:dyDescent="0.25"/>
  <cols>
    <col min="1" max="3" width="9.140625" style="9"/>
    <col min="4" max="4" width="18.5703125" style="9" customWidth="1"/>
    <col min="5" max="11" width="9.140625" style="9"/>
    <col min="12" max="12" width="31" style="9" customWidth="1"/>
    <col min="13" max="13" width="26.7109375" style="9" customWidth="1"/>
    <col min="14" max="14" width="34.42578125" style="9" customWidth="1"/>
    <col min="15" max="15" width="22.42578125" style="9" customWidth="1"/>
    <col min="16" max="16" width="23.28515625" style="9" customWidth="1"/>
    <col min="17" max="17" width="11.7109375" style="9" customWidth="1"/>
    <col min="18" max="16384" width="9.140625" style="9"/>
  </cols>
  <sheetData>
    <row r="1" spans="1:19" s="131" customFormat="1" ht="22.5" customHeight="1" thickBot="1" x14ac:dyDescent="0.35">
      <c r="A1" s="433" t="s">
        <v>389</v>
      </c>
      <c r="B1" s="434"/>
      <c r="C1" s="435"/>
      <c r="D1" s="432" t="s">
        <v>206</v>
      </c>
      <c r="E1" s="432"/>
      <c r="F1" s="421"/>
      <c r="G1" s="421"/>
      <c r="H1" s="432"/>
      <c r="I1" s="432"/>
      <c r="J1" s="432"/>
      <c r="K1" s="432"/>
      <c r="L1" s="432"/>
      <c r="M1" s="432"/>
      <c r="N1" s="432"/>
      <c r="O1" s="432"/>
      <c r="P1" s="430" t="s">
        <v>708</v>
      </c>
      <c r="Q1" s="431"/>
      <c r="R1" s="430" t="s">
        <v>781</v>
      </c>
      <c r="S1" s="431"/>
    </row>
    <row r="2" spans="1:19" ht="47.25" thickBot="1" x14ac:dyDescent="0.4">
      <c r="A2" s="30" t="s">
        <v>204</v>
      </c>
      <c r="B2" s="30" t="s">
        <v>205</v>
      </c>
      <c r="C2" s="30" t="s">
        <v>251</v>
      </c>
      <c r="D2" s="29" t="s">
        <v>207</v>
      </c>
      <c r="E2" s="28" t="s">
        <v>212</v>
      </c>
      <c r="F2" s="187" t="s">
        <v>210</v>
      </c>
      <c r="G2" s="188">
        <f>IF(E2="Si",+'10. Calcolo'!$AC$2*'10. Calcolo'!K12,0)</f>
        <v>25433.802899999999</v>
      </c>
      <c r="H2" s="29" t="s">
        <v>218</v>
      </c>
      <c r="I2" s="31">
        <v>114.9</v>
      </c>
      <c r="J2" s="22" t="s">
        <v>219</v>
      </c>
      <c r="K2" s="31">
        <v>54.61</v>
      </c>
      <c r="L2" s="22" t="s">
        <v>229</v>
      </c>
      <c r="M2" s="31" t="s">
        <v>1623</v>
      </c>
      <c r="N2" s="22" t="s">
        <v>234</v>
      </c>
      <c r="O2" s="101" t="s">
        <v>1599</v>
      </c>
      <c r="P2" s="22" t="s">
        <v>709</v>
      </c>
      <c r="Q2" s="97">
        <v>0.3</v>
      </c>
      <c r="R2" s="22" t="s">
        <v>779</v>
      </c>
      <c r="S2" s="97">
        <v>1</v>
      </c>
    </row>
    <row r="3" spans="1:19" ht="47.25" thickBot="1" x14ac:dyDescent="0.4">
      <c r="A3" s="428" t="str">
        <f>CONCATENATE("IM_",RIGHT(C3,4),"_",'2. Involucro_edilizio_IE'!D4)</f>
        <v>IM_B150_19</v>
      </c>
      <c r="B3" s="428" t="str">
        <f>+'2. Involucro_edilizio_IE'!A2</f>
        <v>IE_B150_19</v>
      </c>
      <c r="C3" s="428" t="str">
        <f>+'3. Impianti_tecnologici_IT'!B3</f>
        <v>PE_B150</v>
      </c>
      <c r="D3" s="29" t="s">
        <v>388</v>
      </c>
      <c r="E3" s="28" t="s">
        <v>213</v>
      </c>
      <c r="F3" s="187" t="s">
        <v>210</v>
      </c>
      <c r="G3" s="188">
        <f>IF(E3="Si",+'10. Calcolo'!$AC$3*'10. Calcolo'!O8,0)</f>
        <v>0</v>
      </c>
      <c r="H3" s="22" t="s">
        <v>220</v>
      </c>
      <c r="I3" s="31">
        <v>149.1</v>
      </c>
      <c r="J3" s="22" t="s">
        <v>221</v>
      </c>
      <c r="K3" s="31">
        <v>56.5</v>
      </c>
      <c r="L3" s="22" t="s">
        <v>230</v>
      </c>
      <c r="M3" s="101" t="s">
        <v>1596</v>
      </c>
      <c r="N3" s="22" t="s">
        <v>1036</v>
      </c>
      <c r="O3" s="25" t="s">
        <v>213</v>
      </c>
      <c r="P3" s="102" t="s">
        <v>710</v>
      </c>
      <c r="Q3" s="103">
        <v>0.15</v>
      </c>
      <c r="R3" s="22" t="s">
        <v>780</v>
      </c>
      <c r="S3" s="97">
        <f>VLOOKUP(C3,'1. Elenco_edifici_ED'!$A:$S,15,FALSE)</f>
        <v>16</v>
      </c>
    </row>
    <row r="4" spans="1:19" ht="33.75" thickBot="1" x14ac:dyDescent="0.3">
      <c r="A4" s="428"/>
      <c r="B4" s="428"/>
      <c r="C4" s="428"/>
      <c r="D4" s="29" t="s">
        <v>208</v>
      </c>
      <c r="E4" s="28" t="s">
        <v>212</v>
      </c>
      <c r="F4" s="187" t="s">
        <v>210</v>
      </c>
      <c r="G4" s="188">
        <f>IF(E4="Si",+'10. Calcolo'!$AC$3*'10. Calcolo'!O9,0)</f>
        <v>7819.2575999999999</v>
      </c>
      <c r="H4" s="22" t="s">
        <v>223</v>
      </c>
      <c r="I4" s="31">
        <v>194.39</v>
      </c>
      <c r="J4" s="22" t="s">
        <v>224</v>
      </c>
      <c r="K4" s="31">
        <v>73.349999999999994</v>
      </c>
      <c r="L4" s="22" t="s">
        <v>231</v>
      </c>
      <c r="M4" s="31">
        <v>43.5</v>
      </c>
      <c r="N4" s="22" t="s">
        <v>1035</v>
      </c>
      <c r="O4" s="208"/>
      <c r="P4" s="22" t="s">
        <v>40</v>
      </c>
      <c r="Q4" s="97">
        <v>0.18</v>
      </c>
    </row>
    <row r="5" spans="1:19" ht="33.75" thickBot="1" x14ac:dyDescent="0.3">
      <c r="A5" s="428"/>
      <c r="B5" s="428"/>
      <c r="C5" s="428"/>
      <c r="D5" s="29" t="s">
        <v>209</v>
      </c>
      <c r="E5" s="25" t="s">
        <v>212</v>
      </c>
      <c r="F5" s="187" t="s">
        <v>210</v>
      </c>
      <c r="G5" s="188">
        <f>IF(E5="Si",'10. Calcolo'!$AC$4*'10. Calcolo'!K11,0)</f>
        <v>17311.060000000001</v>
      </c>
      <c r="H5" s="22" t="s">
        <v>222</v>
      </c>
      <c r="I5" s="31">
        <v>0</v>
      </c>
      <c r="J5" s="22" t="s">
        <v>225</v>
      </c>
      <c r="K5" s="31">
        <v>0</v>
      </c>
      <c r="L5" s="22" t="s">
        <v>233</v>
      </c>
      <c r="M5" s="31" t="s">
        <v>1598</v>
      </c>
      <c r="P5" s="102" t="s">
        <v>41</v>
      </c>
      <c r="Q5" s="103">
        <v>0.18</v>
      </c>
    </row>
    <row r="6" spans="1:19" ht="50.25" customHeight="1" thickBot="1" x14ac:dyDescent="0.3">
      <c r="A6" s="429"/>
      <c r="B6" s="429"/>
      <c r="C6" s="429"/>
      <c r="D6" s="29" t="s">
        <v>387</v>
      </c>
      <c r="E6" s="25" t="s">
        <v>1048</v>
      </c>
      <c r="F6" s="187" t="s">
        <v>210</v>
      </c>
      <c r="G6" s="188">
        <f>IF(E6="Si_individuale",'10. Calcolo'!$AC$5,IF(E6="Si_centralizzato",'10. Calcolo'!$AC$6,0))</f>
        <v>11000</v>
      </c>
      <c r="H6" s="22" t="s">
        <v>226</v>
      </c>
      <c r="I6" s="31">
        <v>39.42</v>
      </c>
      <c r="J6" s="22" t="s">
        <v>227</v>
      </c>
      <c r="K6" s="31">
        <v>35.53</v>
      </c>
      <c r="L6" s="22" t="s">
        <v>232</v>
      </c>
      <c r="M6" s="31" t="s">
        <v>1597</v>
      </c>
      <c r="P6" s="22" t="s">
        <v>711</v>
      </c>
      <c r="Q6" s="97">
        <v>7.0000000000000007E-2</v>
      </c>
    </row>
    <row r="7" spans="1:19" ht="15.75" thickBot="1" x14ac:dyDescent="0.3">
      <c r="A7" s="77"/>
      <c r="B7" s="77"/>
      <c r="C7" s="77"/>
      <c r="D7" s="77"/>
      <c r="E7" s="77"/>
      <c r="F7" s="77"/>
      <c r="G7" s="77"/>
      <c r="H7" s="77"/>
      <c r="I7" s="77"/>
      <c r="J7" s="77"/>
      <c r="K7" s="77"/>
      <c r="L7" s="77"/>
      <c r="M7" s="77"/>
      <c r="N7" s="77"/>
      <c r="O7" s="77"/>
      <c r="P7" s="77"/>
      <c r="Q7" s="77"/>
    </row>
    <row r="8" spans="1:19" ht="47.25" thickBot="1" x14ac:dyDescent="0.4">
      <c r="A8" s="30" t="s">
        <v>204</v>
      </c>
      <c r="B8" s="30" t="s">
        <v>205</v>
      </c>
      <c r="C8" s="30" t="s">
        <v>251</v>
      </c>
      <c r="D8" s="29" t="s">
        <v>207</v>
      </c>
      <c r="E8" s="28" t="s">
        <v>212</v>
      </c>
      <c r="F8" s="187" t="s">
        <v>210</v>
      </c>
      <c r="G8" s="188">
        <f>IF(E8="Si",+'10. Calcolo'!$AC$2*'10. Calcolo'!K18,0)</f>
        <v>17125.233300000004</v>
      </c>
      <c r="H8" s="29" t="s">
        <v>218</v>
      </c>
      <c r="I8" s="31">
        <v>126.55</v>
      </c>
      <c r="J8" s="22" t="s">
        <v>219</v>
      </c>
      <c r="K8" s="31">
        <v>48.89</v>
      </c>
      <c r="L8" s="22" t="s">
        <v>229</v>
      </c>
      <c r="M8" s="31" t="s">
        <v>1623</v>
      </c>
      <c r="N8" s="22" t="s">
        <v>234</v>
      </c>
      <c r="O8" s="101" t="s">
        <v>1599</v>
      </c>
      <c r="P8" s="22" t="s">
        <v>709</v>
      </c>
      <c r="Q8" s="97">
        <f>+Q2</f>
        <v>0.3</v>
      </c>
      <c r="R8" s="22" t="s">
        <v>779</v>
      </c>
      <c r="S8" s="97">
        <f>IF(C9=C3,1+S2,1)</f>
        <v>2</v>
      </c>
    </row>
    <row r="9" spans="1:19" ht="47.25" thickBot="1" x14ac:dyDescent="0.4">
      <c r="A9" s="428" t="str">
        <f>CONCATENATE("IM_",RIGHT(C9,4),"_",'2. Involucro_edilizio_IE'!D10)</f>
        <v>IM_B150_20</v>
      </c>
      <c r="B9" s="428" t="str">
        <f>+'2. Involucro_edilizio_IE'!A8</f>
        <v>IE_B150_20</v>
      </c>
      <c r="C9" s="428" t="str">
        <f>+C3</f>
        <v>PE_B150</v>
      </c>
      <c r="D9" s="29" t="s">
        <v>388</v>
      </c>
      <c r="E9" s="28" t="s">
        <v>213</v>
      </c>
      <c r="F9" s="187" t="s">
        <v>210</v>
      </c>
      <c r="G9" s="188">
        <f>IF(E9="Si",+'10. Calcolo'!$AC$3*'10. Calcolo'!O14,0)</f>
        <v>0</v>
      </c>
      <c r="H9" s="22" t="s">
        <v>220</v>
      </c>
      <c r="I9" s="31">
        <v>119.01</v>
      </c>
      <c r="J9" s="22" t="s">
        <v>221</v>
      </c>
      <c r="K9" s="31">
        <v>56.48</v>
      </c>
      <c r="L9" s="22" t="s">
        <v>230</v>
      </c>
      <c r="M9" s="101" t="s">
        <v>1596</v>
      </c>
      <c r="N9" s="22" t="s">
        <v>1036</v>
      </c>
      <c r="O9" s="25" t="s">
        <v>213</v>
      </c>
      <c r="P9" s="102" t="s">
        <v>710</v>
      </c>
      <c r="Q9" s="97">
        <f t="shared" ref="Q9:Q12" si="0">+Q3</f>
        <v>0.15</v>
      </c>
      <c r="R9" s="22" t="s">
        <v>780</v>
      </c>
      <c r="S9" s="97">
        <f>VLOOKUP(C9,'1. Elenco_edifici_ED'!$A:$S,15,FALSE)</f>
        <v>16</v>
      </c>
    </row>
    <row r="10" spans="1:19" ht="33.75" thickBot="1" x14ac:dyDescent="0.3">
      <c r="A10" s="428"/>
      <c r="B10" s="428"/>
      <c r="C10" s="428"/>
      <c r="D10" s="29" t="s">
        <v>208</v>
      </c>
      <c r="E10" s="28" t="s">
        <v>212</v>
      </c>
      <c r="F10" s="187" t="s">
        <v>210</v>
      </c>
      <c r="G10" s="188">
        <f>IF(E10="Si",+'10. Calcolo'!$AC$3*'10. Calcolo'!O15,0)</f>
        <v>7819.2575999999999</v>
      </c>
      <c r="H10" s="22" t="s">
        <v>223</v>
      </c>
      <c r="I10" s="31">
        <v>184.54</v>
      </c>
      <c r="J10" s="22" t="s">
        <v>224</v>
      </c>
      <c r="K10" s="31">
        <v>66.98</v>
      </c>
      <c r="L10" s="22" t="s">
        <v>231</v>
      </c>
      <c r="M10" s="31">
        <v>38.659999999999997</v>
      </c>
      <c r="N10" s="22" t="s">
        <v>1035</v>
      </c>
      <c r="O10" s="208"/>
      <c r="P10" s="22" t="s">
        <v>40</v>
      </c>
      <c r="Q10" s="97">
        <f t="shared" si="0"/>
        <v>0.18</v>
      </c>
    </row>
    <row r="11" spans="1:19" ht="33.75" thickBot="1" x14ac:dyDescent="0.3">
      <c r="A11" s="428"/>
      <c r="B11" s="428"/>
      <c r="C11" s="428"/>
      <c r="D11" s="29" t="s">
        <v>209</v>
      </c>
      <c r="E11" s="25" t="s">
        <v>212</v>
      </c>
      <c r="F11" s="187" t="s">
        <v>210</v>
      </c>
      <c r="G11" s="188">
        <f>IF(E11="Si",'10. Calcolo'!$AC$4*'10. Calcolo'!K17,0)</f>
        <v>15793.18</v>
      </c>
      <c r="H11" s="22" t="s">
        <v>222</v>
      </c>
      <c r="I11" s="31">
        <v>0</v>
      </c>
      <c r="J11" s="22" t="s">
        <v>225</v>
      </c>
      <c r="K11" s="31">
        <v>0</v>
      </c>
      <c r="L11" s="22" t="s">
        <v>233</v>
      </c>
      <c r="M11" s="31" t="s">
        <v>1598</v>
      </c>
      <c r="P11" s="102" t="s">
        <v>41</v>
      </c>
      <c r="Q11" s="97">
        <f t="shared" si="0"/>
        <v>0.18</v>
      </c>
    </row>
    <row r="12" spans="1:19" ht="45.75" thickBot="1" x14ac:dyDescent="0.3">
      <c r="A12" s="429"/>
      <c r="B12" s="429"/>
      <c r="C12" s="429"/>
      <c r="D12" s="29" t="s">
        <v>387</v>
      </c>
      <c r="E12" s="25" t="s">
        <v>1048</v>
      </c>
      <c r="F12" s="187" t="s">
        <v>210</v>
      </c>
      <c r="G12" s="188">
        <f>IF(E12="Si_individuale",'10. Calcolo'!$AC$5,IF(E12="Si_centralizzato",'10. Calcolo'!$AC$6,0))</f>
        <v>11000</v>
      </c>
      <c r="H12" s="22" t="s">
        <v>226</v>
      </c>
      <c r="I12" s="31">
        <v>35.119999999999997</v>
      </c>
      <c r="J12" s="22" t="s">
        <v>227</v>
      </c>
      <c r="K12" s="31">
        <v>35.549999999999997</v>
      </c>
      <c r="L12" s="22" t="s">
        <v>232</v>
      </c>
      <c r="M12" s="31" t="s">
        <v>1597</v>
      </c>
      <c r="P12" s="22" t="s">
        <v>711</v>
      </c>
      <c r="Q12" s="97">
        <f t="shared" si="0"/>
        <v>7.0000000000000007E-2</v>
      </c>
    </row>
    <row r="13" spans="1:19" ht="15.75" thickBot="1" x14ac:dyDescent="0.3">
      <c r="A13" s="77"/>
      <c r="B13" s="77"/>
      <c r="C13" s="77"/>
      <c r="D13" s="77"/>
      <c r="E13" s="77"/>
      <c r="F13" s="77"/>
      <c r="G13" s="77"/>
      <c r="H13" s="77"/>
      <c r="I13" s="77"/>
      <c r="J13" s="77"/>
      <c r="K13" s="77"/>
      <c r="L13" s="77"/>
      <c r="M13" s="77"/>
      <c r="N13" s="77"/>
      <c r="O13" s="77"/>
      <c r="P13" s="77"/>
      <c r="Q13" s="77"/>
    </row>
    <row r="14" spans="1:19" ht="47.25" thickBot="1" x14ac:dyDescent="0.4">
      <c r="A14" s="30" t="s">
        <v>204</v>
      </c>
      <c r="B14" s="30" t="s">
        <v>205</v>
      </c>
      <c r="C14" s="30" t="s">
        <v>251</v>
      </c>
      <c r="D14" s="29" t="s">
        <v>207</v>
      </c>
      <c r="E14" s="28" t="s">
        <v>212</v>
      </c>
      <c r="F14" s="187" t="s">
        <v>210</v>
      </c>
      <c r="G14" s="188">
        <f>IF(E14="Si",+'10. Calcolo'!$AC$2*'10. Calcolo'!K24,0)</f>
        <v>25433.802899999999</v>
      </c>
      <c r="H14" s="29" t="s">
        <v>218</v>
      </c>
      <c r="I14" s="31">
        <v>191.43</v>
      </c>
      <c r="J14" s="22" t="s">
        <v>219</v>
      </c>
      <c r="K14" s="31">
        <v>54.61</v>
      </c>
      <c r="L14" s="22" t="s">
        <v>229</v>
      </c>
      <c r="M14" s="31" t="s">
        <v>1608</v>
      </c>
      <c r="N14" s="22" t="s">
        <v>234</v>
      </c>
      <c r="O14" s="101" t="s">
        <v>1599</v>
      </c>
      <c r="P14" s="22" t="s">
        <v>709</v>
      </c>
      <c r="Q14" s="97">
        <f t="shared" ref="Q14:Q77" si="1">+Q8</f>
        <v>0.3</v>
      </c>
      <c r="R14" s="22" t="s">
        <v>779</v>
      </c>
      <c r="S14" s="97">
        <f>IF(C15=C9,1+S8,1)</f>
        <v>3</v>
      </c>
    </row>
    <row r="15" spans="1:19" ht="47.25" thickBot="1" x14ac:dyDescent="0.4">
      <c r="A15" s="428" t="str">
        <f>CONCATENATE("IM_",RIGHT(C15,4),"_",'2. Involucro_edilizio_IE'!D16)</f>
        <v>IM_B150_21</v>
      </c>
      <c r="B15" s="428" t="str">
        <f>+'2. Involucro_edilizio_IE'!A14</f>
        <v>IE_B150_21</v>
      </c>
      <c r="C15" s="428" t="str">
        <f t="shared" ref="C15" si="2">+C9</f>
        <v>PE_B150</v>
      </c>
      <c r="D15" s="29" t="s">
        <v>388</v>
      </c>
      <c r="E15" s="28" t="s">
        <v>212</v>
      </c>
      <c r="F15" s="187" t="s">
        <v>210</v>
      </c>
      <c r="G15" s="188">
        <f>IF(E15="Si",+'10. Calcolo'!$AC$3*'10. Calcolo'!O20,0)</f>
        <v>7819.2575999999999</v>
      </c>
      <c r="H15" s="22" t="s">
        <v>220</v>
      </c>
      <c r="I15" s="31">
        <v>131.18</v>
      </c>
      <c r="J15" s="22" t="s">
        <v>221</v>
      </c>
      <c r="K15" s="31">
        <v>57.4</v>
      </c>
      <c r="L15" s="22" t="s">
        <v>230</v>
      </c>
      <c r="M15" s="101" t="s">
        <v>1596</v>
      </c>
      <c r="N15" s="22" t="s">
        <v>1036</v>
      </c>
      <c r="O15" s="25" t="s">
        <v>213</v>
      </c>
      <c r="P15" s="102" t="s">
        <v>710</v>
      </c>
      <c r="Q15" s="97">
        <f t="shared" si="1"/>
        <v>0.15</v>
      </c>
      <c r="R15" s="22" t="s">
        <v>780</v>
      </c>
      <c r="S15" s="97">
        <f>VLOOKUP(C15,'1. Elenco_edifici_ED'!$A:$S,15,FALSE)</f>
        <v>16</v>
      </c>
    </row>
    <row r="16" spans="1:19" ht="33.75" thickBot="1" x14ac:dyDescent="0.3">
      <c r="A16" s="428"/>
      <c r="B16" s="428"/>
      <c r="C16" s="428"/>
      <c r="D16" s="29" t="s">
        <v>208</v>
      </c>
      <c r="E16" s="28" t="s">
        <v>213</v>
      </c>
      <c r="F16" s="187" t="s">
        <v>210</v>
      </c>
      <c r="G16" s="188">
        <f>IF(E16="Si",+'10. Calcolo'!$AC$3*'10. Calcolo'!O21,0)</f>
        <v>0</v>
      </c>
      <c r="H16" s="22" t="s">
        <v>223</v>
      </c>
      <c r="I16" s="31">
        <v>278.29000000000002</v>
      </c>
      <c r="J16" s="22" t="s">
        <v>224</v>
      </c>
      <c r="K16" s="31">
        <v>73.69</v>
      </c>
      <c r="L16" s="22" t="s">
        <v>231</v>
      </c>
      <c r="M16" s="31">
        <v>27.15</v>
      </c>
      <c r="N16" s="22" t="s">
        <v>1035</v>
      </c>
      <c r="O16" s="208"/>
      <c r="P16" s="22" t="s">
        <v>40</v>
      </c>
      <c r="Q16" s="97">
        <f t="shared" si="1"/>
        <v>0.18</v>
      </c>
    </row>
    <row r="17" spans="1:19" ht="33.75" thickBot="1" x14ac:dyDescent="0.3">
      <c r="A17" s="428"/>
      <c r="B17" s="428"/>
      <c r="C17" s="428"/>
      <c r="D17" s="29" t="s">
        <v>209</v>
      </c>
      <c r="E17" s="25" t="s">
        <v>212</v>
      </c>
      <c r="F17" s="187" t="s">
        <v>210</v>
      </c>
      <c r="G17" s="188">
        <f>IF(E17="Si",'10. Calcolo'!$AC$4*'10. Calcolo'!K23,0)</f>
        <v>17311.060000000001</v>
      </c>
      <c r="H17" s="22" t="s">
        <v>222</v>
      </c>
      <c r="I17" s="31">
        <v>0</v>
      </c>
      <c r="J17" s="22" t="s">
        <v>225</v>
      </c>
      <c r="K17" s="31">
        <v>0</v>
      </c>
      <c r="L17" s="22" t="s">
        <v>233</v>
      </c>
      <c r="M17" s="31" t="s">
        <v>1598</v>
      </c>
      <c r="P17" s="102" t="s">
        <v>41</v>
      </c>
      <c r="Q17" s="97">
        <f t="shared" si="1"/>
        <v>0.18</v>
      </c>
    </row>
    <row r="18" spans="1:19" ht="45.75" thickBot="1" x14ac:dyDescent="0.3">
      <c r="A18" s="429"/>
      <c r="B18" s="429"/>
      <c r="C18" s="429"/>
      <c r="D18" s="29" t="s">
        <v>387</v>
      </c>
      <c r="E18" s="25" t="s">
        <v>1048</v>
      </c>
      <c r="F18" s="187" t="s">
        <v>210</v>
      </c>
      <c r="G18" s="188">
        <f>IF(E18="Si_individuale",'10. Calcolo'!$AC$5,IF(E18="Si_centralizzato",'10. Calcolo'!$AC$6,0))</f>
        <v>11000</v>
      </c>
      <c r="H18" s="22" t="s">
        <v>226</v>
      </c>
      <c r="I18" s="31">
        <v>35.1</v>
      </c>
      <c r="J18" s="22" t="s">
        <v>227</v>
      </c>
      <c r="K18" s="31">
        <v>35.54</v>
      </c>
      <c r="L18" s="22" t="s">
        <v>232</v>
      </c>
      <c r="M18" s="31" t="s">
        <v>1597</v>
      </c>
      <c r="P18" s="22" t="s">
        <v>711</v>
      </c>
      <c r="Q18" s="97">
        <f t="shared" si="1"/>
        <v>7.0000000000000007E-2</v>
      </c>
    </row>
    <row r="19" spans="1:19" ht="15.75" thickBot="1" x14ac:dyDescent="0.3">
      <c r="A19" s="77"/>
      <c r="B19" s="77"/>
      <c r="C19" s="77"/>
      <c r="D19" s="77"/>
      <c r="E19" s="77"/>
      <c r="F19" s="77"/>
      <c r="G19" s="77"/>
      <c r="H19" s="77"/>
      <c r="I19" s="278"/>
      <c r="J19" s="278"/>
      <c r="K19" s="278"/>
      <c r="L19" s="77"/>
      <c r="M19" s="77"/>
      <c r="N19" s="77"/>
      <c r="O19" s="77"/>
      <c r="P19" s="77"/>
      <c r="Q19" s="77"/>
    </row>
    <row r="20" spans="1:19" ht="47.25" thickBot="1" x14ac:dyDescent="0.4">
      <c r="A20" s="30" t="s">
        <v>204</v>
      </c>
      <c r="B20" s="30" t="s">
        <v>205</v>
      </c>
      <c r="C20" s="30" t="s">
        <v>251</v>
      </c>
      <c r="D20" s="29" t="s">
        <v>207</v>
      </c>
      <c r="E20" s="28" t="s">
        <v>212</v>
      </c>
      <c r="F20" s="187" t="s">
        <v>210</v>
      </c>
      <c r="G20" s="188">
        <f>IF(E20="Si",+'10. Calcolo'!$AC$2*'10. Calcolo'!K30,0)</f>
        <v>17125.233300000004</v>
      </c>
      <c r="H20" s="29" t="s">
        <v>218</v>
      </c>
      <c r="I20" s="31">
        <v>145.66999999999999</v>
      </c>
      <c r="J20" s="22" t="s">
        <v>219</v>
      </c>
      <c r="K20" s="31">
        <v>51.11</v>
      </c>
      <c r="L20" s="22" t="s">
        <v>229</v>
      </c>
      <c r="M20" s="31" t="s">
        <v>1608</v>
      </c>
      <c r="N20" s="22" t="s">
        <v>234</v>
      </c>
      <c r="O20" s="101" t="s">
        <v>1599</v>
      </c>
      <c r="P20" s="22" t="s">
        <v>709</v>
      </c>
      <c r="Q20" s="97">
        <f t="shared" ref="Q20" si="3">+Q14</f>
        <v>0.3</v>
      </c>
      <c r="R20" s="22" t="s">
        <v>779</v>
      </c>
      <c r="S20" s="97">
        <f>IF(C21=C15,1+S14,1)</f>
        <v>4</v>
      </c>
    </row>
    <row r="21" spans="1:19" ht="47.25" thickBot="1" x14ac:dyDescent="0.4">
      <c r="A21" s="428" t="str">
        <f>CONCATENATE("IM_",RIGHT(C21,4),"_",'2. Involucro_edilizio_IE'!D22)</f>
        <v>IM_B150_22</v>
      </c>
      <c r="B21" s="428" t="str">
        <f>+'2. Involucro_edilizio_IE'!A20</f>
        <v>IE_B150_22</v>
      </c>
      <c r="C21" s="428" t="str">
        <f t="shared" ref="C21" si="4">+C15</f>
        <v>PE_B150</v>
      </c>
      <c r="D21" s="29" t="s">
        <v>388</v>
      </c>
      <c r="E21" s="28" t="s">
        <v>212</v>
      </c>
      <c r="F21" s="187" t="s">
        <v>210</v>
      </c>
      <c r="G21" s="188">
        <f>IF(E21="Si",+'10. Calcolo'!$AC$3*'10. Calcolo'!O26,0)</f>
        <v>7819.2575999999999</v>
      </c>
      <c r="H21" s="22" t="s">
        <v>220</v>
      </c>
      <c r="I21" s="31">
        <v>118.12</v>
      </c>
      <c r="J21" s="22" t="s">
        <v>221</v>
      </c>
      <c r="K21" s="31">
        <v>56.84</v>
      </c>
      <c r="L21" s="22" t="s">
        <v>230</v>
      </c>
      <c r="M21" s="101" t="s">
        <v>1601</v>
      </c>
      <c r="N21" s="22" t="s">
        <v>1036</v>
      </c>
      <c r="O21" s="25" t="s">
        <v>213</v>
      </c>
      <c r="P21" s="102" t="s">
        <v>710</v>
      </c>
      <c r="Q21" s="97">
        <f t="shared" si="1"/>
        <v>0.15</v>
      </c>
      <c r="R21" s="22" t="s">
        <v>780</v>
      </c>
      <c r="S21" s="97">
        <f>VLOOKUP(C21,'1. Elenco_edifici_ED'!$A:$S,15,FALSE)</f>
        <v>16</v>
      </c>
    </row>
    <row r="22" spans="1:19" ht="33.75" thickBot="1" x14ac:dyDescent="0.3">
      <c r="A22" s="428"/>
      <c r="B22" s="428"/>
      <c r="C22" s="428"/>
      <c r="D22" s="29" t="s">
        <v>208</v>
      </c>
      <c r="E22" s="28" t="s">
        <v>213</v>
      </c>
      <c r="F22" s="187" t="s">
        <v>210</v>
      </c>
      <c r="G22" s="188">
        <f>IF(E22="Si",+'10. Calcolo'!$AC$3*'10. Calcolo'!O27,0)</f>
        <v>0</v>
      </c>
      <c r="H22" s="22" t="s">
        <v>223</v>
      </c>
      <c r="I22" s="31">
        <v>212.21</v>
      </c>
      <c r="J22" s="22" t="s">
        <v>224</v>
      </c>
      <c r="K22" s="31">
        <v>94.45</v>
      </c>
      <c r="L22" s="22" t="s">
        <v>231</v>
      </c>
      <c r="M22" s="31">
        <v>27.09</v>
      </c>
      <c r="N22" s="22" t="s">
        <v>1035</v>
      </c>
      <c r="O22" s="208"/>
      <c r="P22" s="22" t="s">
        <v>40</v>
      </c>
      <c r="Q22" s="97">
        <f t="shared" si="1"/>
        <v>0.18</v>
      </c>
    </row>
    <row r="23" spans="1:19" ht="33.75" thickBot="1" x14ac:dyDescent="0.3">
      <c r="A23" s="428"/>
      <c r="B23" s="428"/>
      <c r="C23" s="428"/>
      <c r="D23" s="29" t="s">
        <v>209</v>
      </c>
      <c r="E23" s="25" t="s">
        <v>212</v>
      </c>
      <c r="F23" s="187" t="s">
        <v>210</v>
      </c>
      <c r="G23" s="188">
        <f>IF(E23="Si",'10. Calcolo'!$AC$4*'10. Calcolo'!K29,0)</f>
        <v>15793.18</v>
      </c>
      <c r="H23" s="22" t="s">
        <v>222</v>
      </c>
      <c r="I23" s="31">
        <v>0</v>
      </c>
      <c r="J23" s="22" t="s">
        <v>225</v>
      </c>
      <c r="K23" s="31">
        <v>0</v>
      </c>
      <c r="L23" s="22" t="s">
        <v>233</v>
      </c>
      <c r="M23" s="31" t="s">
        <v>1598</v>
      </c>
      <c r="P23" s="102" t="s">
        <v>41</v>
      </c>
      <c r="Q23" s="97">
        <f t="shared" si="1"/>
        <v>0.18</v>
      </c>
    </row>
    <row r="24" spans="1:19" ht="45.75" thickBot="1" x14ac:dyDescent="0.3">
      <c r="A24" s="429"/>
      <c r="B24" s="429"/>
      <c r="C24" s="429"/>
      <c r="D24" s="29" t="s">
        <v>387</v>
      </c>
      <c r="E24" s="25" t="s">
        <v>1048</v>
      </c>
      <c r="F24" s="187" t="s">
        <v>210</v>
      </c>
      <c r="G24" s="188">
        <f>IF(E24="Si_individuale",'10. Calcolo'!$AC$5,IF(E24="Si_centralizzato",'10. Calcolo'!$AC$6,0))</f>
        <v>11000</v>
      </c>
      <c r="H24" s="22" t="s">
        <v>226</v>
      </c>
      <c r="I24" s="31">
        <v>35.11</v>
      </c>
      <c r="J24" s="22" t="s">
        <v>227</v>
      </c>
      <c r="K24" s="31">
        <v>41.27</v>
      </c>
      <c r="L24" s="22" t="s">
        <v>232</v>
      </c>
      <c r="M24" s="31" t="s">
        <v>1597</v>
      </c>
      <c r="P24" s="22" t="s">
        <v>711</v>
      </c>
      <c r="Q24" s="97">
        <f t="shared" si="1"/>
        <v>7.0000000000000007E-2</v>
      </c>
    </row>
    <row r="25" spans="1:19" ht="15.75" thickBot="1" x14ac:dyDescent="0.3">
      <c r="A25" s="77"/>
      <c r="B25" s="77"/>
      <c r="C25" s="77"/>
      <c r="D25" s="77"/>
      <c r="E25" s="77"/>
      <c r="F25" s="77"/>
      <c r="G25" s="77"/>
      <c r="H25" s="77"/>
      <c r="I25" s="278"/>
      <c r="J25" s="278"/>
      <c r="K25" s="278"/>
      <c r="L25" s="77"/>
      <c r="M25" s="77"/>
      <c r="N25" s="77"/>
      <c r="O25" s="77"/>
      <c r="P25" s="77"/>
      <c r="Q25" s="77"/>
    </row>
    <row r="26" spans="1:19" ht="47.25" thickBot="1" x14ac:dyDescent="0.4">
      <c r="A26" s="30" t="s">
        <v>204</v>
      </c>
      <c r="B26" s="30" t="s">
        <v>205</v>
      </c>
      <c r="C26" s="30" t="s">
        <v>251</v>
      </c>
      <c r="D26" s="29" t="s">
        <v>207</v>
      </c>
      <c r="E26" s="28" t="s">
        <v>212</v>
      </c>
      <c r="F26" s="187" t="s">
        <v>210</v>
      </c>
      <c r="G26" s="188" t="e">
        <f>IF(E26="Si",+'[2]10. Calcolo'!$AC$2*'[2]10. Calcolo'!K36,0)</f>
        <v>#REF!</v>
      </c>
      <c r="H26" s="29" t="s">
        <v>218</v>
      </c>
      <c r="I26" s="31">
        <v>152.57</v>
      </c>
      <c r="J26" s="22" t="s">
        <v>219</v>
      </c>
      <c r="K26" s="31">
        <v>49.15</v>
      </c>
      <c r="L26" s="22" t="s">
        <v>229</v>
      </c>
      <c r="M26" s="31" t="s">
        <v>1608</v>
      </c>
      <c r="N26" s="22" t="s">
        <v>234</v>
      </c>
      <c r="O26" s="101" t="s">
        <v>1599</v>
      </c>
      <c r="P26" s="22" t="s">
        <v>709</v>
      </c>
      <c r="Q26" s="97">
        <f t="shared" ref="Q26" si="5">+Q20</f>
        <v>0.3</v>
      </c>
      <c r="R26" s="22" t="s">
        <v>779</v>
      </c>
      <c r="S26" s="97">
        <f>IF(C27=C21,1+S20,1)</f>
        <v>5</v>
      </c>
    </row>
    <row r="27" spans="1:19" ht="47.25" thickBot="1" x14ac:dyDescent="0.4">
      <c r="A27" s="428" t="str">
        <f>CONCATENATE("IM_",RIGHT(C27,4),"_",'2. Involucro_edilizio_IE'!D28)</f>
        <v>IM_B150_24</v>
      </c>
      <c r="B27" s="428" t="str">
        <f>+'2. Involucro_edilizio_IE'!A26</f>
        <v>IE_B150_24</v>
      </c>
      <c r="C27" s="428" t="str">
        <f t="shared" ref="C27" si="6">+C21</f>
        <v>PE_B150</v>
      </c>
      <c r="D27" s="29" t="s">
        <v>388</v>
      </c>
      <c r="E27" s="28" t="s">
        <v>213</v>
      </c>
      <c r="F27" s="187" t="s">
        <v>210</v>
      </c>
      <c r="G27" s="188">
        <f>IF(E27="Si",+'[2]10. Calcolo'!$AC$3*'[2]10. Calcolo'!O32,0)</f>
        <v>0</v>
      </c>
      <c r="H27" s="22" t="s">
        <v>220</v>
      </c>
      <c r="I27" s="31">
        <v>128.61000000000001</v>
      </c>
      <c r="J27" s="22" t="s">
        <v>221</v>
      </c>
      <c r="K27" s="31">
        <v>56.15</v>
      </c>
      <c r="L27" s="22" t="s">
        <v>230</v>
      </c>
      <c r="M27" s="101" t="s">
        <v>1596</v>
      </c>
      <c r="N27" s="22" t="s">
        <v>1036</v>
      </c>
      <c r="O27" s="25" t="s">
        <v>213</v>
      </c>
      <c r="P27" s="102" t="s">
        <v>710</v>
      </c>
      <c r="Q27" s="97">
        <f t="shared" si="1"/>
        <v>0.15</v>
      </c>
      <c r="R27" s="22" t="s">
        <v>780</v>
      </c>
      <c r="S27" s="97">
        <f>VLOOKUP(C27,'1. Elenco_edifici_ED'!$A:$S,15,FALSE)</f>
        <v>16</v>
      </c>
    </row>
    <row r="28" spans="1:19" ht="33.75" thickBot="1" x14ac:dyDescent="0.3">
      <c r="A28" s="428"/>
      <c r="B28" s="428"/>
      <c r="C28" s="428"/>
      <c r="D28" s="29" t="s">
        <v>208</v>
      </c>
      <c r="E28" s="28" t="s">
        <v>212</v>
      </c>
      <c r="F28" s="187" t="s">
        <v>210</v>
      </c>
      <c r="G28" s="188" t="e">
        <f>IF(E28="Si",+'[2]10. Calcolo'!$AC$3*'[2]10. Calcolo'!O33,0)</f>
        <v>#REF!</v>
      </c>
      <c r="H28" s="22" t="s">
        <v>223</v>
      </c>
      <c r="I28" s="31">
        <v>222.18</v>
      </c>
      <c r="J28" s="22" t="s">
        <v>224</v>
      </c>
      <c r="K28" s="31">
        <v>66.44</v>
      </c>
      <c r="L28" s="22" t="s">
        <v>231</v>
      </c>
      <c r="M28" s="31">
        <v>29.41</v>
      </c>
      <c r="N28" s="22" t="s">
        <v>1035</v>
      </c>
      <c r="O28" s="208"/>
      <c r="P28" s="22" t="s">
        <v>40</v>
      </c>
      <c r="Q28" s="97">
        <f t="shared" si="1"/>
        <v>0.18</v>
      </c>
    </row>
    <row r="29" spans="1:19" ht="33.75" thickBot="1" x14ac:dyDescent="0.3">
      <c r="A29" s="428"/>
      <c r="B29" s="428"/>
      <c r="C29" s="428"/>
      <c r="D29" s="29" t="s">
        <v>209</v>
      </c>
      <c r="E29" s="25" t="s">
        <v>212</v>
      </c>
      <c r="F29" s="187" t="s">
        <v>210</v>
      </c>
      <c r="G29" s="188" t="e">
        <f>IF(E29="Si",'[2]10. Calcolo'!$AC$4*'[2]10. Calcolo'!K35,0)</f>
        <v>#REF!</v>
      </c>
      <c r="H29" s="22" t="s">
        <v>222</v>
      </c>
      <c r="I29" s="31">
        <v>0</v>
      </c>
      <c r="J29" s="22" t="s">
        <v>225</v>
      </c>
      <c r="K29" s="31">
        <v>0</v>
      </c>
      <c r="L29" s="22" t="s">
        <v>233</v>
      </c>
      <c r="M29" s="31" t="s">
        <v>1598</v>
      </c>
      <c r="P29" s="102" t="s">
        <v>41</v>
      </c>
      <c r="Q29" s="97">
        <f t="shared" si="1"/>
        <v>0.18</v>
      </c>
    </row>
    <row r="30" spans="1:19" ht="45.75" thickBot="1" x14ac:dyDescent="0.3">
      <c r="A30" s="429"/>
      <c r="B30" s="429"/>
      <c r="C30" s="429"/>
      <c r="D30" s="29" t="s">
        <v>387</v>
      </c>
      <c r="E30" s="25" t="s">
        <v>1048</v>
      </c>
      <c r="F30" s="187" t="s">
        <v>210</v>
      </c>
      <c r="G30" s="188">
        <f>IF(E30="Si_individuale",'[2]10. Calcolo'!$AC$5,IF(E30="Si_centralizzato",'[2]10. Calcolo'!$AC$6,0))</f>
        <v>11000</v>
      </c>
      <c r="H30" s="22" t="s">
        <v>226</v>
      </c>
      <c r="I30" s="31">
        <v>35.11</v>
      </c>
      <c r="J30" s="22" t="s">
        <v>227</v>
      </c>
      <c r="K30" s="31">
        <v>35.549999999999997</v>
      </c>
      <c r="L30" s="22" t="s">
        <v>232</v>
      </c>
      <c r="M30" s="31" t="s">
        <v>1597</v>
      </c>
      <c r="P30" s="22" t="s">
        <v>711</v>
      </c>
      <c r="Q30" s="97">
        <f t="shared" si="1"/>
        <v>7.0000000000000007E-2</v>
      </c>
    </row>
    <row r="31" spans="1:19" ht="15.75" thickBot="1" x14ac:dyDescent="0.3">
      <c r="A31" s="77"/>
      <c r="B31" s="77"/>
      <c r="C31" s="77"/>
      <c r="D31" s="77"/>
      <c r="E31" s="77"/>
      <c r="F31" s="77"/>
      <c r="G31" s="77"/>
      <c r="H31" s="77"/>
      <c r="I31" s="278"/>
      <c r="J31" s="278"/>
      <c r="K31" s="278"/>
      <c r="L31" s="77"/>
      <c r="M31" s="77"/>
      <c r="N31" s="77"/>
      <c r="O31" s="77"/>
      <c r="P31" s="77"/>
      <c r="Q31" s="77"/>
    </row>
    <row r="32" spans="1:19" ht="47.25" thickBot="1" x14ac:dyDescent="0.4">
      <c r="A32" s="30" t="s">
        <v>204</v>
      </c>
      <c r="B32" s="30" t="s">
        <v>205</v>
      </c>
      <c r="C32" s="30" t="s">
        <v>251</v>
      </c>
      <c r="D32" s="29" t="s">
        <v>207</v>
      </c>
      <c r="E32" s="28" t="s">
        <v>212</v>
      </c>
      <c r="F32" s="187" t="s">
        <v>210</v>
      </c>
      <c r="G32" s="188">
        <f>IF(E32="Si",+'10. Calcolo'!$AC$2*'10. Calcolo'!K42,0)</f>
        <v>17125.233300000004</v>
      </c>
      <c r="H32" s="29" t="s">
        <v>218</v>
      </c>
      <c r="I32" s="31">
        <v>126.55</v>
      </c>
      <c r="J32" s="22" t="s">
        <v>219</v>
      </c>
      <c r="K32" s="31">
        <v>48.89</v>
      </c>
      <c r="L32" s="22" t="s">
        <v>229</v>
      </c>
      <c r="M32" s="31" t="s">
        <v>1623</v>
      </c>
      <c r="N32" s="22" t="s">
        <v>234</v>
      </c>
      <c r="O32" s="101" t="s">
        <v>1599</v>
      </c>
      <c r="P32" s="22" t="s">
        <v>709</v>
      </c>
      <c r="Q32" s="97">
        <f t="shared" ref="Q32" si="7">+Q26</f>
        <v>0.3</v>
      </c>
      <c r="R32" s="22" t="s">
        <v>779</v>
      </c>
      <c r="S32" s="97">
        <f>IF(C33=C27,1+S26,1)</f>
        <v>6</v>
      </c>
    </row>
    <row r="33" spans="1:19" ht="47.25" thickBot="1" x14ac:dyDescent="0.4">
      <c r="A33" s="428" t="str">
        <f>CONCATENATE("IM_",RIGHT(C33,4),"_",'2. Involucro_edilizio_IE'!D34)</f>
        <v>IM_B150_25</v>
      </c>
      <c r="B33" s="428" t="str">
        <f>+'2. Involucro_edilizio_IE'!A32</f>
        <v>IE_B150_25</v>
      </c>
      <c r="C33" s="428" t="str">
        <f t="shared" ref="C33" si="8">+C27</f>
        <v>PE_B150</v>
      </c>
      <c r="D33" s="29" t="s">
        <v>388</v>
      </c>
      <c r="E33" s="28" t="s">
        <v>213</v>
      </c>
      <c r="F33" s="187" t="s">
        <v>210</v>
      </c>
      <c r="G33" s="188">
        <f>IF(E33="Si",+'10. Calcolo'!$AC$3*'10. Calcolo'!O38,0)</f>
        <v>0</v>
      </c>
      <c r="H33" s="22" t="s">
        <v>220</v>
      </c>
      <c r="I33" s="31">
        <v>119.01</v>
      </c>
      <c r="J33" s="22" t="s">
        <v>221</v>
      </c>
      <c r="K33" s="31">
        <v>56.48</v>
      </c>
      <c r="L33" s="22" t="s">
        <v>230</v>
      </c>
      <c r="M33" s="101" t="s">
        <v>1596</v>
      </c>
      <c r="N33" s="22" t="s">
        <v>1036</v>
      </c>
      <c r="O33" s="25" t="s">
        <v>213</v>
      </c>
      <c r="P33" s="102" t="s">
        <v>710</v>
      </c>
      <c r="Q33" s="97">
        <f t="shared" si="1"/>
        <v>0.15</v>
      </c>
      <c r="R33" s="22" t="s">
        <v>780</v>
      </c>
      <c r="S33" s="97">
        <f>VLOOKUP(C33,'1. Elenco_edifici_ED'!$A:$S,15,FALSE)</f>
        <v>16</v>
      </c>
    </row>
    <row r="34" spans="1:19" ht="33.75" thickBot="1" x14ac:dyDescent="0.3">
      <c r="A34" s="428"/>
      <c r="B34" s="428"/>
      <c r="C34" s="428"/>
      <c r="D34" s="29" t="s">
        <v>208</v>
      </c>
      <c r="E34" s="28" t="s">
        <v>212</v>
      </c>
      <c r="F34" s="187" t="s">
        <v>210</v>
      </c>
      <c r="G34" s="188">
        <f>IF(E34="Si",+'10. Calcolo'!$AC$3*'10. Calcolo'!O39,0)</f>
        <v>7819.2575999999999</v>
      </c>
      <c r="H34" s="22" t="s">
        <v>223</v>
      </c>
      <c r="I34" s="31">
        <v>184.54</v>
      </c>
      <c r="J34" s="22" t="s">
        <v>224</v>
      </c>
      <c r="K34" s="31">
        <v>66.98</v>
      </c>
      <c r="L34" s="22" t="s">
        <v>231</v>
      </c>
      <c r="M34" s="31">
        <v>38.659999999999997</v>
      </c>
      <c r="N34" s="22" t="s">
        <v>1035</v>
      </c>
      <c r="O34" s="208"/>
      <c r="P34" s="22" t="s">
        <v>40</v>
      </c>
      <c r="Q34" s="97">
        <f t="shared" si="1"/>
        <v>0.18</v>
      </c>
    </row>
    <row r="35" spans="1:19" ht="33.75" thickBot="1" x14ac:dyDescent="0.3">
      <c r="A35" s="428"/>
      <c r="B35" s="428"/>
      <c r="C35" s="428"/>
      <c r="D35" s="29" t="s">
        <v>209</v>
      </c>
      <c r="E35" s="25" t="s">
        <v>212</v>
      </c>
      <c r="F35" s="187" t="s">
        <v>210</v>
      </c>
      <c r="G35" s="188">
        <f>IF(E35="Si",'10. Calcolo'!$AC$4*'10. Calcolo'!K41,0)</f>
        <v>15793.18</v>
      </c>
      <c r="H35" s="22" t="s">
        <v>222</v>
      </c>
      <c r="I35" s="31">
        <v>0</v>
      </c>
      <c r="J35" s="22" t="s">
        <v>225</v>
      </c>
      <c r="K35" s="31">
        <v>0</v>
      </c>
      <c r="L35" s="22" t="s">
        <v>233</v>
      </c>
      <c r="M35" s="31" t="s">
        <v>1598</v>
      </c>
      <c r="P35" s="102" t="s">
        <v>41</v>
      </c>
      <c r="Q35" s="97">
        <f t="shared" si="1"/>
        <v>0.18</v>
      </c>
    </row>
    <row r="36" spans="1:19" ht="45.75" thickBot="1" x14ac:dyDescent="0.3">
      <c r="A36" s="429"/>
      <c r="B36" s="429"/>
      <c r="C36" s="429"/>
      <c r="D36" s="29" t="s">
        <v>387</v>
      </c>
      <c r="E36" s="25" t="s">
        <v>1048</v>
      </c>
      <c r="F36" s="187" t="s">
        <v>210</v>
      </c>
      <c r="G36" s="188">
        <f>IF(E36="Si_individuale",'10. Calcolo'!$AC$5,IF(E36="Si_centralizzato",'10. Calcolo'!$AC$6,0))</f>
        <v>11000</v>
      </c>
      <c r="H36" s="22" t="s">
        <v>226</v>
      </c>
      <c r="I36" s="31">
        <v>35.119999999999997</v>
      </c>
      <c r="J36" s="22" t="s">
        <v>227</v>
      </c>
      <c r="K36" s="31">
        <v>35.549999999999997</v>
      </c>
      <c r="L36" s="22" t="s">
        <v>232</v>
      </c>
      <c r="M36" s="31" t="s">
        <v>1597</v>
      </c>
      <c r="P36" s="22" t="s">
        <v>711</v>
      </c>
      <c r="Q36" s="97">
        <f t="shared" si="1"/>
        <v>7.0000000000000007E-2</v>
      </c>
    </row>
    <row r="37" spans="1:19" ht="15.75" thickBot="1" x14ac:dyDescent="0.3">
      <c r="A37" s="77"/>
      <c r="B37" s="77"/>
      <c r="C37" s="77"/>
      <c r="D37" s="77"/>
      <c r="E37" s="77"/>
      <c r="F37" s="77"/>
      <c r="G37" s="77"/>
      <c r="H37" s="77"/>
      <c r="I37" s="278"/>
      <c r="J37" s="278"/>
      <c r="K37" s="278"/>
      <c r="L37" s="77"/>
      <c r="M37" s="77"/>
      <c r="N37" s="77"/>
      <c r="O37" s="77"/>
      <c r="P37" s="77"/>
      <c r="Q37" s="77"/>
    </row>
    <row r="38" spans="1:19" ht="47.25" thickBot="1" x14ac:dyDescent="0.4">
      <c r="A38" s="30" t="s">
        <v>204</v>
      </c>
      <c r="B38" s="30" t="s">
        <v>205</v>
      </c>
      <c r="C38" s="30" t="s">
        <v>251</v>
      </c>
      <c r="D38" s="29" t="s">
        <v>207</v>
      </c>
      <c r="E38" s="28" t="s">
        <v>212</v>
      </c>
      <c r="F38" s="187" t="s">
        <v>210</v>
      </c>
      <c r="G38" s="188">
        <f>IF(E38="Si",+'10. Calcolo'!$AC$2*'10. Calcolo'!K48,0)</f>
        <v>17125.233300000004</v>
      </c>
      <c r="H38" s="29" t="s">
        <v>218</v>
      </c>
      <c r="I38" s="31">
        <v>75.56</v>
      </c>
      <c r="J38" s="22" t="s">
        <v>219</v>
      </c>
      <c r="K38" s="31">
        <v>32.57</v>
      </c>
      <c r="L38" s="22" t="s">
        <v>229</v>
      </c>
      <c r="M38" s="31" t="s">
        <v>1623</v>
      </c>
      <c r="N38" s="22" t="s">
        <v>234</v>
      </c>
      <c r="O38" s="101" t="s">
        <v>1599</v>
      </c>
      <c r="P38" s="22" t="s">
        <v>709</v>
      </c>
      <c r="Q38" s="97">
        <f t="shared" ref="Q38" si="9">+Q32</f>
        <v>0.3</v>
      </c>
      <c r="R38" s="22" t="s">
        <v>779</v>
      </c>
      <c r="S38" s="97">
        <f>IF(C39=C33,1+S32,1)</f>
        <v>7</v>
      </c>
    </row>
    <row r="39" spans="1:19" ht="47.25" thickBot="1" x14ac:dyDescent="0.4">
      <c r="A39" s="428" t="str">
        <f>CONCATENATE("IM_",RIGHT(C39,4),"_",'2. Involucro_edilizio_IE'!D40)</f>
        <v>IM_B150_26</v>
      </c>
      <c r="B39" s="428" t="str">
        <f>+'2. Involucro_edilizio_IE'!A38</f>
        <v>IE_B150_26</v>
      </c>
      <c r="C39" s="428" t="str">
        <f t="shared" ref="C39" si="10">+C33</f>
        <v>PE_B150</v>
      </c>
      <c r="D39" s="29" t="s">
        <v>388</v>
      </c>
      <c r="E39" s="28" t="s">
        <v>212</v>
      </c>
      <c r="F39" s="187" t="s">
        <v>210</v>
      </c>
      <c r="G39" s="188">
        <f>IF(E39="Si",+'10. Calcolo'!$AC$3*'10. Calcolo'!O44,0)</f>
        <v>7819.2575999999999</v>
      </c>
      <c r="H39" s="22" t="s">
        <v>220</v>
      </c>
      <c r="I39" s="31">
        <v>155.24</v>
      </c>
      <c r="J39" s="22" t="s">
        <v>221</v>
      </c>
      <c r="K39" s="31">
        <v>63.98</v>
      </c>
      <c r="L39" s="22" t="s">
        <v>230</v>
      </c>
      <c r="M39" s="101" t="s">
        <v>1596</v>
      </c>
      <c r="N39" s="22" t="s">
        <v>1036</v>
      </c>
      <c r="O39" s="25" t="s">
        <v>213</v>
      </c>
      <c r="P39" s="102" t="s">
        <v>710</v>
      </c>
      <c r="Q39" s="97">
        <f t="shared" si="1"/>
        <v>0.15</v>
      </c>
      <c r="R39" s="22" t="s">
        <v>780</v>
      </c>
      <c r="S39" s="97">
        <f>VLOOKUP(C39,'1. Elenco_edifici_ED'!$A:$S,15,FALSE)</f>
        <v>16</v>
      </c>
    </row>
    <row r="40" spans="1:19" ht="33.75" thickBot="1" x14ac:dyDescent="0.3">
      <c r="A40" s="428"/>
      <c r="B40" s="428"/>
      <c r="C40" s="428"/>
      <c r="D40" s="29" t="s">
        <v>208</v>
      </c>
      <c r="E40" s="28" t="s">
        <v>213</v>
      </c>
      <c r="F40" s="187" t="s">
        <v>210</v>
      </c>
      <c r="G40" s="188">
        <f>IF(E40="Si",+'10. Calcolo'!$AC$3*'10. Calcolo'!O45,0)</f>
        <v>0</v>
      </c>
      <c r="H40" s="22" t="s">
        <v>223</v>
      </c>
      <c r="I40" s="31">
        <v>109.5</v>
      </c>
      <c r="J40" s="22" t="s">
        <v>224</v>
      </c>
      <c r="K40" s="31">
        <v>43.76</v>
      </c>
      <c r="L40" s="22" t="s">
        <v>231</v>
      </c>
      <c r="M40" s="31">
        <v>69.92</v>
      </c>
      <c r="N40" s="22" t="s">
        <v>1035</v>
      </c>
      <c r="O40" s="208"/>
      <c r="P40" s="22" t="s">
        <v>40</v>
      </c>
      <c r="Q40" s="97">
        <f t="shared" si="1"/>
        <v>0.18</v>
      </c>
    </row>
    <row r="41" spans="1:19" ht="33.75" thickBot="1" x14ac:dyDescent="0.3">
      <c r="A41" s="428"/>
      <c r="B41" s="428"/>
      <c r="C41" s="428"/>
      <c r="D41" s="29" t="s">
        <v>209</v>
      </c>
      <c r="E41" s="25" t="s">
        <v>212</v>
      </c>
      <c r="F41" s="187" t="s">
        <v>210</v>
      </c>
      <c r="G41" s="188">
        <f>IF(E41="Si",'10. Calcolo'!$AC$4*'10. Calcolo'!K47,0)</f>
        <v>15793.18</v>
      </c>
      <c r="H41" s="22" t="s">
        <v>222</v>
      </c>
      <c r="I41" s="31">
        <v>0</v>
      </c>
      <c r="J41" s="22" t="s">
        <v>225</v>
      </c>
      <c r="K41" s="31">
        <v>0</v>
      </c>
      <c r="L41" s="22" t="s">
        <v>233</v>
      </c>
      <c r="M41" s="31" t="s">
        <v>1598</v>
      </c>
      <c r="P41" s="102" t="s">
        <v>41</v>
      </c>
      <c r="Q41" s="97">
        <f t="shared" si="1"/>
        <v>0.18</v>
      </c>
    </row>
    <row r="42" spans="1:19" ht="45.75" thickBot="1" x14ac:dyDescent="0.3">
      <c r="A42" s="429"/>
      <c r="B42" s="429"/>
      <c r="C42" s="429"/>
      <c r="D42" s="29" t="s">
        <v>387</v>
      </c>
      <c r="E42" s="25" t="s">
        <v>1048</v>
      </c>
      <c r="F42" s="187" t="s">
        <v>210</v>
      </c>
      <c r="G42" s="188">
        <f>IF(E42="Si_individuale",'10. Calcolo'!$AC$5,IF(E42="Si_centralizzato",'10. Calcolo'!$AC$6,0))</f>
        <v>11000</v>
      </c>
      <c r="H42" s="22" t="s">
        <v>226</v>
      </c>
      <c r="I42" s="31">
        <v>35.15</v>
      </c>
      <c r="J42" s="22" t="s">
        <v>227</v>
      </c>
      <c r="K42" s="31">
        <v>35.58</v>
      </c>
      <c r="L42" s="22" t="s">
        <v>232</v>
      </c>
      <c r="M42" s="31" t="s">
        <v>1597</v>
      </c>
      <c r="P42" s="22" t="s">
        <v>711</v>
      </c>
      <c r="Q42" s="97">
        <f t="shared" si="1"/>
        <v>7.0000000000000007E-2</v>
      </c>
    </row>
    <row r="43" spans="1:19" ht="15.75" thickBot="1" x14ac:dyDescent="0.3">
      <c r="A43" s="77"/>
      <c r="B43" s="77"/>
      <c r="C43" s="77"/>
      <c r="D43" s="77"/>
      <c r="E43" s="77"/>
      <c r="F43" s="77"/>
      <c r="G43" s="77"/>
      <c r="H43" s="77"/>
      <c r="I43" s="278"/>
      <c r="J43" s="278"/>
      <c r="K43" s="278"/>
      <c r="L43" s="77"/>
      <c r="M43" s="77"/>
      <c r="N43" s="77"/>
      <c r="O43" s="77"/>
      <c r="P43" s="77"/>
      <c r="Q43" s="77"/>
    </row>
    <row r="44" spans="1:19" ht="47.25" thickBot="1" x14ac:dyDescent="0.4">
      <c r="A44" s="30" t="s">
        <v>204</v>
      </c>
      <c r="B44" s="30" t="s">
        <v>205</v>
      </c>
      <c r="C44" s="30" t="s">
        <v>251</v>
      </c>
      <c r="D44" s="29" t="s">
        <v>207</v>
      </c>
      <c r="E44" s="28" t="s">
        <v>212</v>
      </c>
      <c r="F44" s="187" t="s">
        <v>210</v>
      </c>
      <c r="G44" s="188">
        <f>IF(E44="Si",+'10. Calcolo'!$AC$2*'10. Calcolo'!K54,0)</f>
        <v>17125.233300000004</v>
      </c>
      <c r="H44" s="29" t="s">
        <v>218</v>
      </c>
      <c r="I44" s="31">
        <v>145.66999999999999</v>
      </c>
      <c r="J44" s="22" t="s">
        <v>219</v>
      </c>
      <c r="K44" s="31">
        <v>51.11</v>
      </c>
      <c r="L44" s="22" t="s">
        <v>229</v>
      </c>
      <c r="M44" s="31" t="s">
        <v>1608</v>
      </c>
      <c r="N44" s="22" t="s">
        <v>234</v>
      </c>
      <c r="O44" s="101" t="s">
        <v>1599</v>
      </c>
      <c r="P44" s="22" t="s">
        <v>709</v>
      </c>
      <c r="Q44" s="97">
        <f t="shared" ref="Q44" si="11">+Q38</f>
        <v>0.3</v>
      </c>
      <c r="R44" s="22" t="s">
        <v>779</v>
      </c>
      <c r="S44" s="97">
        <f>IF(C45=C39,1+S38,1)</f>
        <v>8</v>
      </c>
    </row>
    <row r="45" spans="1:19" ht="47.25" thickBot="1" x14ac:dyDescent="0.4">
      <c r="A45" s="428" t="str">
        <f>CONCATENATE("IM_",RIGHT(C45,4),"_",'2. Involucro_edilizio_IE'!D46)</f>
        <v>IM_B150_27</v>
      </c>
      <c r="B45" s="428" t="str">
        <f>+'2. Involucro_edilizio_IE'!A44</f>
        <v>IE_B150_27</v>
      </c>
      <c r="C45" s="428" t="str">
        <f t="shared" ref="C45" si="12">+C39</f>
        <v>PE_B150</v>
      </c>
      <c r="D45" s="29" t="s">
        <v>388</v>
      </c>
      <c r="E45" s="28" t="s">
        <v>212</v>
      </c>
      <c r="F45" s="187" t="s">
        <v>210</v>
      </c>
      <c r="G45" s="188">
        <f>IF(E45="Si",+'10. Calcolo'!$AC$3*'10. Calcolo'!O50,0)</f>
        <v>7819.2575999999999</v>
      </c>
      <c r="H45" s="22" t="s">
        <v>220</v>
      </c>
      <c r="I45" s="31">
        <v>118.12</v>
      </c>
      <c r="J45" s="22" t="s">
        <v>221</v>
      </c>
      <c r="K45" s="31">
        <v>56.84</v>
      </c>
      <c r="L45" s="22" t="s">
        <v>230</v>
      </c>
      <c r="M45" s="101" t="s">
        <v>1601</v>
      </c>
      <c r="N45" s="22" t="s">
        <v>1036</v>
      </c>
      <c r="O45" s="25" t="s">
        <v>213</v>
      </c>
      <c r="P45" s="102" t="s">
        <v>710</v>
      </c>
      <c r="Q45" s="97">
        <f t="shared" si="1"/>
        <v>0.15</v>
      </c>
      <c r="R45" s="22" t="s">
        <v>780</v>
      </c>
      <c r="S45" s="97">
        <f>VLOOKUP(C45,'1. Elenco_edifici_ED'!$A:$S,15,FALSE)</f>
        <v>16</v>
      </c>
    </row>
    <row r="46" spans="1:19" ht="33.75" thickBot="1" x14ac:dyDescent="0.3">
      <c r="A46" s="428"/>
      <c r="B46" s="428"/>
      <c r="C46" s="428"/>
      <c r="D46" s="29" t="s">
        <v>208</v>
      </c>
      <c r="E46" s="28" t="s">
        <v>213</v>
      </c>
      <c r="F46" s="187" t="s">
        <v>210</v>
      </c>
      <c r="G46" s="188">
        <f>IF(E46="Si",+'10. Calcolo'!$AC$3*'10. Calcolo'!O51,0)</f>
        <v>0</v>
      </c>
      <c r="H46" s="22" t="s">
        <v>223</v>
      </c>
      <c r="I46" s="31">
        <v>212.21</v>
      </c>
      <c r="J46" s="22" t="s">
        <v>224</v>
      </c>
      <c r="K46" s="31">
        <v>94.45</v>
      </c>
      <c r="L46" s="22" t="s">
        <v>231</v>
      </c>
      <c r="M46" s="31">
        <v>27.09</v>
      </c>
      <c r="N46" s="22" t="s">
        <v>1035</v>
      </c>
      <c r="O46" s="208"/>
      <c r="P46" s="22" t="s">
        <v>40</v>
      </c>
      <c r="Q46" s="97">
        <f t="shared" si="1"/>
        <v>0.18</v>
      </c>
    </row>
    <row r="47" spans="1:19" ht="33.75" thickBot="1" x14ac:dyDescent="0.3">
      <c r="A47" s="428"/>
      <c r="B47" s="428"/>
      <c r="C47" s="428"/>
      <c r="D47" s="29" t="s">
        <v>209</v>
      </c>
      <c r="E47" s="25" t="s">
        <v>212</v>
      </c>
      <c r="F47" s="187" t="s">
        <v>210</v>
      </c>
      <c r="G47" s="188">
        <f>IF(E47="Si",'10. Calcolo'!$AC$4*'10. Calcolo'!K53,0)</f>
        <v>15793.18</v>
      </c>
      <c r="H47" s="22" t="s">
        <v>222</v>
      </c>
      <c r="I47" s="31">
        <v>0</v>
      </c>
      <c r="J47" s="22" t="s">
        <v>225</v>
      </c>
      <c r="K47" s="31">
        <v>0</v>
      </c>
      <c r="L47" s="22" t="s">
        <v>233</v>
      </c>
      <c r="M47" s="31" t="s">
        <v>1598</v>
      </c>
      <c r="P47" s="102" t="s">
        <v>41</v>
      </c>
      <c r="Q47" s="97">
        <f t="shared" si="1"/>
        <v>0.18</v>
      </c>
    </row>
    <row r="48" spans="1:19" ht="45.75" thickBot="1" x14ac:dyDescent="0.3">
      <c r="A48" s="429"/>
      <c r="B48" s="429"/>
      <c r="C48" s="429"/>
      <c r="D48" s="29" t="s">
        <v>387</v>
      </c>
      <c r="E48" s="25" t="s">
        <v>1048</v>
      </c>
      <c r="F48" s="187" t="s">
        <v>210</v>
      </c>
      <c r="G48" s="188">
        <f>IF(E48="Si_individuale",'10. Calcolo'!$AC$5,IF(E48="Si_centralizzato",'10. Calcolo'!$AC$6,0))</f>
        <v>11000</v>
      </c>
      <c r="H48" s="22" t="s">
        <v>226</v>
      </c>
      <c r="I48" s="31">
        <v>35.11</v>
      </c>
      <c r="J48" s="22" t="s">
        <v>227</v>
      </c>
      <c r="K48" s="31">
        <v>41.27</v>
      </c>
      <c r="L48" s="22" t="s">
        <v>232</v>
      </c>
      <c r="M48" s="31" t="s">
        <v>1597</v>
      </c>
      <c r="P48" s="22" t="s">
        <v>711</v>
      </c>
      <c r="Q48" s="97">
        <f t="shared" si="1"/>
        <v>7.0000000000000007E-2</v>
      </c>
    </row>
    <row r="49" spans="1:19" ht="15.75" thickBot="1" x14ac:dyDescent="0.3">
      <c r="A49" s="77"/>
      <c r="B49" s="77"/>
      <c r="C49" s="77"/>
      <c r="D49" s="77"/>
      <c r="E49" s="77"/>
      <c r="F49" s="77"/>
      <c r="G49" s="77"/>
      <c r="H49" s="77"/>
      <c r="I49" s="77"/>
      <c r="J49" s="77"/>
      <c r="K49" s="77"/>
      <c r="L49" s="77"/>
      <c r="M49" s="77"/>
      <c r="N49" s="77"/>
      <c r="O49" s="77"/>
      <c r="P49" s="77"/>
      <c r="Q49" s="77"/>
    </row>
    <row r="50" spans="1:19" ht="47.25" thickBot="1" x14ac:dyDescent="0.4">
      <c r="A50" s="30" t="s">
        <v>204</v>
      </c>
      <c r="B50" s="30" t="s">
        <v>205</v>
      </c>
      <c r="C50" s="30" t="s">
        <v>251</v>
      </c>
      <c r="D50" s="29" t="s">
        <v>207</v>
      </c>
      <c r="E50" s="28" t="s">
        <v>212</v>
      </c>
      <c r="F50" s="187" t="s">
        <v>210</v>
      </c>
      <c r="G50" s="188">
        <f>IF(E50="Si",+'[2]10. Calcolo'!$AC$2*'[2]10. Calcolo'!K60,0)</f>
        <v>0</v>
      </c>
      <c r="H50" s="29" t="s">
        <v>218</v>
      </c>
      <c r="I50" s="31">
        <v>152.57</v>
      </c>
      <c r="J50" s="22" t="s">
        <v>219</v>
      </c>
      <c r="K50" s="31">
        <v>49.15</v>
      </c>
      <c r="L50" s="22" t="s">
        <v>229</v>
      </c>
      <c r="M50" s="31" t="s">
        <v>1608</v>
      </c>
      <c r="N50" s="22" t="s">
        <v>234</v>
      </c>
      <c r="O50" s="101" t="s">
        <v>1599</v>
      </c>
      <c r="P50" s="22" t="s">
        <v>709</v>
      </c>
      <c r="Q50" s="97">
        <f t="shared" ref="Q50" si="13">+Q44</f>
        <v>0.3</v>
      </c>
      <c r="R50" s="22" t="s">
        <v>779</v>
      </c>
      <c r="S50" s="97">
        <f>IF(C51=C45,1+S44,1)</f>
        <v>9</v>
      </c>
    </row>
    <row r="51" spans="1:19" ht="47.25" thickBot="1" x14ac:dyDescent="0.4">
      <c r="A51" s="428" t="str">
        <f>CONCATENATE("IM_",RIGHT(C51,4),"_",'2. Involucro_edilizio_IE'!D52)</f>
        <v>IM_B150_29</v>
      </c>
      <c r="B51" s="428" t="str">
        <f>+'2. Involucro_edilizio_IE'!A50</f>
        <v>IE_B150_29</v>
      </c>
      <c r="C51" s="428" t="str">
        <f t="shared" ref="C51" si="14">+C45</f>
        <v>PE_B150</v>
      </c>
      <c r="D51" s="29" t="s">
        <v>388</v>
      </c>
      <c r="E51" s="28" t="s">
        <v>213</v>
      </c>
      <c r="F51" s="187" t="s">
        <v>210</v>
      </c>
      <c r="G51" s="188">
        <f>IF(E51="Si",+'[2]10. Calcolo'!$AC$3*'[2]10. Calcolo'!O56,0)</f>
        <v>0</v>
      </c>
      <c r="H51" s="22" t="s">
        <v>220</v>
      </c>
      <c r="I51" s="31">
        <v>128.61000000000001</v>
      </c>
      <c r="J51" s="22" t="s">
        <v>221</v>
      </c>
      <c r="K51" s="31">
        <v>56.15</v>
      </c>
      <c r="L51" s="22" t="s">
        <v>230</v>
      </c>
      <c r="M51" s="101" t="s">
        <v>1596</v>
      </c>
      <c r="N51" s="22" t="s">
        <v>1036</v>
      </c>
      <c r="O51" s="25" t="s">
        <v>213</v>
      </c>
      <c r="P51" s="102" t="s">
        <v>710</v>
      </c>
      <c r="Q51" s="97">
        <f t="shared" si="1"/>
        <v>0.15</v>
      </c>
      <c r="R51" s="22" t="s">
        <v>780</v>
      </c>
      <c r="S51" s="97">
        <f>VLOOKUP(C51,'1. Elenco_edifici_ED'!$A:$S,15,FALSE)</f>
        <v>16</v>
      </c>
    </row>
    <row r="52" spans="1:19" ht="33.75" thickBot="1" x14ac:dyDescent="0.3">
      <c r="A52" s="428"/>
      <c r="B52" s="428"/>
      <c r="C52" s="428"/>
      <c r="D52" s="29" t="s">
        <v>208</v>
      </c>
      <c r="E52" s="28" t="s">
        <v>212</v>
      </c>
      <c r="F52" s="187" t="s">
        <v>210</v>
      </c>
      <c r="G52" s="188">
        <f>IF(E52="Si",+'[2]10. Calcolo'!$AC$3*'[2]10. Calcolo'!O57,0)</f>
        <v>0</v>
      </c>
      <c r="H52" s="22" t="s">
        <v>223</v>
      </c>
      <c r="I52" s="31">
        <v>222.18</v>
      </c>
      <c r="J52" s="22" t="s">
        <v>224</v>
      </c>
      <c r="K52" s="31">
        <v>66.44</v>
      </c>
      <c r="L52" s="22" t="s">
        <v>231</v>
      </c>
      <c r="M52" s="31">
        <v>29.41</v>
      </c>
      <c r="N52" s="22" t="s">
        <v>1035</v>
      </c>
      <c r="O52" s="208"/>
      <c r="P52" s="22" t="s">
        <v>40</v>
      </c>
      <c r="Q52" s="97">
        <f t="shared" si="1"/>
        <v>0.18</v>
      </c>
    </row>
    <row r="53" spans="1:19" ht="33.75" thickBot="1" x14ac:dyDescent="0.3">
      <c r="A53" s="428"/>
      <c r="B53" s="428"/>
      <c r="C53" s="428"/>
      <c r="D53" s="29" t="s">
        <v>209</v>
      </c>
      <c r="E53" s="25" t="s">
        <v>212</v>
      </c>
      <c r="F53" s="187" t="s">
        <v>210</v>
      </c>
      <c r="G53" s="188">
        <f>IF(E53="Si",'[2]10. Calcolo'!$AC$4*'[2]10. Calcolo'!K59,0)</f>
        <v>0</v>
      </c>
      <c r="H53" s="22" t="s">
        <v>222</v>
      </c>
      <c r="I53" s="31">
        <v>0</v>
      </c>
      <c r="J53" s="22" t="s">
        <v>225</v>
      </c>
      <c r="K53" s="31">
        <v>0</v>
      </c>
      <c r="L53" s="22" t="s">
        <v>233</v>
      </c>
      <c r="M53" s="31" t="s">
        <v>1598</v>
      </c>
      <c r="P53" s="102" t="s">
        <v>41</v>
      </c>
      <c r="Q53" s="97">
        <f t="shared" si="1"/>
        <v>0.18</v>
      </c>
    </row>
    <row r="54" spans="1:19" ht="45.75" thickBot="1" x14ac:dyDescent="0.3">
      <c r="A54" s="429"/>
      <c r="B54" s="429"/>
      <c r="C54" s="429"/>
      <c r="D54" s="29" t="s">
        <v>387</v>
      </c>
      <c r="E54" s="25" t="s">
        <v>1048</v>
      </c>
      <c r="F54" s="187" t="s">
        <v>210</v>
      </c>
      <c r="G54" s="188">
        <f>IF(E54="Si_individuale",'[2]10. Calcolo'!$AC$5,IF(E54="Si_centralizzato",'[2]10. Calcolo'!$AC$6,0))</f>
        <v>11000</v>
      </c>
      <c r="H54" s="22" t="s">
        <v>226</v>
      </c>
      <c r="I54" s="31">
        <v>35.11</v>
      </c>
      <c r="J54" s="22" t="s">
        <v>227</v>
      </c>
      <c r="K54" s="31">
        <v>35.549999999999997</v>
      </c>
      <c r="L54" s="22" t="s">
        <v>232</v>
      </c>
      <c r="M54" s="31" t="s">
        <v>1597</v>
      </c>
      <c r="P54" s="22" t="s">
        <v>711</v>
      </c>
      <c r="Q54" s="97">
        <f t="shared" si="1"/>
        <v>7.0000000000000007E-2</v>
      </c>
    </row>
    <row r="55" spans="1:19" ht="15.75" thickBot="1" x14ac:dyDescent="0.3">
      <c r="A55" s="77"/>
      <c r="B55" s="77"/>
      <c r="C55" s="77"/>
      <c r="D55" s="77"/>
      <c r="E55" s="77"/>
      <c r="F55" s="77"/>
      <c r="G55" s="77"/>
      <c r="H55" s="77"/>
      <c r="I55" s="77"/>
      <c r="J55" s="77"/>
      <c r="K55" s="77"/>
      <c r="L55" s="77"/>
      <c r="M55" s="77"/>
      <c r="N55" s="77"/>
      <c r="O55" s="77"/>
      <c r="P55" s="77"/>
      <c r="Q55" s="77"/>
    </row>
    <row r="56" spans="1:19" ht="47.25" thickBot="1" x14ac:dyDescent="0.4">
      <c r="A56" s="30" t="s">
        <v>204</v>
      </c>
      <c r="B56" s="30" t="s">
        <v>205</v>
      </c>
      <c r="C56" s="30" t="s">
        <v>251</v>
      </c>
      <c r="D56" s="29" t="s">
        <v>207</v>
      </c>
      <c r="E56" s="28" t="s">
        <v>212</v>
      </c>
      <c r="F56" s="187" t="s">
        <v>210</v>
      </c>
      <c r="G56" s="188">
        <f>IF(E56="Si",+'10. Calcolo'!$AC$2*'10. Calcolo'!K66,0)</f>
        <v>17125.233300000004</v>
      </c>
      <c r="H56" s="29" t="s">
        <v>218</v>
      </c>
      <c r="I56" s="31">
        <v>126.55</v>
      </c>
      <c r="J56" s="22" t="s">
        <v>219</v>
      </c>
      <c r="K56" s="31">
        <v>48.89</v>
      </c>
      <c r="L56" s="22" t="s">
        <v>229</v>
      </c>
      <c r="M56" s="31" t="s">
        <v>1623</v>
      </c>
      <c r="N56" s="22" t="s">
        <v>234</v>
      </c>
      <c r="O56" s="101" t="s">
        <v>1599</v>
      </c>
      <c r="P56" s="22" t="s">
        <v>709</v>
      </c>
      <c r="Q56" s="97">
        <f t="shared" ref="Q56" si="15">+Q50</f>
        <v>0.3</v>
      </c>
      <c r="R56" s="22" t="s">
        <v>779</v>
      </c>
      <c r="S56" s="97">
        <f>IF(C57=C51,1+S50,1)</f>
        <v>10</v>
      </c>
    </row>
    <row r="57" spans="1:19" ht="47.25" thickBot="1" x14ac:dyDescent="0.4">
      <c r="A57" s="428" t="str">
        <f>CONCATENATE("IM_",RIGHT(C57,4),"_",'2. Involucro_edilizio_IE'!D58)</f>
        <v>IM_B150_30</v>
      </c>
      <c r="B57" s="428" t="str">
        <f>+'2. Involucro_edilizio_IE'!A56</f>
        <v>IE_B150_30</v>
      </c>
      <c r="C57" s="428" t="str">
        <f t="shared" ref="C57" si="16">+C51</f>
        <v>PE_B150</v>
      </c>
      <c r="D57" s="29" t="s">
        <v>388</v>
      </c>
      <c r="E57" s="28" t="s">
        <v>213</v>
      </c>
      <c r="F57" s="187" t="s">
        <v>210</v>
      </c>
      <c r="G57" s="188">
        <f>IF(E57="Si",+'10. Calcolo'!$AC$3*'10. Calcolo'!O62,0)</f>
        <v>0</v>
      </c>
      <c r="H57" s="22" t="s">
        <v>220</v>
      </c>
      <c r="I57" s="31">
        <v>119.01</v>
      </c>
      <c r="J57" s="22" t="s">
        <v>221</v>
      </c>
      <c r="K57" s="31">
        <v>56.48</v>
      </c>
      <c r="L57" s="22" t="s">
        <v>230</v>
      </c>
      <c r="M57" s="101" t="s">
        <v>1596</v>
      </c>
      <c r="N57" s="22" t="s">
        <v>1036</v>
      </c>
      <c r="O57" s="25" t="s">
        <v>213</v>
      </c>
      <c r="P57" s="102" t="s">
        <v>710</v>
      </c>
      <c r="Q57" s="97">
        <f t="shared" si="1"/>
        <v>0.15</v>
      </c>
      <c r="R57" s="22" t="s">
        <v>780</v>
      </c>
      <c r="S57" s="97">
        <f>VLOOKUP(C57,'1. Elenco_edifici_ED'!$A:$S,15,FALSE)</f>
        <v>16</v>
      </c>
    </row>
    <row r="58" spans="1:19" ht="33.75" thickBot="1" x14ac:dyDescent="0.3">
      <c r="A58" s="428"/>
      <c r="B58" s="428"/>
      <c r="C58" s="428"/>
      <c r="D58" s="29" t="s">
        <v>208</v>
      </c>
      <c r="E58" s="28" t="s">
        <v>212</v>
      </c>
      <c r="F58" s="187" t="s">
        <v>210</v>
      </c>
      <c r="G58" s="188">
        <f>IF(E58="Si",+'10. Calcolo'!$AC$3*'10. Calcolo'!O63,0)</f>
        <v>7819.2575999999999</v>
      </c>
      <c r="H58" s="22" t="s">
        <v>223</v>
      </c>
      <c r="I58" s="31">
        <v>184.54</v>
      </c>
      <c r="J58" s="22" t="s">
        <v>224</v>
      </c>
      <c r="K58" s="31">
        <v>66.98</v>
      </c>
      <c r="L58" s="22" t="s">
        <v>231</v>
      </c>
      <c r="M58" s="31">
        <v>38.659999999999997</v>
      </c>
      <c r="N58" s="22" t="s">
        <v>1035</v>
      </c>
      <c r="O58" s="208"/>
      <c r="P58" s="22" t="s">
        <v>40</v>
      </c>
      <c r="Q58" s="97">
        <f t="shared" si="1"/>
        <v>0.18</v>
      </c>
    </row>
    <row r="59" spans="1:19" ht="33.75" thickBot="1" x14ac:dyDescent="0.3">
      <c r="A59" s="428"/>
      <c r="B59" s="428"/>
      <c r="C59" s="428"/>
      <c r="D59" s="29" t="s">
        <v>209</v>
      </c>
      <c r="E59" s="25" t="s">
        <v>212</v>
      </c>
      <c r="F59" s="187" t="s">
        <v>210</v>
      </c>
      <c r="G59" s="188">
        <f>IF(E59="Si",'10. Calcolo'!$AC$4*'10. Calcolo'!K65,0)</f>
        <v>15793.18</v>
      </c>
      <c r="H59" s="22" t="s">
        <v>222</v>
      </c>
      <c r="I59" s="31">
        <v>0</v>
      </c>
      <c r="J59" s="22" t="s">
        <v>225</v>
      </c>
      <c r="K59" s="31">
        <v>0</v>
      </c>
      <c r="L59" s="22" t="s">
        <v>233</v>
      </c>
      <c r="M59" s="31" t="s">
        <v>1598</v>
      </c>
      <c r="P59" s="102" t="s">
        <v>41</v>
      </c>
      <c r="Q59" s="97">
        <f t="shared" si="1"/>
        <v>0.18</v>
      </c>
    </row>
    <row r="60" spans="1:19" ht="45.75" thickBot="1" x14ac:dyDescent="0.3">
      <c r="A60" s="429"/>
      <c r="B60" s="429"/>
      <c r="C60" s="429"/>
      <c r="D60" s="29" t="s">
        <v>387</v>
      </c>
      <c r="E60" s="25" t="s">
        <v>1048</v>
      </c>
      <c r="F60" s="187" t="s">
        <v>210</v>
      </c>
      <c r="G60" s="188">
        <f>IF(E60="Si_individuale",'10. Calcolo'!$AC$5,IF(E60="Si_centralizzato",'10. Calcolo'!$AC$6,0))</f>
        <v>11000</v>
      </c>
      <c r="H60" s="22" t="s">
        <v>226</v>
      </c>
      <c r="I60" s="31">
        <v>35.119999999999997</v>
      </c>
      <c r="J60" s="22" t="s">
        <v>227</v>
      </c>
      <c r="K60" s="31">
        <v>35.549999999999997</v>
      </c>
      <c r="L60" s="22" t="s">
        <v>232</v>
      </c>
      <c r="M60" s="31" t="s">
        <v>1597</v>
      </c>
      <c r="P60" s="22" t="s">
        <v>711</v>
      </c>
      <c r="Q60" s="97">
        <f t="shared" si="1"/>
        <v>7.0000000000000007E-2</v>
      </c>
    </row>
    <row r="61" spans="1:19" ht="15.75" thickBot="1" x14ac:dyDescent="0.3">
      <c r="A61" s="77"/>
      <c r="B61" s="77"/>
      <c r="C61" s="77"/>
      <c r="D61" s="77"/>
      <c r="E61" s="77"/>
      <c r="F61" s="77"/>
      <c r="G61" s="77"/>
      <c r="H61" s="77"/>
      <c r="I61" s="77"/>
      <c r="J61" s="77"/>
      <c r="K61" s="77"/>
      <c r="L61" s="77"/>
      <c r="M61" s="77"/>
      <c r="N61" s="77"/>
      <c r="O61" s="77"/>
      <c r="P61" s="77"/>
      <c r="Q61" s="77"/>
    </row>
    <row r="62" spans="1:19" ht="47.25" thickBot="1" x14ac:dyDescent="0.4">
      <c r="A62" s="30" t="s">
        <v>204</v>
      </c>
      <c r="B62" s="30" t="s">
        <v>205</v>
      </c>
      <c r="C62" s="30" t="s">
        <v>251</v>
      </c>
      <c r="D62" s="29" t="s">
        <v>207</v>
      </c>
      <c r="E62" s="28" t="s">
        <v>212</v>
      </c>
      <c r="F62" s="187" t="s">
        <v>210</v>
      </c>
      <c r="G62" s="188">
        <f>IF(E62="Si",+'10. Calcolo'!$AC$2*'10. Calcolo'!K72,0)</f>
        <v>17125.233300000004</v>
      </c>
      <c r="H62" s="29" t="s">
        <v>218</v>
      </c>
      <c r="I62" s="31">
        <v>75.56</v>
      </c>
      <c r="J62" s="22" t="s">
        <v>219</v>
      </c>
      <c r="K62" s="31">
        <v>32.57</v>
      </c>
      <c r="L62" s="22" t="s">
        <v>229</v>
      </c>
      <c r="M62" s="31" t="s">
        <v>1623</v>
      </c>
      <c r="N62" s="22" t="s">
        <v>234</v>
      </c>
      <c r="O62" s="101" t="s">
        <v>1599</v>
      </c>
      <c r="P62" s="22" t="s">
        <v>709</v>
      </c>
      <c r="Q62" s="97">
        <f t="shared" ref="Q62" si="17">+Q56</f>
        <v>0.3</v>
      </c>
      <c r="R62" s="22" t="s">
        <v>779</v>
      </c>
      <c r="S62" s="97">
        <f>IF(C63=C57,1+S56,1)</f>
        <v>11</v>
      </c>
    </row>
    <row r="63" spans="1:19" ht="47.25" thickBot="1" x14ac:dyDescent="0.4">
      <c r="A63" s="428" t="str">
        <f>CONCATENATE("IM_",RIGHT(C63,4),"_",'2. Involucro_edilizio_IE'!D64)</f>
        <v>IM_B150_31</v>
      </c>
      <c r="B63" s="428" t="str">
        <f>+'2. Involucro_edilizio_IE'!A62</f>
        <v>IE_B150_31</v>
      </c>
      <c r="C63" s="428" t="str">
        <f t="shared" ref="C63" si="18">+C57</f>
        <v>PE_B150</v>
      </c>
      <c r="D63" s="29" t="s">
        <v>388</v>
      </c>
      <c r="E63" s="28" t="s">
        <v>212</v>
      </c>
      <c r="F63" s="187" t="s">
        <v>210</v>
      </c>
      <c r="G63" s="188">
        <f>IF(E63="Si",+'10. Calcolo'!$AC$3*'10. Calcolo'!O68,0)</f>
        <v>7819.2575999999999</v>
      </c>
      <c r="H63" s="22" t="s">
        <v>220</v>
      </c>
      <c r="I63" s="31">
        <v>155.24</v>
      </c>
      <c r="J63" s="22" t="s">
        <v>221</v>
      </c>
      <c r="K63" s="31">
        <v>63.98</v>
      </c>
      <c r="L63" s="22" t="s">
        <v>230</v>
      </c>
      <c r="M63" s="101" t="s">
        <v>1596</v>
      </c>
      <c r="N63" s="22" t="s">
        <v>1036</v>
      </c>
      <c r="O63" s="25" t="s">
        <v>213</v>
      </c>
      <c r="P63" s="102" t="s">
        <v>710</v>
      </c>
      <c r="Q63" s="97">
        <f t="shared" si="1"/>
        <v>0.15</v>
      </c>
      <c r="R63" s="22" t="s">
        <v>780</v>
      </c>
      <c r="S63" s="97">
        <f>VLOOKUP(C63,'1. Elenco_edifici_ED'!$A:$S,15,FALSE)</f>
        <v>16</v>
      </c>
    </row>
    <row r="64" spans="1:19" ht="33.75" thickBot="1" x14ac:dyDescent="0.3">
      <c r="A64" s="428"/>
      <c r="B64" s="428"/>
      <c r="C64" s="428"/>
      <c r="D64" s="29" t="s">
        <v>208</v>
      </c>
      <c r="E64" s="28" t="s">
        <v>213</v>
      </c>
      <c r="F64" s="187" t="s">
        <v>210</v>
      </c>
      <c r="G64" s="188">
        <f>IF(E64="Si",+'10. Calcolo'!$AC$3*'10. Calcolo'!O69,0)</f>
        <v>0</v>
      </c>
      <c r="H64" s="22" t="s">
        <v>223</v>
      </c>
      <c r="I64" s="31">
        <v>109.5</v>
      </c>
      <c r="J64" s="22" t="s">
        <v>224</v>
      </c>
      <c r="K64" s="31">
        <v>43.76</v>
      </c>
      <c r="L64" s="22" t="s">
        <v>231</v>
      </c>
      <c r="M64" s="31">
        <v>69.92</v>
      </c>
      <c r="N64" s="22" t="s">
        <v>1035</v>
      </c>
      <c r="O64" s="208"/>
      <c r="P64" s="22" t="s">
        <v>40</v>
      </c>
      <c r="Q64" s="97">
        <f t="shared" si="1"/>
        <v>0.18</v>
      </c>
    </row>
    <row r="65" spans="1:19" ht="33.75" thickBot="1" x14ac:dyDescent="0.3">
      <c r="A65" s="428"/>
      <c r="B65" s="428"/>
      <c r="C65" s="428"/>
      <c r="D65" s="29" t="s">
        <v>209</v>
      </c>
      <c r="E65" s="25" t="s">
        <v>212</v>
      </c>
      <c r="F65" s="187" t="s">
        <v>210</v>
      </c>
      <c r="G65" s="188">
        <f>IF(E65="Si",'10. Calcolo'!$AC$4*'10. Calcolo'!K71,0)</f>
        <v>15793.18</v>
      </c>
      <c r="H65" s="22" t="s">
        <v>222</v>
      </c>
      <c r="I65" s="31">
        <v>0</v>
      </c>
      <c r="J65" s="22" t="s">
        <v>225</v>
      </c>
      <c r="K65" s="31">
        <v>0</v>
      </c>
      <c r="L65" s="22" t="s">
        <v>233</v>
      </c>
      <c r="M65" s="31" t="s">
        <v>1598</v>
      </c>
      <c r="P65" s="102" t="s">
        <v>41</v>
      </c>
      <c r="Q65" s="97">
        <f t="shared" si="1"/>
        <v>0.18</v>
      </c>
    </row>
    <row r="66" spans="1:19" ht="45.75" thickBot="1" x14ac:dyDescent="0.3">
      <c r="A66" s="429"/>
      <c r="B66" s="429"/>
      <c r="C66" s="429"/>
      <c r="D66" s="29" t="s">
        <v>387</v>
      </c>
      <c r="E66" s="25" t="s">
        <v>1048</v>
      </c>
      <c r="F66" s="187" t="s">
        <v>210</v>
      </c>
      <c r="G66" s="188">
        <f>IF(E66="Si_individuale",'10. Calcolo'!$AC$5,IF(E66="Si_centralizzato",'10. Calcolo'!$AC$6,0))</f>
        <v>11000</v>
      </c>
      <c r="H66" s="22" t="s">
        <v>226</v>
      </c>
      <c r="I66" s="31">
        <v>35.15</v>
      </c>
      <c r="J66" s="22" t="s">
        <v>227</v>
      </c>
      <c r="K66" s="31">
        <v>35.58</v>
      </c>
      <c r="L66" s="22" t="s">
        <v>232</v>
      </c>
      <c r="M66" s="31" t="s">
        <v>1597</v>
      </c>
      <c r="P66" s="22" t="s">
        <v>711</v>
      </c>
      <c r="Q66" s="97">
        <f t="shared" si="1"/>
        <v>7.0000000000000007E-2</v>
      </c>
    </row>
    <row r="67" spans="1:19" ht="15.75" thickBot="1" x14ac:dyDescent="0.3">
      <c r="A67" s="77"/>
      <c r="B67" s="77"/>
      <c r="C67" s="77"/>
      <c r="D67" s="77"/>
      <c r="E67" s="77"/>
      <c r="F67" s="77"/>
      <c r="G67" s="77"/>
      <c r="H67" s="77"/>
      <c r="I67" s="77"/>
      <c r="J67" s="77"/>
      <c r="K67" s="77"/>
      <c r="L67" s="77"/>
      <c r="M67" s="77"/>
      <c r="N67" s="77"/>
      <c r="O67" s="77"/>
      <c r="P67" s="77"/>
      <c r="Q67" s="77"/>
    </row>
    <row r="68" spans="1:19" ht="47.25" thickBot="1" x14ac:dyDescent="0.4">
      <c r="A68" s="30" t="s">
        <v>204</v>
      </c>
      <c r="B68" s="30" t="s">
        <v>205</v>
      </c>
      <c r="C68" s="30" t="s">
        <v>251</v>
      </c>
      <c r="D68" s="29" t="s">
        <v>207</v>
      </c>
      <c r="E68" s="28"/>
      <c r="F68" s="187" t="s">
        <v>210</v>
      </c>
      <c r="G68" s="188">
        <f>IF(E68="Si",+'10. Calcolo'!$AC$2*'10. Calcolo'!K78,0)</f>
        <v>0</v>
      </c>
      <c r="H68" s="22" t="s">
        <v>218</v>
      </c>
      <c r="I68" s="31"/>
      <c r="J68" s="22" t="s">
        <v>219</v>
      </c>
      <c r="K68" s="31"/>
      <c r="L68" s="22" t="s">
        <v>229</v>
      </c>
      <c r="M68" s="31"/>
      <c r="N68" s="22" t="s">
        <v>234</v>
      </c>
      <c r="O68" s="101"/>
      <c r="P68" s="22" t="s">
        <v>709</v>
      </c>
      <c r="Q68" s="97">
        <f t="shared" ref="Q68" si="19">+Q62</f>
        <v>0.3</v>
      </c>
      <c r="R68" s="22" t="s">
        <v>779</v>
      </c>
      <c r="S68" s="97">
        <f>IF(C69=C63,1+S62,1)</f>
        <v>12</v>
      </c>
    </row>
    <row r="69" spans="1:19" ht="47.25" thickBot="1" x14ac:dyDescent="0.4">
      <c r="A69" s="428" t="str">
        <f>CONCATENATE("IM_",RIGHT(C69,4),"_",'2. Involucro_edilizio_IE'!D70)</f>
        <v>IM_B150_</v>
      </c>
      <c r="B69" s="428" t="str">
        <f>+'2. Involucro_edilizio_IE'!A68</f>
        <v>IE_B150_</v>
      </c>
      <c r="C69" s="428" t="str">
        <f t="shared" ref="C69" si="20">+C63</f>
        <v>PE_B150</v>
      </c>
      <c r="D69" s="29" t="s">
        <v>388</v>
      </c>
      <c r="E69" s="28"/>
      <c r="F69" s="187" t="s">
        <v>210</v>
      </c>
      <c r="G69" s="188">
        <f>IF(E69="Si",+'10. Calcolo'!$AC$3*'10. Calcolo'!O74,0)</f>
        <v>0</v>
      </c>
      <c r="H69" s="22" t="s">
        <v>220</v>
      </c>
      <c r="I69" s="31"/>
      <c r="J69" s="22" t="s">
        <v>221</v>
      </c>
      <c r="K69" s="31"/>
      <c r="L69" s="22" t="s">
        <v>230</v>
      </c>
      <c r="M69" s="101"/>
      <c r="P69" s="102" t="s">
        <v>710</v>
      </c>
      <c r="Q69" s="97">
        <f t="shared" si="1"/>
        <v>0.15</v>
      </c>
      <c r="R69" s="22" t="s">
        <v>780</v>
      </c>
      <c r="S69" s="97">
        <f>VLOOKUP(C69,'1. Elenco_edifici_ED'!$A:$S,15,FALSE)</f>
        <v>16</v>
      </c>
    </row>
    <row r="70" spans="1:19" ht="33.75" thickBot="1" x14ac:dyDescent="0.3">
      <c r="A70" s="428"/>
      <c r="B70" s="428"/>
      <c r="C70" s="428"/>
      <c r="D70" s="29" t="s">
        <v>208</v>
      </c>
      <c r="E70" s="28"/>
      <c r="F70" s="187" t="s">
        <v>210</v>
      </c>
      <c r="G70" s="188">
        <f>IF(E70="Si",+'10. Calcolo'!$AC$3*'10. Calcolo'!O75,0)</f>
        <v>0</v>
      </c>
      <c r="H70" s="22" t="s">
        <v>223</v>
      </c>
      <c r="I70" s="31"/>
      <c r="J70" s="22" t="s">
        <v>224</v>
      </c>
      <c r="K70" s="31"/>
      <c r="L70" s="22" t="s">
        <v>231</v>
      </c>
      <c r="M70" s="31"/>
      <c r="P70" s="22" t="s">
        <v>40</v>
      </c>
      <c r="Q70" s="97">
        <f t="shared" si="1"/>
        <v>0.18</v>
      </c>
    </row>
    <row r="71" spans="1:19" ht="33.75" thickBot="1" x14ac:dyDescent="0.3">
      <c r="A71" s="428"/>
      <c r="B71" s="428"/>
      <c r="C71" s="428"/>
      <c r="D71" s="29" t="s">
        <v>209</v>
      </c>
      <c r="E71" s="25"/>
      <c r="F71" s="187" t="s">
        <v>210</v>
      </c>
      <c r="G71" s="188">
        <f>IF(E71="Si",'10. Calcolo'!$AC$4*'10. Calcolo'!K77,0)</f>
        <v>0</v>
      </c>
      <c r="H71" s="22" t="s">
        <v>222</v>
      </c>
      <c r="I71" s="31"/>
      <c r="J71" s="22" t="s">
        <v>225</v>
      </c>
      <c r="K71" s="31"/>
      <c r="L71" s="22" t="s">
        <v>233</v>
      </c>
      <c r="M71" s="31"/>
      <c r="P71" s="102" t="s">
        <v>41</v>
      </c>
      <c r="Q71" s="97">
        <f t="shared" si="1"/>
        <v>0.18</v>
      </c>
    </row>
    <row r="72" spans="1:19" ht="45.75" thickBot="1" x14ac:dyDescent="0.3">
      <c r="A72" s="429"/>
      <c r="B72" s="429"/>
      <c r="C72" s="429"/>
      <c r="D72" s="29" t="s">
        <v>387</v>
      </c>
      <c r="E72" s="25"/>
      <c r="F72" s="187" t="s">
        <v>210</v>
      </c>
      <c r="G72" s="188">
        <f>IF(E72="Si_individuale",'10. Calcolo'!$AC$5,IF(E72="Si_centralizzato",'10. Calcolo'!$AC$6,0))</f>
        <v>0</v>
      </c>
      <c r="H72" s="22" t="s">
        <v>226</v>
      </c>
      <c r="I72" s="31"/>
      <c r="J72" s="22" t="s">
        <v>227</v>
      </c>
      <c r="K72" s="31"/>
      <c r="L72" s="22" t="s">
        <v>232</v>
      </c>
      <c r="M72" s="101"/>
      <c r="P72" s="22" t="s">
        <v>711</v>
      </c>
      <c r="Q72" s="97">
        <f t="shared" si="1"/>
        <v>7.0000000000000007E-2</v>
      </c>
    </row>
    <row r="73" spans="1:19" ht="15.75" thickBot="1" x14ac:dyDescent="0.3">
      <c r="A73" s="77"/>
      <c r="B73" s="77"/>
      <c r="C73" s="77"/>
      <c r="D73" s="77"/>
      <c r="E73" s="77"/>
      <c r="F73" s="77"/>
      <c r="G73" s="77"/>
      <c r="H73" s="77"/>
      <c r="I73" s="77"/>
      <c r="J73" s="77"/>
      <c r="K73" s="77"/>
      <c r="L73" s="77"/>
      <c r="M73" s="77"/>
      <c r="N73" s="77"/>
      <c r="O73" s="77"/>
      <c r="P73" s="77"/>
      <c r="Q73" s="77"/>
    </row>
    <row r="74" spans="1:19" ht="47.25" thickBot="1" x14ac:dyDescent="0.4">
      <c r="A74" s="30" t="s">
        <v>204</v>
      </c>
      <c r="B74" s="30" t="s">
        <v>205</v>
      </c>
      <c r="C74" s="30" t="s">
        <v>251</v>
      </c>
      <c r="D74" s="29" t="s">
        <v>207</v>
      </c>
      <c r="E74" s="28" t="s">
        <v>212</v>
      </c>
      <c r="F74" s="187" t="s">
        <v>210</v>
      </c>
      <c r="G74" s="188">
        <f>IF(E74="Si",+'10. Calcolo'!$AC$2*'10. Calcolo'!K84,0)</f>
        <v>17125.233300000004</v>
      </c>
      <c r="H74" s="29" t="s">
        <v>218</v>
      </c>
      <c r="I74" s="31">
        <v>145.66999999999999</v>
      </c>
      <c r="J74" s="22" t="s">
        <v>219</v>
      </c>
      <c r="K74" s="31">
        <v>51.11</v>
      </c>
      <c r="L74" s="22" t="s">
        <v>229</v>
      </c>
      <c r="M74" s="31" t="s">
        <v>1608</v>
      </c>
      <c r="N74" s="22" t="s">
        <v>234</v>
      </c>
      <c r="O74" s="101" t="s">
        <v>1599</v>
      </c>
      <c r="P74" s="22" t="s">
        <v>709</v>
      </c>
      <c r="Q74" s="97">
        <f t="shared" ref="Q74" si="21">+Q68</f>
        <v>0.3</v>
      </c>
      <c r="R74" s="22" t="s">
        <v>779</v>
      </c>
      <c r="S74" s="97">
        <f>IF(C75=C69,1+S68,1)</f>
        <v>13</v>
      </c>
    </row>
    <row r="75" spans="1:19" ht="47.25" thickBot="1" x14ac:dyDescent="0.4">
      <c r="A75" s="428" t="str">
        <f>CONCATENATE("IM_",RIGHT(C75,4),"_",'2. Involucro_edilizio_IE'!D76)</f>
        <v>IM_B150_32</v>
      </c>
      <c r="B75" s="428" t="str">
        <f>+'2. Involucro_edilizio_IE'!A74</f>
        <v>IE_B150_32</v>
      </c>
      <c r="C75" s="428" t="str">
        <f t="shared" ref="C75" si="22">+C69</f>
        <v>PE_B150</v>
      </c>
      <c r="D75" s="29" t="s">
        <v>388</v>
      </c>
      <c r="E75" s="28" t="s">
        <v>212</v>
      </c>
      <c r="F75" s="187" t="s">
        <v>210</v>
      </c>
      <c r="G75" s="188">
        <f>IF(E75="Si",+'10. Calcolo'!$AC$3*'10. Calcolo'!O80,0)</f>
        <v>7819.2575999999999</v>
      </c>
      <c r="H75" s="22" t="s">
        <v>220</v>
      </c>
      <c r="I75" s="31">
        <v>118.12</v>
      </c>
      <c r="J75" s="22" t="s">
        <v>221</v>
      </c>
      <c r="K75" s="31">
        <v>56.84</v>
      </c>
      <c r="L75" s="22" t="s">
        <v>230</v>
      </c>
      <c r="M75" s="101" t="s">
        <v>1601</v>
      </c>
      <c r="N75" s="22" t="s">
        <v>1036</v>
      </c>
      <c r="O75" s="25" t="s">
        <v>213</v>
      </c>
      <c r="P75" s="102" t="s">
        <v>710</v>
      </c>
      <c r="Q75" s="97">
        <f t="shared" si="1"/>
        <v>0.15</v>
      </c>
      <c r="R75" s="22" t="s">
        <v>780</v>
      </c>
      <c r="S75" s="97">
        <f>VLOOKUP(C75,'1. Elenco_edifici_ED'!$A:$S,15,FALSE)</f>
        <v>16</v>
      </c>
    </row>
    <row r="76" spans="1:19" ht="33.75" thickBot="1" x14ac:dyDescent="0.3">
      <c r="A76" s="428"/>
      <c r="B76" s="428"/>
      <c r="C76" s="428"/>
      <c r="D76" s="29" t="s">
        <v>208</v>
      </c>
      <c r="E76" s="28" t="s">
        <v>213</v>
      </c>
      <c r="F76" s="187" t="s">
        <v>210</v>
      </c>
      <c r="G76" s="188">
        <f>IF(E76="Si",+'10. Calcolo'!$AC$3*'10. Calcolo'!O81,0)</f>
        <v>0</v>
      </c>
      <c r="H76" s="22" t="s">
        <v>223</v>
      </c>
      <c r="I76" s="31">
        <v>212.21</v>
      </c>
      <c r="J76" s="22" t="s">
        <v>224</v>
      </c>
      <c r="K76" s="31">
        <v>94.45</v>
      </c>
      <c r="L76" s="22" t="s">
        <v>231</v>
      </c>
      <c r="M76" s="31">
        <v>27.09</v>
      </c>
      <c r="N76" s="22" t="s">
        <v>1035</v>
      </c>
      <c r="O76" s="208"/>
      <c r="P76" s="22" t="s">
        <v>40</v>
      </c>
      <c r="Q76" s="97">
        <f t="shared" si="1"/>
        <v>0.18</v>
      </c>
    </row>
    <row r="77" spans="1:19" ht="33.75" thickBot="1" x14ac:dyDescent="0.3">
      <c r="A77" s="428"/>
      <c r="B77" s="428"/>
      <c r="C77" s="428"/>
      <c r="D77" s="29" t="s">
        <v>209</v>
      </c>
      <c r="E77" s="25" t="s">
        <v>212</v>
      </c>
      <c r="F77" s="187" t="s">
        <v>210</v>
      </c>
      <c r="G77" s="188">
        <f>IF(E77="Si",'10. Calcolo'!$AC$4*'10. Calcolo'!K83,0)</f>
        <v>15793.18</v>
      </c>
      <c r="H77" s="22" t="s">
        <v>222</v>
      </c>
      <c r="I77" s="31">
        <v>0</v>
      </c>
      <c r="J77" s="22" t="s">
        <v>225</v>
      </c>
      <c r="K77" s="31">
        <v>0</v>
      </c>
      <c r="L77" s="22" t="s">
        <v>233</v>
      </c>
      <c r="M77" s="31" t="s">
        <v>1598</v>
      </c>
      <c r="P77" s="102" t="s">
        <v>41</v>
      </c>
      <c r="Q77" s="97">
        <f t="shared" si="1"/>
        <v>0.18</v>
      </c>
    </row>
    <row r="78" spans="1:19" ht="45.75" thickBot="1" x14ac:dyDescent="0.3">
      <c r="A78" s="429"/>
      <c r="B78" s="429"/>
      <c r="C78" s="429"/>
      <c r="D78" s="29" t="s">
        <v>387</v>
      </c>
      <c r="E78" s="25" t="s">
        <v>1048</v>
      </c>
      <c r="F78" s="187" t="s">
        <v>210</v>
      </c>
      <c r="G78" s="188">
        <f>IF(E78="Si_individuale",'10. Calcolo'!$AC$5,IF(E78="Si_centralizzato",'10. Calcolo'!$AC$6,0))</f>
        <v>11000</v>
      </c>
      <c r="H78" s="22" t="s">
        <v>226</v>
      </c>
      <c r="I78" s="31">
        <v>35.11</v>
      </c>
      <c r="J78" s="22" t="s">
        <v>227</v>
      </c>
      <c r="K78" s="31">
        <v>41.27</v>
      </c>
      <c r="L78" s="22" t="s">
        <v>232</v>
      </c>
      <c r="M78" s="31" t="s">
        <v>1597</v>
      </c>
      <c r="P78" s="22" t="s">
        <v>711</v>
      </c>
      <c r="Q78" s="97">
        <f t="shared" ref="Q78:Q141" si="23">+Q72</f>
        <v>7.0000000000000007E-2</v>
      </c>
    </row>
    <row r="79" spans="1:19" ht="15.75" thickBot="1" x14ac:dyDescent="0.3">
      <c r="A79" s="77"/>
      <c r="B79" s="77"/>
      <c r="C79" s="77"/>
      <c r="D79" s="77"/>
      <c r="E79" s="77"/>
      <c r="F79" s="77"/>
      <c r="G79" s="77"/>
      <c r="H79" s="77"/>
      <c r="I79" s="77"/>
      <c r="J79" s="77"/>
      <c r="K79" s="77"/>
      <c r="L79" s="77"/>
      <c r="M79" s="77"/>
      <c r="N79" s="77"/>
      <c r="O79" s="77"/>
      <c r="P79" s="77"/>
      <c r="Q79" s="77"/>
    </row>
    <row r="80" spans="1:19" ht="47.25" thickBot="1" x14ac:dyDescent="0.4">
      <c r="A80" s="30" t="s">
        <v>204</v>
      </c>
      <c r="B80" s="30" t="s">
        <v>205</v>
      </c>
      <c r="C80" s="30" t="s">
        <v>251</v>
      </c>
      <c r="D80" s="29" t="s">
        <v>207</v>
      </c>
      <c r="E80" s="28" t="s">
        <v>212</v>
      </c>
      <c r="F80" s="187" t="s">
        <v>210</v>
      </c>
      <c r="G80" s="188">
        <f>IF(E80="Si",+'[2]10. Calcolo'!$AC$2*'[2]10. Calcolo'!K90,0)</f>
        <v>25433.802900000002</v>
      </c>
      <c r="H80" s="29" t="s">
        <v>218</v>
      </c>
      <c r="I80" s="31">
        <v>152.57</v>
      </c>
      <c r="J80" s="22" t="s">
        <v>219</v>
      </c>
      <c r="K80" s="31">
        <v>49.15</v>
      </c>
      <c r="L80" s="22" t="s">
        <v>229</v>
      </c>
      <c r="M80" s="31" t="s">
        <v>1608</v>
      </c>
      <c r="N80" s="22" t="s">
        <v>234</v>
      </c>
      <c r="O80" s="101" t="s">
        <v>1599</v>
      </c>
      <c r="P80" s="22" t="s">
        <v>709</v>
      </c>
      <c r="Q80" s="97">
        <f t="shared" ref="Q80" si="24">+Q74</f>
        <v>0.3</v>
      </c>
      <c r="R80" s="22" t="s">
        <v>779</v>
      </c>
      <c r="S80" s="97">
        <f>IF(C81=C75,1+S74,1)</f>
        <v>14</v>
      </c>
    </row>
    <row r="81" spans="1:19" ht="47.25" thickBot="1" x14ac:dyDescent="0.4">
      <c r="A81" s="428" t="str">
        <f>CONCATENATE("IM_",RIGHT(C81,4),"_",'2. Involucro_edilizio_IE'!D82)</f>
        <v>IM_B150_34</v>
      </c>
      <c r="B81" s="428" t="str">
        <f>+'2. Involucro_edilizio_IE'!A80</f>
        <v>IE_B150_34</v>
      </c>
      <c r="C81" s="428" t="str">
        <f t="shared" ref="C81" si="25">+C75</f>
        <v>PE_B150</v>
      </c>
      <c r="D81" s="29" t="s">
        <v>388</v>
      </c>
      <c r="E81" s="28" t="s">
        <v>213</v>
      </c>
      <c r="F81" s="187" t="s">
        <v>210</v>
      </c>
      <c r="G81" s="188">
        <f>IF(E81="Si",+'[2]10. Calcolo'!$AC$3*'[2]10. Calcolo'!O86,0)</f>
        <v>0</v>
      </c>
      <c r="H81" s="22" t="s">
        <v>220</v>
      </c>
      <c r="I81" s="31">
        <v>128.61000000000001</v>
      </c>
      <c r="J81" s="22" t="s">
        <v>221</v>
      </c>
      <c r="K81" s="31">
        <v>56.15</v>
      </c>
      <c r="L81" s="22" t="s">
        <v>230</v>
      </c>
      <c r="M81" s="101" t="s">
        <v>1596</v>
      </c>
      <c r="N81" s="22" t="s">
        <v>1036</v>
      </c>
      <c r="O81" s="25" t="s">
        <v>213</v>
      </c>
      <c r="P81" s="102" t="s">
        <v>710</v>
      </c>
      <c r="Q81" s="97">
        <f t="shared" si="23"/>
        <v>0.15</v>
      </c>
      <c r="R81" s="22" t="s">
        <v>780</v>
      </c>
      <c r="S81" s="97">
        <f>VLOOKUP(C81,'1. Elenco_edifici_ED'!$A:$S,15,FALSE)</f>
        <v>16</v>
      </c>
    </row>
    <row r="82" spans="1:19" ht="33.75" thickBot="1" x14ac:dyDescent="0.3">
      <c r="A82" s="428"/>
      <c r="B82" s="428"/>
      <c r="C82" s="428"/>
      <c r="D82" s="29" t="s">
        <v>208</v>
      </c>
      <c r="E82" s="28" t="s">
        <v>212</v>
      </c>
      <c r="F82" s="187" t="s">
        <v>210</v>
      </c>
      <c r="G82" s="188">
        <f>IF(E82="Si",+'[2]10. Calcolo'!$AC$3*'[2]10. Calcolo'!O87,0)</f>
        <v>7819.2575999999999</v>
      </c>
      <c r="H82" s="22" t="s">
        <v>223</v>
      </c>
      <c r="I82" s="31">
        <v>222.18</v>
      </c>
      <c r="J82" s="22" t="s">
        <v>224</v>
      </c>
      <c r="K82" s="31">
        <v>66.44</v>
      </c>
      <c r="L82" s="22" t="s">
        <v>231</v>
      </c>
      <c r="M82" s="31">
        <v>29.41</v>
      </c>
      <c r="N82" s="22" t="s">
        <v>1035</v>
      </c>
      <c r="O82" s="208"/>
      <c r="P82" s="22" t="s">
        <v>40</v>
      </c>
      <c r="Q82" s="97">
        <f t="shared" si="23"/>
        <v>0.18</v>
      </c>
    </row>
    <row r="83" spans="1:19" ht="33.75" thickBot="1" x14ac:dyDescent="0.3">
      <c r="A83" s="428"/>
      <c r="B83" s="428"/>
      <c r="C83" s="428"/>
      <c r="D83" s="29" t="s">
        <v>209</v>
      </c>
      <c r="E83" s="25" t="s">
        <v>212</v>
      </c>
      <c r="F83" s="187" t="s">
        <v>210</v>
      </c>
      <c r="G83" s="188">
        <f>IF(E83="Si",'[2]10. Calcolo'!$AC$4*'[2]10. Calcolo'!K89,0)</f>
        <v>17311.060000000001</v>
      </c>
      <c r="H83" s="22" t="s">
        <v>222</v>
      </c>
      <c r="I83" s="31">
        <v>0</v>
      </c>
      <c r="J83" s="22" t="s">
        <v>225</v>
      </c>
      <c r="K83" s="31">
        <v>0</v>
      </c>
      <c r="L83" s="22" t="s">
        <v>233</v>
      </c>
      <c r="M83" s="31" t="s">
        <v>1598</v>
      </c>
      <c r="P83" s="102" t="s">
        <v>41</v>
      </c>
      <c r="Q83" s="97">
        <f t="shared" si="23"/>
        <v>0.18</v>
      </c>
    </row>
    <row r="84" spans="1:19" ht="45.75" thickBot="1" x14ac:dyDescent="0.3">
      <c r="A84" s="429"/>
      <c r="B84" s="429"/>
      <c r="C84" s="429"/>
      <c r="D84" s="29" t="s">
        <v>387</v>
      </c>
      <c r="E84" s="25" t="s">
        <v>1048</v>
      </c>
      <c r="F84" s="187" t="s">
        <v>210</v>
      </c>
      <c r="G84" s="188">
        <f>IF(E84="Si_individuale",'[2]10. Calcolo'!$AC$5,IF(E84="Si_centralizzato",'[2]10. Calcolo'!$AC$6,0))</f>
        <v>11000</v>
      </c>
      <c r="H84" s="22" t="s">
        <v>226</v>
      </c>
      <c r="I84" s="31">
        <v>35.11</v>
      </c>
      <c r="J84" s="22" t="s">
        <v>227</v>
      </c>
      <c r="K84" s="31">
        <v>35.549999999999997</v>
      </c>
      <c r="L84" s="22" t="s">
        <v>232</v>
      </c>
      <c r="M84" s="31" t="s">
        <v>1597</v>
      </c>
      <c r="P84" s="22" t="s">
        <v>711</v>
      </c>
      <c r="Q84" s="97">
        <f t="shared" si="23"/>
        <v>7.0000000000000007E-2</v>
      </c>
    </row>
    <row r="85" spans="1:19" ht="15.75" thickBot="1" x14ac:dyDescent="0.3">
      <c r="A85" s="77"/>
      <c r="B85" s="77"/>
      <c r="C85" s="77"/>
      <c r="D85" s="77"/>
      <c r="E85" s="77"/>
      <c r="F85" s="77"/>
      <c r="G85" s="77"/>
      <c r="H85" s="77"/>
      <c r="I85" s="77"/>
      <c r="J85" s="77"/>
      <c r="K85" s="77"/>
      <c r="L85" s="77"/>
      <c r="M85" s="77"/>
      <c r="N85" s="77"/>
      <c r="O85" s="77"/>
      <c r="P85" s="77"/>
      <c r="Q85" s="77"/>
    </row>
    <row r="86" spans="1:19" ht="47.25" thickBot="1" x14ac:dyDescent="0.4">
      <c r="A86" s="30" t="s">
        <v>204</v>
      </c>
      <c r="B86" s="30" t="s">
        <v>205</v>
      </c>
      <c r="C86" s="30" t="s">
        <v>251</v>
      </c>
      <c r="D86" s="29" t="s">
        <v>207</v>
      </c>
      <c r="E86" s="28" t="s">
        <v>212</v>
      </c>
      <c r="F86" s="187" t="s">
        <v>210</v>
      </c>
      <c r="G86" s="188">
        <f>IF(E86="Si",+'10. Calcolo'!$AC$2*'10. Calcolo'!K96,0)</f>
        <v>25433.802900000002</v>
      </c>
      <c r="H86" s="29" t="s">
        <v>218</v>
      </c>
      <c r="I86" s="31">
        <v>104.97</v>
      </c>
      <c r="J86" s="22" t="s">
        <v>219</v>
      </c>
      <c r="K86" s="31">
        <v>38.82</v>
      </c>
      <c r="L86" s="22" t="s">
        <v>229</v>
      </c>
      <c r="M86" s="31" t="s">
        <v>1623</v>
      </c>
      <c r="N86" s="22" t="s">
        <v>234</v>
      </c>
      <c r="O86" s="101" t="s">
        <v>1599</v>
      </c>
      <c r="P86" s="22" t="s">
        <v>709</v>
      </c>
      <c r="Q86" s="97">
        <f t="shared" ref="Q86" si="26">+Q80</f>
        <v>0.3</v>
      </c>
      <c r="R86" s="22" t="s">
        <v>779</v>
      </c>
      <c r="S86" s="97">
        <f>IF(C87=C81,1+S80,1)</f>
        <v>15</v>
      </c>
    </row>
    <row r="87" spans="1:19" ht="47.25" thickBot="1" x14ac:dyDescent="0.4">
      <c r="A87" s="428" t="str">
        <f>CONCATENATE("IM_",RIGHT(C87,4),"_",'2. Involucro_edilizio_IE'!D88)</f>
        <v>IM_B150_35</v>
      </c>
      <c r="B87" s="428" t="str">
        <f>+'2. Involucro_edilizio_IE'!A86</f>
        <v>IE_B150_35</v>
      </c>
      <c r="C87" s="428" t="str">
        <f t="shared" ref="C87" si="27">+C81</f>
        <v>PE_B150</v>
      </c>
      <c r="D87" s="29" t="s">
        <v>388</v>
      </c>
      <c r="E87" s="28" t="s">
        <v>212</v>
      </c>
      <c r="F87" s="187" t="s">
        <v>210</v>
      </c>
      <c r="G87" s="188">
        <f>IF(E87="Si",+'10. Calcolo'!$AC$3*'10. Calcolo'!O92,0)</f>
        <v>0</v>
      </c>
      <c r="H87" s="22" t="s">
        <v>220</v>
      </c>
      <c r="I87" s="31">
        <v>148.59</v>
      </c>
      <c r="J87" s="22" t="s">
        <v>221</v>
      </c>
      <c r="K87" s="31">
        <v>62.13</v>
      </c>
      <c r="L87" s="22" t="s">
        <v>230</v>
      </c>
      <c r="M87" s="101" t="s">
        <v>1596</v>
      </c>
      <c r="N87" s="22" t="s">
        <v>1036</v>
      </c>
      <c r="O87" s="25" t="s">
        <v>213</v>
      </c>
      <c r="P87" s="102" t="s">
        <v>710</v>
      </c>
      <c r="Q87" s="97">
        <f t="shared" si="23"/>
        <v>0.15</v>
      </c>
      <c r="R87" s="22" t="s">
        <v>780</v>
      </c>
      <c r="S87" s="97">
        <f>VLOOKUP(C87,'1. Elenco_edifici_ED'!$A:$S,15,FALSE)</f>
        <v>16</v>
      </c>
    </row>
    <row r="88" spans="1:19" ht="33.75" thickBot="1" x14ac:dyDescent="0.3">
      <c r="A88" s="428"/>
      <c r="B88" s="428"/>
      <c r="C88" s="428"/>
      <c r="D88" s="29" t="s">
        <v>208</v>
      </c>
      <c r="E88" s="28" t="s">
        <v>213</v>
      </c>
      <c r="F88" s="187" t="s">
        <v>210</v>
      </c>
      <c r="G88" s="188">
        <f>IF(E88="Si",+'10. Calcolo'!$AC$3*'10. Calcolo'!O93,0)</f>
        <v>0</v>
      </c>
      <c r="H88" s="22" t="s">
        <v>223</v>
      </c>
      <c r="I88" s="31">
        <v>151.66</v>
      </c>
      <c r="J88" s="22" t="s">
        <v>224</v>
      </c>
      <c r="K88" s="31">
        <v>52.11</v>
      </c>
      <c r="L88" s="22" t="s">
        <v>231</v>
      </c>
      <c r="M88" s="31">
        <v>54.83</v>
      </c>
      <c r="N88" s="22" t="s">
        <v>1035</v>
      </c>
      <c r="O88" s="208"/>
      <c r="P88" s="22" t="s">
        <v>40</v>
      </c>
      <c r="Q88" s="97">
        <f t="shared" si="23"/>
        <v>0.18</v>
      </c>
    </row>
    <row r="89" spans="1:19" ht="33.75" thickBot="1" x14ac:dyDescent="0.3">
      <c r="A89" s="428"/>
      <c r="B89" s="428"/>
      <c r="C89" s="428"/>
      <c r="D89" s="29" t="s">
        <v>209</v>
      </c>
      <c r="E89" s="25" t="s">
        <v>212</v>
      </c>
      <c r="F89" s="187" t="s">
        <v>210</v>
      </c>
      <c r="G89" s="188">
        <f>IF(E89="Si",'10. Calcolo'!$AC$4*'10. Calcolo'!K95,0)</f>
        <v>17311.060000000001</v>
      </c>
      <c r="H89" s="22" t="s">
        <v>222</v>
      </c>
      <c r="I89" s="31">
        <v>0</v>
      </c>
      <c r="J89" s="22" t="s">
        <v>225</v>
      </c>
      <c r="K89" s="31">
        <v>0</v>
      </c>
      <c r="L89" s="22" t="s">
        <v>233</v>
      </c>
      <c r="M89" s="31" t="s">
        <v>1598</v>
      </c>
      <c r="P89" s="102" t="s">
        <v>41</v>
      </c>
      <c r="Q89" s="97">
        <f t="shared" si="23"/>
        <v>0.18</v>
      </c>
    </row>
    <row r="90" spans="1:19" ht="45.75" thickBot="1" x14ac:dyDescent="0.3">
      <c r="A90" s="429"/>
      <c r="B90" s="429"/>
      <c r="C90" s="429"/>
      <c r="D90" s="29" t="s">
        <v>387</v>
      </c>
      <c r="E90" s="25" t="s">
        <v>1048</v>
      </c>
      <c r="F90" s="187" t="s">
        <v>210</v>
      </c>
      <c r="G90" s="188">
        <f>IF(E90="Si_individuale",'10. Calcolo'!$AC$5,IF(E90="Si_centralizzato",'10. Calcolo'!$AC$6,0))</f>
        <v>11000</v>
      </c>
      <c r="H90" s="22" t="s">
        <v>226</v>
      </c>
      <c r="I90" s="31">
        <v>35.130000000000003</v>
      </c>
      <c r="J90" s="22" t="s">
        <v>227</v>
      </c>
      <c r="K90" s="31">
        <v>35.57</v>
      </c>
      <c r="L90" s="22" t="s">
        <v>232</v>
      </c>
      <c r="M90" s="31" t="s">
        <v>1597</v>
      </c>
      <c r="P90" s="22" t="s">
        <v>711</v>
      </c>
      <c r="Q90" s="97">
        <f t="shared" si="23"/>
        <v>7.0000000000000007E-2</v>
      </c>
    </row>
    <row r="91" spans="1:19" ht="15.75" thickBot="1" x14ac:dyDescent="0.3">
      <c r="A91" s="77"/>
      <c r="B91" s="77"/>
      <c r="C91" s="77"/>
      <c r="D91" s="77"/>
      <c r="E91" s="77"/>
      <c r="F91" s="77"/>
      <c r="G91" s="77"/>
      <c r="H91" s="77"/>
      <c r="I91" s="77"/>
      <c r="J91" s="77"/>
      <c r="K91" s="77"/>
      <c r="L91" s="77"/>
      <c r="M91" s="77"/>
      <c r="N91" s="77"/>
      <c r="O91" s="77"/>
      <c r="P91" s="77"/>
      <c r="Q91" s="77"/>
    </row>
    <row r="92" spans="1:19" ht="47.25" thickBot="1" x14ac:dyDescent="0.4">
      <c r="A92" s="30" t="s">
        <v>204</v>
      </c>
      <c r="B92" s="30" t="s">
        <v>205</v>
      </c>
      <c r="C92" s="30" t="s">
        <v>251</v>
      </c>
      <c r="D92" s="29" t="s">
        <v>207</v>
      </c>
      <c r="E92" s="28" t="s">
        <v>212</v>
      </c>
      <c r="F92" s="187" t="s">
        <v>210</v>
      </c>
      <c r="G92" s="188">
        <f>IF(E92="Si",+'10. Calcolo'!$AC$2*'10. Calcolo'!K102,0)</f>
        <v>17125.233300000004</v>
      </c>
      <c r="H92" s="29" t="s">
        <v>218</v>
      </c>
      <c r="I92" s="31">
        <v>75.56</v>
      </c>
      <c r="J92" s="22" t="s">
        <v>219</v>
      </c>
      <c r="K92" s="31">
        <v>32.57</v>
      </c>
      <c r="L92" s="22" t="s">
        <v>229</v>
      </c>
      <c r="M92" s="31" t="s">
        <v>1623</v>
      </c>
      <c r="N92" s="22" t="s">
        <v>234</v>
      </c>
      <c r="O92" s="101" t="s">
        <v>1599</v>
      </c>
      <c r="P92" s="22" t="s">
        <v>709</v>
      </c>
      <c r="Q92" s="97">
        <f t="shared" ref="Q92" si="28">+Q86</f>
        <v>0.3</v>
      </c>
      <c r="R92" s="22" t="s">
        <v>779</v>
      </c>
      <c r="S92" s="97">
        <f>IF(C93=C87,1+S86,1)</f>
        <v>16</v>
      </c>
    </row>
    <row r="93" spans="1:19" ht="47.25" thickBot="1" x14ac:dyDescent="0.4">
      <c r="A93" s="428" t="str">
        <f>CONCATENATE("IM_",RIGHT(C93,4),"_",'2. Involucro_edilizio_IE'!D94)</f>
        <v>IM_B150_36</v>
      </c>
      <c r="B93" s="428" t="str">
        <f>+'2. Involucro_edilizio_IE'!A92</f>
        <v>IE_B150_36</v>
      </c>
      <c r="C93" s="428" t="str">
        <f t="shared" ref="C93" si="29">+C87</f>
        <v>PE_B150</v>
      </c>
      <c r="D93" s="29" t="s">
        <v>388</v>
      </c>
      <c r="E93" s="28" t="s">
        <v>212</v>
      </c>
      <c r="F93" s="187" t="s">
        <v>210</v>
      </c>
      <c r="G93" s="188">
        <f>IF(E93="Si",+'10. Calcolo'!$AC$3*'10. Calcolo'!O98,0)</f>
        <v>7819.2575999999999</v>
      </c>
      <c r="H93" s="22" t="s">
        <v>220</v>
      </c>
      <c r="I93" s="31">
        <v>155.24</v>
      </c>
      <c r="J93" s="22" t="s">
        <v>221</v>
      </c>
      <c r="K93" s="31">
        <v>63.98</v>
      </c>
      <c r="L93" s="22" t="s">
        <v>230</v>
      </c>
      <c r="M93" s="101" t="s">
        <v>1596</v>
      </c>
      <c r="N93" s="22" t="s">
        <v>1036</v>
      </c>
      <c r="O93" s="25" t="s">
        <v>213</v>
      </c>
      <c r="P93" s="102" t="s">
        <v>710</v>
      </c>
      <c r="Q93" s="97">
        <f t="shared" si="23"/>
        <v>0.15</v>
      </c>
      <c r="R93" s="22" t="s">
        <v>780</v>
      </c>
      <c r="S93" s="97">
        <f>VLOOKUP(C93,'1. Elenco_edifici_ED'!$A:$S,15,FALSE)</f>
        <v>16</v>
      </c>
    </row>
    <row r="94" spans="1:19" ht="33.75" thickBot="1" x14ac:dyDescent="0.3">
      <c r="A94" s="428"/>
      <c r="B94" s="428"/>
      <c r="C94" s="428"/>
      <c r="D94" s="29" t="s">
        <v>208</v>
      </c>
      <c r="E94" s="28" t="s">
        <v>213</v>
      </c>
      <c r="F94" s="187" t="s">
        <v>210</v>
      </c>
      <c r="G94" s="188">
        <f>IF(E94="Si",+'10. Calcolo'!$AC$3*'10. Calcolo'!O99,0)</f>
        <v>0</v>
      </c>
      <c r="H94" s="22" t="s">
        <v>223</v>
      </c>
      <c r="I94" s="31">
        <v>109.5</v>
      </c>
      <c r="J94" s="22" t="s">
        <v>224</v>
      </c>
      <c r="K94" s="31">
        <v>43.76</v>
      </c>
      <c r="L94" s="22" t="s">
        <v>231</v>
      </c>
      <c r="M94" s="31">
        <v>69.92</v>
      </c>
      <c r="N94" s="22" t="s">
        <v>1035</v>
      </c>
      <c r="O94" s="208"/>
      <c r="P94" s="22" t="s">
        <v>40</v>
      </c>
      <c r="Q94" s="97">
        <f t="shared" si="23"/>
        <v>0.18</v>
      </c>
    </row>
    <row r="95" spans="1:19" ht="33.75" thickBot="1" x14ac:dyDescent="0.3">
      <c r="A95" s="428"/>
      <c r="B95" s="428"/>
      <c r="C95" s="428"/>
      <c r="D95" s="29" t="s">
        <v>209</v>
      </c>
      <c r="E95" s="25" t="s">
        <v>212</v>
      </c>
      <c r="F95" s="187" t="s">
        <v>210</v>
      </c>
      <c r="G95" s="188">
        <f>IF(E95="Si",'10. Calcolo'!$AC$4*'10. Calcolo'!K101,0)</f>
        <v>15793.18</v>
      </c>
      <c r="H95" s="22" t="s">
        <v>222</v>
      </c>
      <c r="I95" s="31">
        <v>0</v>
      </c>
      <c r="J95" s="22" t="s">
        <v>225</v>
      </c>
      <c r="K95" s="31">
        <v>0</v>
      </c>
      <c r="L95" s="22" t="s">
        <v>233</v>
      </c>
      <c r="M95" s="31" t="s">
        <v>1598</v>
      </c>
      <c r="P95" s="102" t="s">
        <v>41</v>
      </c>
      <c r="Q95" s="97">
        <f t="shared" si="23"/>
        <v>0.18</v>
      </c>
    </row>
    <row r="96" spans="1:19" ht="45.75" thickBot="1" x14ac:dyDescent="0.3">
      <c r="A96" s="429"/>
      <c r="B96" s="429"/>
      <c r="C96" s="429"/>
      <c r="D96" s="29" t="s">
        <v>387</v>
      </c>
      <c r="E96" s="25" t="s">
        <v>1048</v>
      </c>
      <c r="F96" s="187" t="s">
        <v>210</v>
      </c>
      <c r="G96" s="188">
        <f>IF(E96="Si_individuale",'10. Calcolo'!$AC$5,IF(E96="Si_centralizzato",'10. Calcolo'!$AC$6,0))</f>
        <v>11000</v>
      </c>
      <c r="H96" s="22" t="s">
        <v>226</v>
      </c>
      <c r="I96" s="31">
        <v>35.15</v>
      </c>
      <c r="J96" s="22" t="s">
        <v>227</v>
      </c>
      <c r="K96" s="31">
        <v>35.58</v>
      </c>
      <c r="L96" s="22" t="s">
        <v>232</v>
      </c>
      <c r="M96" s="31" t="s">
        <v>1597</v>
      </c>
      <c r="P96" s="22" t="s">
        <v>711</v>
      </c>
      <c r="Q96" s="97">
        <f t="shared" si="23"/>
        <v>7.0000000000000007E-2</v>
      </c>
    </row>
    <row r="97" spans="1:19" ht="15.75" thickBot="1" x14ac:dyDescent="0.3">
      <c r="A97" s="77"/>
      <c r="B97" s="77"/>
      <c r="C97" s="77"/>
      <c r="D97" s="77"/>
      <c r="E97" s="77"/>
      <c r="F97" s="77"/>
      <c r="G97" s="77"/>
      <c r="H97" s="77"/>
      <c r="I97" s="77"/>
      <c r="J97" s="77"/>
      <c r="K97" s="77"/>
      <c r="L97" s="77"/>
      <c r="M97" s="77"/>
      <c r="N97" s="77"/>
      <c r="O97" s="77"/>
      <c r="P97" s="77"/>
      <c r="Q97" s="77"/>
    </row>
    <row r="98" spans="1:19" ht="47.25" thickBot="1" x14ac:dyDescent="0.4">
      <c r="A98" s="30" t="s">
        <v>204</v>
      </c>
      <c r="B98" s="30" t="s">
        <v>205</v>
      </c>
      <c r="C98" s="30" t="s">
        <v>251</v>
      </c>
      <c r="D98" s="29" t="s">
        <v>207</v>
      </c>
      <c r="E98" s="28" t="s">
        <v>212</v>
      </c>
      <c r="F98" s="187" t="s">
        <v>210</v>
      </c>
      <c r="G98" s="188">
        <f>IF(E98="Si",+'10. Calcolo'!$AC$2*'10. Calcolo'!K108,0)</f>
        <v>25433.802900000002</v>
      </c>
      <c r="H98" s="29" t="s">
        <v>218</v>
      </c>
      <c r="I98" s="31">
        <v>104.97</v>
      </c>
      <c r="J98" s="22" t="s">
        <v>219</v>
      </c>
      <c r="K98" s="31">
        <v>38.82</v>
      </c>
      <c r="L98" s="22" t="s">
        <v>229</v>
      </c>
      <c r="M98" s="31" t="s">
        <v>1623</v>
      </c>
      <c r="N98" s="22" t="s">
        <v>234</v>
      </c>
      <c r="O98" s="101" t="s">
        <v>1599</v>
      </c>
      <c r="P98" s="22" t="s">
        <v>709</v>
      </c>
      <c r="Q98" s="97">
        <f t="shared" ref="Q98" si="30">+Q92</f>
        <v>0.3</v>
      </c>
      <c r="R98" s="22" t="s">
        <v>779</v>
      </c>
      <c r="S98" s="97">
        <f>IF(C99=C93,1+S92,1)</f>
        <v>17</v>
      </c>
    </row>
    <row r="99" spans="1:19" ht="47.25" thickBot="1" x14ac:dyDescent="0.4">
      <c r="A99" s="428" t="str">
        <f>CONCATENATE("IM_",RIGHT(C99,4),"_",'2. Involucro_edilizio_IE'!D100)</f>
        <v>IM_B150_37</v>
      </c>
      <c r="B99" s="428" t="str">
        <f>+'2. Involucro_edilizio_IE'!A98</f>
        <v>IE_B150_37</v>
      </c>
      <c r="C99" s="428" t="str">
        <f t="shared" ref="C99" si="31">+C93</f>
        <v>PE_B150</v>
      </c>
      <c r="D99" s="29" t="s">
        <v>388</v>
      </c>
      <c r="E99" s="28" t="s">
        <v>212</v>
      </c>
      <c r="F99" s="187" t="s">
        <v>210</v>
      </c>
      <c r="G99" s="188">
        <f>IF(E99="Si",+'10. Calcolo'!$AC$3*'10. Calcolo'!O104,0)</f>
        <v>7819.2575999999999</v>
      </c>
      <c r="H99" s="22" t="s">
        <v>220</v>
      </c>
      <c r="I99" s="31">
        <v>148.59</v>
      </c>
      <c r="J99" s="22" t="s">
        <v>221</v>
      </c>
      <c r="K99" s="31">
        <v>62.13</v>
      </c>
      <c r="L99" s="22" t="s">
        <v>230</v>
      </c>
      <c r="M99" s="101" t="s">
        <v>1596</v>
      </c>
      <c r="N99" s="22" t="s">
        <v>1036</v>
      </c>
      <c r="O99" s="25" t="s">
        <v>213</v>
      </c>
      <c r="P99" s="102" t="s">
        <v>710</v>
      </c>
      <c r="Q99" s="97">
        <f t="shared" si="23"/>
        <v>0.15</v>
      </c>
      <c r="R99" s="22" t="s">
        <v>780</v>
      </c>
      <c r="S99" s="97">
        <f>VLOOKUP(C99,'1. Elenco_edifici_ED'!$A:$S,15,FALSE)</f>
        <v>16</v>
      </c>
    </row>
    <row r="100" spans="1:19" ht="33.75" thickBot="1" x14ac:dyDescent="0.3">
      <c r="A100" s="428"/>
      <c r="B100" s="428"/>
      <c r="C100" s="428"/>
      <c r="D100" s="29" t="s">
        <v>208</v>
      </c>
      <c r="E100" s="28" t="s">
        <v>213</v>
      </c>
      <c r="F100" s="187" t="s">
        <v>210</v>
      </c>
      <c r="G100" s="188">
        <f>IF(E100="Si",+'10. Calcolo'!$AC$3*'10. Calcolo'!O105,0)</f>
        <v>0</v>
      </c>
      <c r="H100" s="22" t="s">
        <v>223</v>
      </c>
      <c r="I100" s="31">
        <v>151.66</v>
      </c>
      <c r="J100" s="22" t="s">
        <v>224</v>
      </c>
      <c r="K100" s="31">
        <v>52.11</v>
      </c>
      <c r="L100" s="22" t="s">
        <v>231</v>
      </c>
      <c r="M100" s="31">
        <v>54.83</v>
      </c>
      <c r="N100" s="22" t="s">
        <v>1035</v>
      </c>
      <c r="O100" s="208"/>
      <c r="P100" s="22" t="s">
        <v>40</v>
      </c>
      <c r="Q100" s="97">
        <f t="shared" si="23"/>
        <v>0.18</v>
      </c>
    </row>
    <row r="101" spans="1:19" ht="33.75" thickBot="1" x14ac:dyDescent="0.3">
      <c r="A101" s="428"/>
      <c r="B101" s="428"/>
      <c r="C101" s="428"/>
      <c r="D101" s="29" t="s">
        <v>209</v>
      </c>
      <c r="E101" s="25" t="s">
        <v>212</v>
      </c>
      <c r="F101" s="187" t="s">
        <v>210</v>
      </c>
      <c r="G101" s="188">
        <f>IF(E101="Si",'10. Calcolo'!$AC$4*'10. Calcolo'!K107,0)</f>
        <v>17311.060000000001</v>
      </c>
      <c r="H101" s="22" t="s">
        <v>222</v>
      </c>
      <c r="I101" s="31">
        <v>0</v>
      </c>
      <c r="J101" s="22" t="s">
        <v>225</v>
      </c>
      <c r="K101" s="31">
        <v>0</v>
      </c>
      <c r="L101" s="22" t="s">
        <v>233</v>
      </c>
      <c r="M101" s="31" t="s">
        <v>1598</v>
      </c>
      <c r="P101" s="102" t="s">
        <v>41</v>
      </c>
      <c r="Q101" s="97">
        <f t="shared" si="23"/>
        <v>0.18</v>
      </c>
    </row>
    <row r="102" spans="1:19" ht="45.75" thickBot="1" x14ac:dyDescent="0.3">
      <c r="A102" s="429"/>
      <c r="B102" s="429"/>
      <c r="C102" s="429"/>
      <c r="D102" s="29" t="s">
        <v>387</v>
      </c>
      <c r="E102" s="25" t="s">
        <v>1048</v>
      </c>
      <c r="F102" s="187" t="s">
        <v>210</v>
      </c>
      <c r="G102" s="188">
        <f>IF(E102="Si_individuale",'10. Calcolo'!$AC$5,IF(E102="Si_centralizzato",'10. Calcolo'!$AC$6,0))</f>
        <v>11000</v>
      </c>
      <c r="H102" s="22" t="s">
        <v>226</v>
      </c>
      <c r="I102" s="31">
        <v>35.130000000000003</v>
      </c>
      <c r="J102" s="22" t="s">
        <v>227</v>
      </c>
      <c r="K102" s="31">
        <v>35.57</v>
      </c>
      <c r="L102" s="22" t="s">
        <v>232</v>
      </c>
      <c r="M102" s="31" t="s">
        <v>1597</v>
      </c>
      <c r="P102" s="22" t="s">
        <v>711</v>
      </c>
      <c r="Q102" s="97">
        <f t="shared" si="23"/>
        <v>7.0000000000000007E-2</v>
      </c>
    </row>
    <row r="103" spans="1:19" ht="15.75" thickBot="1" x14ac:dyDescent="0.3">
      <c r="A103" s="77"/>
      <c r="B103" s="77"/>
      <c r="C103" s="77"/>
      <c r="D103" s="77"/>
      <c r="E103" s="77"/>
      <c r="F103" s="77"/>
      <c r="G103" s="77"/>
      <c r="H103" s="77"/>
      <c r="I103" s="77"/>
      <c r="J103" s="77"/>
      <c r="K103" s="77"/>
      <c r="L103" s="77"/>
      <c r="M103" s="77"/>
      <c r="N103" s="77"/>
      <c r="O103" s="77"/>
      <c r="P103" s="77"/>
      <c r="Q103" s="77"/>
    </row>
    <row r="104" spans="1:19" ht="47.25" thickBot="1" x14ac:dyDescent="0.4">
      <c r="A104" s="30" t="s">
        <v>204</v>
      </c>
      <c r="B104" s="30" t="s">
        <v>205</v>
      </c>
      <c r="C104" s="30" t="s">
        <v>251</v>
      </c>
      <c r="D104" s="29" t="s">
        <v>207</v>
      </c>
      <c r="E104" s="28"/>
      <c r="F104" s="187" t="s">
        <v>210</v>
      </c>
      <c r="G104" s="188">
        <f>IF(E104="Si",+'10. Calcolo'!$AC$2*'10. Calcolo'!K114,0)</f>
        <v>0</v>
      </c>
      <c r="H104" s="22" t="s">
        <v>218</v>
      </c>
      <c r="I104" s="31"/>
      <c r="J104" s="22" t="s">
        <v>219</v>
      </c>
      <c r="K104" s="31"/>
      <c r="L104" s="22" t="s">
        <v>229</v>
      </c>
      <c r="M104" s="31"/>
      <c r="N104" s="22" t="s">
        <v>234</v>
      </c>
      <c r="O104" s="101"/>
      <c r="P104" s="22" t="s">
        <v>709</v>
      </c>
      <c r="Q104" s="97">
        <f t="shared" ref="Q104" si="32">+Q98</f>
        <v>0.3</v>
      </c>
      <c r="R104" s="22" t="s">
        <v>779</v>
      </c>
      <c r="S104" s="97">
        <f>IF(C105=C99,1+S98,1)</f>
        <v>18</v>
      </c>
    </row>
    <row r="105" spans="1:19" ht="47.25" thickBot="1" x14ac:dyDescent="0.4">
      <c r="A105" s="428" t="str">
        <f>CONCATENATE("IM_",RIGHT(C105,4),"_",'2. Involucro_edilizio_IE'!D106)</f>
        <v>IM_B150_</v>
      </c>
      <c r="B105" s="428" t="str">
        <f>+'2. Involucro_edilizio_IE'!A104</f>
        <v>IE_B150_</v>
      </c>
      <c r="C105" s="428" t="str">
        <f t="shared" ref="C105" si="33">+C99</f>
        <v>PE_B150</v>
      </c>
      <c r="D105" s="29" t="s">
        <v>388</v>
      </c>
      <c r="E105" s="28"/>
      <c r="F105" s="187" t="s">
        <v>210</v>
      </c>
      <c r="G105" s="188">
        <f>IF(E105="Si",+'10. Calcolo'!$AC$3*'10. Calcolo'!O110,0)</f>
        <v>0</v>
      </c>
      <c r="H105" s="22" t="s">
        <v>220</v>
      </c>
      <c r="I105" s="31"/>
      <c r="J105" s="22" t="s">
        <v>221</v>
      </c>
      <c r="K105" s="31"/>
      <c r="L105" s="22" t="s">
        <v>230</v>
      </c>
      <c r="M105" s="101"/>
      <c r="P105" s="102" t="s">
        <v>710</v>
      </c>
      <c r="Q105" s="97">
        <f t="shared" si="23"/>
        <v>0.15</v>
      </c>
      <c r="R105" s="22" t="s">
        <v>780</v>
      </c>
      <c r="S105" s="97">
        <f>VLOOKUP(C105,'1. Elenco_edifici_ED'!$A:$S,15,FALSE)</f>
        <v>16</v>
      </c>
    </row>
    <row r="106" spans="1:19" ht="33.75" thickBot="1" x14ac:dyDescent="0.3">
      <c r="A106" s="428"/>
      <c r="B106" s="428"/>
      <c r="C106" s="428"/>
      <c r="D106" s="29" t="s">
        <v>208</v>
      </c>
      <c r="E106" s="28"/>
      <c r="F106" s="187" t="s">
        <v>210</v>
      </c>
      <c r="G106" s="188">
        <f>IF(E106="Si",+'10. Calcolo'!$AC$3*'10. Calcolo'!O111,0)</f>
        <v>0</v>
      </c>
      <c r="H106" s="22" t="s">
        <v>223</v>
      </c>
      <c r="I106" s="31"/>
      <c r="J106" s="22" t="s">
        <v>224</v>
      </c>
      <c r="K106" s="31"/>
      <c r="L106" s="22" t="s">
        <v>231</v>
      </c>
      <c r="M106" s="31"/>
      <c r="P106" s="22" t="s">
        <v>40</v>
      </c>
      <c r="Q106" s="97">
        <f t="shared" si="23"/>
        <v>0.18</v>
      </c>
    </row>
    <row r="107" spans="1:19" ht="33.75" thickBot="1" x14ac:dyDescent="0.3">
      <c r="A107" s="428"/>
      <c r="B107" s="428"/>
      <c r="C107" s="428"/>
      <c r="D107" s="29" t="s">
        <v>209</v>
      </c>
      <c r="E107" s="25"/>
      <c r="F107" s="187" t="s">
        <v>210</v>
      </c>
      <c r="G107" s="188">
        <f>IF(E107="Si",'10. Calcolo'!$AC$4*'10. Calcolo'!K113,0)</f>
        <v>0</v>
      </c>
      <c r="H107" s="22" t="s">
        <v>222</v>
      </c>
      <c r="I107" s="31"/>
      <c r="J107" s="22" t="s">
        <v>225</v>
      </c>
      <c r="K107" s="31"/>
      <c r="L107" s="22" t="s">
        <v>233</v>
      </c>
      <c r="M107" s="31"/>
      <c r="P107" s="102" t="s">
        <v>41</v>
      </c>
      <c r="Q107" s="97">
        <f t="shared" si="23"/>
        <v>0.18</v>
      </c>
    </row>
    <row r="108" spans="1:19" ht="45.75" thickBot="1" x14ac:dyDescent="0.3">
      <c r="A108" s="429"/>
      <c r="B108" s="429"/>
      <c r="C108" s="429"/>
      <c r="D108" s="29" t="s">
        <v>387</v>
      </c>
      <c r="E108" s="25"/>
      <c r="F108" s="187" t="s">
        <v>210</v>
      </c>
      <c r="G108" s="188">
        <f>IF(E108="Si_individuale",'10. Calcolo'!$AC$5,IF(E108="Si_centralizzato",'10. Calcolo'!$AC$6,0))</f>
        <v>0</v>
      </c>
      <c r="H108" s="22" t="s">
        <v>226</v>
      </c>
      <c r="I108" s="31"/>
      <c r="J108" s="22" t="s">
        <v>227</v>
      </c>
      <c r="K108" s="31"/>
      <c r="L108" s="22" t="s">
        <v>232</v>
      </c>
      <c r="M108" s="101"/>
      <c r="P108" s="22" t="s">
        <v>711</v>
      </c>
      <c r="Q108" s="97">
        <f t="shared" si="23"/>
        <v>7.0000000000000007E-2</v>
      </c>
    </row>
    <row r="109" spans="1:19" ht="15.75" thickBot="1" x14ac:dyDescent="0.3">
      <c r="A109" s="77"/>
      <c r="B109" s="77"/>
      <c r="C109" s="77"/>
      <c r="D109" s="77"/>
      <c r="E109" s="77"/>
      <c r="F109" s="77"/>
      <c r="G109" s="77"/>
      <c r="H109" s="77"/>
      <c r="I109" s="77"/>
      <c r="J109" s="77"/>
      <c r="K109" s="77"/>
      <c r="L109" s="77"/>
      <c r="M109" s="77"/>
      <c r="N109" s="77"/>
      <c r="O109" s="77"/>
      <c r="P109" s="77"/>
      <c r="Q109" s="77"/>
    </row>
    <row r="110" spans="1:19" ht="47.25" thickBot="1" x14ac:dyDescent="0.4">
      <c r="A110" s="30" t="s">
        <v>204</v>
      </c>
      <c r="B110" s="30" t="s">
        <v>205</v>
      </c>
      <c r="C110" s="30" t="s">
        <v>251</v>
      </c>
      <c r="D110" s="29" t="s">
        <v>207</v>
      </c>
      <c r="E110" s="28"/>
      <c r="F110" s="187" t="s">
        <v>210</v>
      </c>
      <c r="G110" s="188">
        <f>IF(E110="Si",+'10. Calcolo'!$AC$2*'10. Calcolo'!K120,0)</f>
        <v>0</v>
      </c>
      <c r="H110" s="22" t="s">
        <v>218</v>
      </c>
      <c r="I110" s="31"/>
      <c r="J110" s="22" t="s">
        <v>219</v>
      </c>
      <c r="K110" s="31"/>
      <c r="L110" s="22" t="s">
        <v>229</v>
      </c>
      <c r="M110" s="31"/>
      <c r="N110" s="22" t="s">
        <v>234</v>
      </c>
      <c r="O110" s="101"/>
      <c r="P110" s="22" t="s">
        <v>709</v>
      </c>
      <c r="Q110" s="97">
        <f t="shared" ref="Q110" si="34">+Q104</f>
        <v>0.3</v>
      </c>
      <c r="R110" s="22" t="s">
        <v>779</v>
      </c>
      <c r="S110" s="97">
        <f>IF(C111=C105,1+S104,1)</f>
        <v>19</v>
      </c>
    </row>
    <row r="111" spans="1:19" ht="47.25" thickBot="1" x14ac:dyDescent="0.4">
      <c r="A111" s="428" t="str">
        <f>CONCATENATE("IM_",RIGHT(C111,4),"_",'2. Involucro_edilizio_IE'!D112)</f>
        <v>IM_B150_</v>
      </c>
      <c r="B111" s="428" t="str">
        <f>+'2. Involucro_edilizio_IE'!A110</f>
        <v>IE_B150_</v>
      </c>
      <c r="C111" s="428" t="str">
        <f t="shared" ref="C111" si="35">+C105</f>
        <v>PE_B150</v>
      </c>
      <c r="D111" s="29" t="s">
        <v>388</v>
      </c>
      <c r="E111" s="28"/>
      <c r="F111" s="187" t="s">
        <v>210</v>
      </c>
      <c r="G111" s="188">
        <f>IF(E111="Si",+'10. Calcolo'!$AC$3*'10. Calcolo'!O116,0)</f>
        <v>0</v>
      </c>
      <c r="H111" s="22" t="s">
        <v>220</v>
      </c>
      <c r="I111" s="31"/>
      <c r="J111" s="22" t="s">
        <v>221</v>
      </c>
      <c r="K111" s="31"/>
      <c r="L111" s="22" t="s">
        <v>230</v>
      </c>
      <c r="M111" s="101"/>
      <c r="P111" s="102" t="s">
        <v>710</v>
      </c>
      <c r="Q111" s="97">
        <f t="shared" si="23"/>
        <v>0.15</v>
      </c>
      <c r="R111" s="22" t="s">
        <v>780</v>
      </c>
      <c r="S111" s="97">
        <f>VLOOKUP(C111,'1. Elenco_edifici_ED'!$A:$S,15,FALSE)</f>
        <v>16</v>
      </c>
    </row>
    <row r="112" spans="1:19" ht="33.75" thickBot="1" x14ac:dyDescent="0.3">
      <c r="A112" s="428"/>
      <c r="B112" s="428"/>
      <c r="C112" s="428"/>
      <c r="D112" s="29" t="s">
        <v>208</v>
      </c>
      <c r="E112" s="28"/>
      <c r="F112" s="187" t="s">
        <v>210</v>
      </c>
      <c r="G112" s="188">
        <f>IF(E112="Si",+'10. Calcolo'!$AC$3*'10. Calcolo'!O117,0)</f>
        <v>0</v>
      </c>
      <c r="H112" s="22" t="s">
        <v>223</v>
      </c>
      <c r="I112" s="31"/>
      <c r="J112" s="22" t="s">
        <v>224</v>
      </c>
      <c r="K112" s="31"/>
      <c r="L112" s="22" t="s">
        <v>231</v>
      </c>
      <c r="M112" s="31"/>
      <c r="P112" s="22" t="s">
        <v>40</v>
      </c>
      <c r="Q112" s="97">
        <f t="shared" si="23"/>
        <v>0.18</v>
      </c>
    </row>
    <row r="113" spans="1:19" ht="33.75" thickBot="1" x14ac:dyDescent="0.3">
      <c r="A113" s="428"/>
      <c r="B113" s="428"/>
      <c r="C113" s="428"/>
      <c r="D113" s="29" t="s">
        <v>209</v>
      </c>
      <c r="E113" s="25"/>
      <c r="F113" s="187" t="s">
        <v>210</v>
      </c>
      <c r="G113" s="188">
        <f>IF(E113="Si",'10. Calcolo'!$AC$4*'10. Calcolo'!K119,0)</f>
        <v>0</v>
      </c>
      <c r="H113" s="22" t="s">
        <v>222</v>
      </c>
      <c r="I113" s="31"/>
      <c r="J113" s="22" t="s">
        <v>225</v>
      </c>
      <c r="K113" s="31"/>
      <c r="L113" s="22" t="s">
        <v>233</v>
      </c>
      <c r="M113" s="31"/>
      <c r="P113" s="102" t="s">
        <v>41</v>
      </c>
      <c r="Q113" s="97">
        <f t="shared" si="23"/>
        <v>0.18</v>
      </c>
    </row>
    <row r="114" spans="1:19" ht="45.75" thickBot="1" x14ac:dyDescent="0.3">
      <c r="A114" s="429"/>
      <c r="B114" s="429"/>
      <c r="C114" s="429"/>
      <c r="D114" s="29" t="s">
        <v>387</v>
      </c>
      <c r="E114" s="25"/>
      <c r="F114" s="187" t="s">
        <v>210</v>
      </c>
      <c r="G114" s="188">
        <f>IF(E114="Si_individuale",'10. Calcolo'!$AC$5,IF(E114="Si_centralizzato",'10. Calcolo'!$AC$6,0))</f>
        <v>0</v>
      </c>
      <c r="H114" s="22" t="s">
        <v>226</v>
      </c>
      <c r="I114" s="31"/>
      <c r="J114" s="22" t="s">
        <v>227</v>
      </c>
      <c r="K114" s="31"/>
      <c r="L114" s="22" t="s">
        <v>232</v>
      </c>
      <c r="M114" s="101"/>
      <c r="P114" s="22" t="s">
        <v>711</v>
      </c>
      <c r="Q114" s="97">
        <f t="shared" si="23"/>
        <v>7.0000000000000007E-2</v>
      </c>
    </row>
    <row r="115" spans="1:19" ht="15.75" thickBot="1" x14ac:dyDescent="0.3">
      <c r="A115" s="77"/>
      <c r="B115" s="77"/>
      <c r="C115" s="77"/>
      <c r="D115" s="77"/>
      <c r="E115" s="77"/>
      <c r="F115" s="77"/>
      <c r="G115" s="77"/>
      <c r="H115" s="77"/>
      <c r="I115" s="77"/>
      <c r="J115" s="77"/>
      <c r="K115" s="77"/>
      <c r="L115" s="77"/>
      <c r="M115" s="77"/>
      <c r="N115" s="77"/>
      <c r="O115" s="77"/>
      <c r="P115" s="77"/>
      <c r="Q115" s="77"/>
    </row>
    <row r="116" spans="1:19" ht="47.25" thickBot="1" x14ac:dyDescent="0.4">
      <c r="A116" s="30" t="s">
        <v>204</v>
      </c>
      <c r="B116" s="30" t="s">
        <v>205</v>
      </c>
      <c r="C116" s="30" t="s">
        <v>251</v>
      </c>
      <c r="D116" s="29" t="s">
        <v>207</v>
      </c>
      <c r="E116" s="28"/>
      <c r="F116" s="187" t="s">
        <v>210</v>
      </c>
      <c r="G116" s="188">
        <f>IF(E116="Si",+'10. Calcolo'!$AC$2*'10. Calcolo'!K126,0)</f>
        <v>0</v>
      </c>
      <c r="H116" s="22" t="s">
        <v>218</v>
      </c>
      <c r="I116" s="31"/>
      <c r="J116" s="22" t="s">
        <v>219</v>
      </c>
      <c r="K116" s="31"/>
      <c r="L116" s="22" t="s">
        <v>229</v>
      </c>
      <c r="M116" s="31"/>
      <c r="N116" s="22" t="s">
        <v>234</v>
      </c>
      <c r="O116" s="101"/>
      <c r="P116" s="22" t="s">
        <v>709</v>
      </c>
      <c r="Q116" s="97">
        <f t="shared" ref="Q116" si="36">+Q110</f>
        <v>0.3</v>
      </c>
      <c r="R116" s="22" t="s">
        <v>779</v>
      </c>
      <c r="S116" s="97">
        <f>IF(C117=C111,1+S110,1)</f>
        <v>20</v>
      </c>
    </row>
    <row r="117" spans="1:19" ht="47.25" thickBot="1" x14ac:dyDescent="0.4">
      <c r="A117" s="428" t="str">
        <f>CONCATENATE("IM_",RIGHT(C117,4),"_",'2. Involucro_edilizio_IE'!D118)</f>
        <v>IM_B150_</v>
      </c>
      <c r="B117" s="428" t="str">
        <f>+'2. Involucro_edilizio_IE'!A116</f>
        <v>IE_B150_</v>
      </c>
      <c r="C117" s="428" t="str">
        <f t="shared" ref="C117" si="37">+C111</f>
        <v>PE_B150</v>
      </c>
      <c r="D117" s="29" t="s">
        <v>388</v>
      </c>
      <c r="E117" s="28"/>
      <c r="F117" s="187" t="s">
        <v>210</v>
      </c>
      <c r="G117" s="188">
        <f>IF(E117="Si",+'10. Calcolo'!$AC$3*'10. Calcolo'!O122,0)</f>
        <v>0</v>
      </c>
      <c r="H117" s="22" t="s">
        <v>220</v>
      </c>
      <c r="I117" s="31"/>
      <c r="J117" s="22" t="s">
        <v>221</v>
      </c>
      <c r="K117" s="31"/>
      <c r="L117" s="22" t="s">
        <v>230</v>
      </c>
      <c r="M117" s="101"/>
      <c r="P117" s="102" t="s">
        <v>710</v>
      </c>
      <c r="Q117" s="97">
        <f t="shared" si="23"/>
        <v>0.15</v>
      </c>
      <c r="R117" s="22" t="s">
        <v>780</v>
      </c>
      <c r="S117" s="97">
        <f>VLOOKUP(C117,'1. Elenco_edifici_ED'!$A:$S,15,FALSE)</f>
        <v>16</v>
      </c>
    </row>
    <row r="118" spans="1:19" ht="33.75" thickBot="1" x14ac:dyDescent="0.3">
      <c r="A118" s="428"/>
      <c r="B118" s="428"/>
      <c r="C118" s="428"/>
      <c r="D118" s="29" t="s">
        <v>208</v>
      </c>
      <c r="E118" s="28"/>
      <c r="F118" s="187" t="s">
        <v>210</v>
      </c>
      <c r="G118" s="188">
        <f>IF(E118="Si",+'10. Calcolo'!$AC$3*'10. Calcolo'!O123,0)</f>
        <v>0</v>
      </c>
      <c r="H118" s="22" t="s">
        <v>223</v>
      </c>
      <c r="I118" s="31"/>
      <c r="J118" s="22" t="s">
        <v>224</v>
      </c>
      <c r="K118" s="31"/>
      <c r="L118" s="22" t="s">
        <v>231</v>
      </c>
      <c r="M118" s="31"/>
      <c r="P118" s="22" t="s">
        <v>40</v>
      </c>
      <c r="Q118" s="97">
        <f t="shared" si="23"/>
        <v>0.18</v>
      </c>
    </row>
    <row r="119" spans="1:19" ht="33.75" thickBot="1" x14ac:dyDescent="0.3">
      <c r="A119" s="428"/>
      <c r="B119" s="428"/>
      <c r="C119" s="428"/>
      <c r="D119" s="29" t="s">
        <v>209</v>
      </c>
      <c r="E119" s="25"/>
      <c r="F119" s="187" t="s">
        <v>210</v>
      </c>
      <c r="G119" s="188">
        <f>IF(E119="Si",'10. Calcolo'!$AC$4*'10. Calcolo'!K125,0)</f>
        <v>0</v>
      </c>
      <c r="H119" s="22" t="s">
        <v>222</v>
      </c>
      <c r="I119" s="31"/>
      <c r="J119" s="22" t="s">
        <v>225</v>
      </c>
      <c r="K119" s="31"/>
      <c r="L119" s="22" t="s">
        <v>233</v>
      </c>
      <c r="M119" s="31"/>
      <c r="P119" s="102" t="s">
        <v>41</v>
      </c>
      <c r="Q119" s="97">
        <f t="shared" si="23"/>
        <v>0.18</v>
      </c>
    </row>
    <row r="120" spans="1:19" ht="45.75" thickBot="1" x14ac:dyDescent="0.3">
      <c r="A120" s="429"/>
      <c r="B120" s="429"/>
      <c r="C120" s="429"/>
      <c r="D120" s="29" t="s">
        <v>387</v>
      </c>
      <c r="E120" s="25"/>
      <c r="F120" s="187" t="s">
        <v>210</v>
      </c>
      <c r="G120" s="188">
        <f>IF(E120="Si_individuale",'10. Calcolo'!$AC$5,IF(E120="Si_centralizzato",'10. Calcolo'!$AC$6,0))</f>
        <v>0</v>
      </c>
      <c r="H120" s="22" t="s">
        <v>226</v>
      </c>
      <c r="I120" s="31"/>
      <c r="J120" s="22" t="s">
        <v>227</v>
      </c>
      <c r="K120" s="31"/>
      <c r="L120" s="22" t="s">
        <v>232</v>
      </c>
      <c r="M120" s="101"/>
      <c r="P120" s="22" t="s">
        <v>711</v>
      </c>
      <c r="Q120" s="97">
        <f t="shared" si="23"/>
        <v>7.0000000000000007E-2</v>
      </c>
    </row>
    <row r="121" spans="1:19" ht="15.75" thickBot="1" x14ac:dyDescent="0.3">
      <c r="A121" s="77"/>
      <c r="B121" s="77"/>
      <c r="C121" s="77"/>
      <c r="D121" s="77"/>
      <c r="E121" s="77"/>
      <c r="F121" s="77"/>
      <c r="G121" s="77"/>
      <c r="H121" s="77"/>
      <c r="I121" s="77"/>
      <c r="J121" s="77"/>
      <c r="K121" s="77"/>
      <c r="L121" s="77"/>
      <c r="M121" s="77"/>
      <c r="N121" s="77"/>
      <c r="O121" s="77"/>
      <c r="P121" s="77"/>
      <c r="Q121" s="77"/>
    </row>
    <row r="122" spans="1:19" ht="47.25" thickBot="1" x14ac:dyDescent="0.4">
      <c r="A122" s="30" t="s">
        <v>204</v>
      </c>
      <c r="B122" s="30" t="s">
        <v>205</v>
      </c>
      <c r="C122" s="30" t="s">
        <v>251</v>
      </c>
      <c r="D122" s="29" t="s">
        <v>207</v>
      </c>
      <c r="E122" s="28"/>
      <c r="F122" s="187" t="s">
        <v>210</v>
      </c>
      <c r="G122" s="188">
        <f>IF(E122="Si",+'10. Calcolo'!$AC$2*'10. Calcolo'!K132,0)</f>
        <v>0</v>
      </c>
      <c r="H122" s="22" t="s">
        <v>218</v>
      </c>
      <c r="I122" s="31"/>
      <c r="J122" s="22" t="s">
        <v>219</v>
      </c>
      <c r="K122" s="31"/>
      <c r="L122" s="22" t="s">
        <v>229</v>
      </c>
      <c r="M122" s="31"/>
      <c r="N122" s="22" t="s">
        <v>234</v>
      </c>
      <c r="O122" s="101"/>
      <c r="P122" s="22" t="s">
        <v>709</v>
      </c>
      <c r="Q122" s="97">
        <f t="shared" ref="Q122" si="38">+Q116</f>
        <v>0.3</v>
      </c>
      <c r="R122" s="22" t="s">
        <v>779</v>
      </c>
      <c r="S122" s="97">
        <f>IF(C123=C117,1+S116,1)</f>
        <v>21</v>
      </c>
    </row>
    <row r="123" spans="1:19" ht="47.25" thickBot="1" x14ac:dyDescent="0.4">
      <c r="A123" s="428" t="str">
        <f>CONCATENATE("IM_",RIGHT(C123,4),"_",'2. Involucro_edilizio_IE'!D124)</f>
        <v>IM_B150_</v>
      </c>
      <c r="B123" s="428" t="str">
        <f>+'2. Involucro_edilizio_IE'!A122</f>
        <v>IE_B150_</v>
      </c>
      <c r="C123" s="428" t="str">
        <f t="shared" ref="C123" si="39">+C117</f>
        <v>PE_B150</v>
      </c>
      <c r="D123" s="29" t="s">
        <v>388</v>
      </c>
      <c r="E123" s="28"/>
      <c r="F123" s="187" t="s">
        <v>210</v>
      </c>
      <c r="G123" s="188">
        <f>IF(E123="Si",+'10. Calcolo'!$AC$3*'10. Calcolo'!O128,0)</f>
        <v>0</v>
      </c>
      <c r="H123" s="22" t="s">
        <v>220</v>
      </c>
      <c r="I123" s="31"/>
      <c r="J123" s="22" t="s">
        <v>221</v>
      </c>
      <c r="K123" s="31"/>
      <c r="L123" s="22" t="s">
        <v>230</v>
      </c>
      <c r="M123" s="101"/>
      <c r="P123" s="102" t="s">
        <v>710</v>
      </c>
      <c r="Q123" s="97">
        <f t="shared" si="23"/>
        <v>0.15</v>
      </c>
      <c r="R123" s="22" t="s">
        <v>780</v>
      </c>
      <c r="S123" s="97">
        <f>VLOOKUP(C123,'1. Elenco_edifici_ED'!$A:$S,15,FALSE)</f>
        <v>16</v>
      </c>
    </row>
    <row r="124" spans="1:19" ht="33.75" thickBot="1" x14ac:dyDescent="0.3">
      <c r="A124" s="428"/>
      <c r="B124" s="428"/>
      <c r="C124" s="428"/>
      <c r="D124" s="29" t="s">
        <v>208</v>
      </c>
      <c r="E124" s="28"/>
      <c r="F124" s="187" t="s">
        <v>210</v>
      </c>
      <c r="G124" s="188">
        <f>IF(E124="Si",+'10. Calcolo'!$AC$3*'10. Calcolo'!O129,0)</f>
        <v>0</v>
      </c>
      <c r="H124" s="22" t="s">
        <v>223</v>
      </c>
      <c r="I124" s="31"/>
      <c r="J124" s="22" t="s">
        <v>224</v>
      </c>
      <c r="K124" s="31"/>
      <c r="L124" s="22" t="s">
        <v>231</v>
      </c>
      <c r="M124" s="31"/>
      <c r="P124" s="22" t="s">
        <v>40</v>
      </c>
      <c r="Q124" s="97">
        <f t="shared" si="23"/>
        <v>0.18</v>
      </c>
    </row>
    <row r="125" spans="1:19" ht="33.75" thickBot="1" x14ac:dyDescent="0.3">
      <c r="A125" s="428"/>
      <c r="B125" s="428"/>
      <c r="C125" s="428"/>
      <c r="D125" s="29" t="s">
        <v>209</v>
      </c>
      <c r="E125" s="25"/>
      <c r="F125" s="187" t="s">
        <v>210</v>
      </c>
      <c r="G125" s="188">
        <f>IF(E125="Si",'10. Calcolo'!$AC$4*'10. Calcolo'!K131,0)</f>
        <v>0</v>
      </c>
      <c r="H125" s="22" t="s">
        <v>222</v>
      </c>
      <c r="I125" s="31"/>
      <c r="J125" s="22" t="s">
        <v>225</v>
      </c>
      <c r="K125" s="31"/>
      <c r="L125" s="22" t="s">
        <v>233</v>
      </c>
      <c r="M125" s="31"/>
      <c r="P125" s="102" t="s">
        <v>41</v>
      </c>
      <c r="Q125" s="97">
        <f t="shared" si="23"/>
        <v>0.18</v>
      </c>
    </row>
    <row r="126" spans="1:19" ht="45.75" thickBot="1" x14ac:dyDescent="0.3">
      <c r="A126" s="429"/>
      <c r="B126" s="429"/>
      <c r="C126" s="429"/>
      <c r="D126" s="29" t="s">
        <v>387</v>
      </c>
      <c r="E126" s="25"/>
      <c r="F126" s="187" t="s">
        <v>210</v>
      </c>
      <c r="G126" s="188">
        <f>IF(E126="Si_individuale",'10. Calcolo'!$AC$5,IF(E126="Si_centralizzato",'10. Calcolo'!$AC$6,0))</f>
        <v>0</v>
      </c>
      <c r="H126" s="22" t="s">
        <v>226</v>
      </c>
      <c r="I126" s="31"/>
      <c r="J126" s="22" t="s">
        <v>227</v>
      </c>
      <c r="K126" s="31"/>
      <c r="L126" s="22" t="s">
        <v>232</v>
      </c>
      <c r="M126" s="101"/>
      <c r="P126" s="22" t="s">
        <v>711</v>
      </c>
      <c r="Q126" s="97">
        <f t="shared" si="23"/>
        <v>7.0000000000000007E-2</v>
      </c>
    </row>
    <row r="127" spans="1:19" ht="15.75" thickBot="1" x14ac:dyDescent="0.3">
      <c r="A127" s="77"/>
      <c r="B127" s="77"/>
      <c r="C127" s="77"/>
      <c r="D127" s="77"/>
      <c r="E127" s="77"/>
      <c r="F127" s="77"/>
      <c r="G127" s="77"/>
      <c r="H127" s="77"/>
      <c r="I127" s="77"/>
      <c r="J127" s="77"/>
      <c r="K127" s="77"/>
      <c r="L127" s="77"/>
      <c r="M127" s="77"/>
      <c r="N127" s="77"/>
      <c r="O127" s="77"/>
      <c r="P127" s="77"/>
      <c r="Q127" s="77"/>
    </row>
    <row r="128" spans="1:19" ht="47.25" thickBot="1" x14ac:dyDescent="0.4">
      <c r="A128" s="30" t="s">
        <v>204</v>
      </c>
      <c r="B128" s="30" t="s">
        <v>205</v>
      </c>
      <c r="C128" s="30" t="s">
        <v>251</v>
      </c>
      <c r="D128" s="29" t="s">
        <v>207</v>
      </c>
      <c r="E128" s="28"/>
      <c r="F128" s="187" t="s">
        <v>210</v>
      </c>
      <c r="G128" s="188">
        <f>IF(E128="Si",+'10. Calcolo'!$AC$2*'10. Calcolo'!K138,0)</f>
        <v>0</v>
      </c>
      <c r="H128" s="22" t="s">
        <v>218</v>
      </c>
      <c r="I128" s="31"/>
      <c r="J128" s="22" t="s">
        <v>219</v>
      </c>
      <c r="K128" s="31"/>
      <c r="L128" s="22" t="s">
        <v>229</v>
      </c>
      <c r="M128" s="31"/>
      <c r="N128" s="22" t="s">
        <v>234</v>
      </c>
      <c r="O128" s="101"/>
      <c r="P128" s="22" t="s">
        <v>709</v>
      </c>
      <c r="Q128" s="97">
        <f t="shared" ref="Q128" si="40">+Q122</f>
        <v>0.3</v>
      </c>
      <c r="R128" s="22" t="s">
        <v>779</v>
      </c>
      <c r="S128" s="97">
        <f>IF(C129=C123,1+S122,1)</f>
        <v>22</v>
      </c>
    </row>
    <row r="129" spans="1:19" ht="47.25" thickBot="1" x14ac:dyDescent="0.4">
      <c r="A129" s="428" t="str">
        <f>CONCATENATE("IM_",RIGHT(C129,4),"_",'2. Involucro_edilizio_IE'!D130)</f>
        <v>IM_B150_</v>
      </c>
      <c r="B129" s="428" t="str">
        <f>+'2. Involucro_edilizio_IE'!A128</f>
        <v>IE_B150_</v>
      </c>
      <c r="C129" s="428" t="str">
        <f t="shared" ref="C129" si="41">+C123</f>
        <v>PE_B150</v>
      </c>
      <c r="D129" s="29" t="s">
        <v>388</v>
      </c>
      <c r="E129" s="28"/>
      <c r="F129" s="187" t="s">
        <v>210</v>
      </c>
      <c r="G129" s="188">
        <f>IF(E129="Si",+'10. Calcolo'!$AC$3*'10. Calcolo'!O134,0)</f>
        <v>0</v>
      </c>
      <c r="H129" s="22" t="s">
        <v>220</v>
      </c>
      <c r="I129" s="31"/>
      <c r="J129" s="22" t="s">
        <v>221</v>
      </c>
      <c r="K129" s="31"/>
      <c r="L129" s="22" t="s">
        <v>230</v>
      </c>
      <c r="M129" s="101"/>
      <c r="P129" s="102" t="s">
        <v>710</v>
      </c>
      <c r="Q129" s="97">
        <f t="shared" si="23"/>
        <v>0.15</v>
      </c>
      <c r="R129" s="22" t="s">
        <v>780</v>
      </c>
      <c r="S129" s="97">
        <f>VLOOKUP(C129,'1. Elenco_edifici_ED'!$A:$S,15,FALSE)</f>
        <v>16</v>
      </c>
    </row>
    <row r="130" spans="1:19" ht="33.75" thickBot="1" x14ac:dyDescent="0.3">
      <c r="A130" s="428"/>
      <c r="B130" s="428"/>
      <c r="C130" s="428"/>
      <c r="D130" s="29" t="s">
        <v>208</v>
      </c>
      <c r="E130" s="28"/>
      <c r="F130" s="187" t="s">
        <v>210</v>
      </c>
      <c r="G130" s="188">
        <f>IF(E130="Si",+'10. Calcolo'!$AC$3*'10. Calcolo'!O135,0)</f>
        <v>0</v>
      </c>
      <c r="H130" s="22" t="s">
        <v>223</v>
      </c>
      <c r="I130" s="31"/>
      <c r="J130" s="22" t="s">
        <v>224</v>
      </c>
      <c r="K130" s="31"/>
      <c r="L130" s="22" t="s">
        <v>231</v>
      </c>
      <c r="M130" s="31"/>
      <c r="P130" s="22" t="s">
        <v>40</v>
      </c>
      <c r="Q130" s="97">
        <f t="shared" si="23"/>
        <v>0.18</v>
      </c>
    </row>
    <row r="131" spans="1:19" ht="33.75" thickBot="1" x14ac:dyDescent="0.3">
      <c r="A131" s="428"/>
      <c r="B131" s="428"/>
      <c r="C131" s="428"/>
      <c r="D131" s="29" t="s">
        <v>209</v>
      </c>
      <c r="E131" s="25"/>
      <c r="F131" s="187" t="s">
        <v>210</v>
      </c>
      <c r="G131" s="188">
        <f>IF(E131="Si",'10. Calcolo'!$AC$4*'10. Calcolo'!K137,0)</f>
        <v>0</v>
      </c>
      <c r="H131" s="22" t="s">
        <v>222</v>
      </c>
      <c r="I131" s="31"/>
      <c r="J131" s="22" t="s">
        <v>225</v>
      </c>
      <c r="K131" s="31"/>
      <c r="L131" s="22" t="s">
        <v>233</v>
      </c>
      <c r="M131" s="31"/>
      <c r="P131" s="102" t="s">
        <v>41</v>
      </c>
      <c r="Q131" s="97">
        <f t="shared" si="23"/>
        <v>0.18</v>
      </c>
    </row>
    <row r="132" spans="1:19" ht="45.75" thickBot="1" x14ac:dyDescent="0.3">
      <c r="A132" s="429"/>
      <c r="B132" s="429"/>
      <c r="C132" s="429"/>
      <c r="D132" s="29" t="s">
        <v>387</v>
      </c>
      <c r="E132" s="25"/>
      <c r="F132" s="187" t="s">
        <v>210</v>
      </c>
      <c r="G132" s="188">
        <f>IF(E132="Si_individuale",'10. Calcolo'!$AC$5,IF(E132="Si_centralizzato",'10. Calcolo'!$AC$6,0))</f>
        <v>0</v>
      </c>
      <c r="H132" s="22" t="s">
        <v>226</v>
      </c>
      <c r="I132" s="31"/>
      <c r="J132" s="22" t="s">
        <v>227</v>
      </c>
      <c r="K132" s="31"/>
      <c r="L132" s="22" t="s">
        <v>232</v>
      </c>
      <c r="M132" s="101"/>
      <c r="P132" s="22" t="s">
        <v>711</v>
      </c>
      <c r="Q132" s="97">
        <f t="shared" si="23"/>
        <v>7.0000000000000007E-2</v>
      </c>
    </row>
    <row r="133" spans="1:19" ht="15.75" thickBot="1" x14ac:dyDescent="0.3">
      <c r="A133" s="77"/>
      <c r="B133" s="77"/>
      <c r="C133" s="77"/>
      <c r="D133" s="77"/>
      <c r="E133" s="77"/>
      <c r="F133" s="77"/>
      <c r="G133" s="77"/>
      <c r="H133" s="77"/>
      <c r="I133" s="77"/>
      <c r="J133" s="77"/>
      <c r="K133" s="77"/>
      <c r="L133" s="77"/>
      <c r="M133" s="77"/>
      <c r="N133" s="77"/>
      <c r="O133" s="77"/>
      <c r="P133" s="77"/>
      <c r="Q133" s="77"/>
    </row>
    <row r="134" spans="1:19" ht="47.25" thickBot="1" x14ac:dyDescent="0.4">
      <c r="A134" s="30" t="s">
        <v>204</v>
      </c>
      <c r="B134" s="30" t="s">
        <v>205</v>
      </c>
      <c r="C134" s="30" t="s">
        <v>251</v>
      </c>
      <c r="D134" s="29" t="s">
        <v>207</v>
      </c>
      <c r="E134" s="28"/>
      <c r="F134" s="187" t="s">
        <v>210</v>
      </c>
      <c r="G134" s="188">
        <f>IF(E134="Si",+'10. Calcolo'!$AC$2*'10. Calcolo'!K144,0)</f>
        <v>0</v>
      </c>
      <c r="H134" s="22" t="s">
        <v>218</v>
      </c>
      <c r="I134" s="31"/>
      <c r="J134" s="22" t="s">
        <v>219</v>
      </c>
      <c r="K134" s="31"/>
      <c r="L134" s="22" t="s">
        <v>229</v>
      </c>
      <c r="M134" s="31"/>
      <c r="N134" s="22" t="s">
        <v>234</v>
      </c>
      <c r="O134" s="101"/>
      <c r="P134" s="22" t="s">
        <v>709</v>
      </c>
      <c r="Q134" s="97">
        <f t="shared" ref="Q134" si="42">+Q128</f>
        <v>0.3</v>
      </c>
      <c r="R134" s="22" t="s">
        <v>779</v>
      </c>
      <c r="S134" s="97">
        <f>IF(C135=C129,1+S128,1)</f>
        <v>23</v>
      </c>
    </row>
    <row r="135" spans="1:19" ht="47.25" thickBot="1" x14ac:dyDescent="0.4">
      <c r="A135" s="428" t="str">
        <f>CONCATENATE("IM_",RIGHT(C135,4),"_",'2. Involucro_edilizio_IE'!D136)</f>
        <v>IM_B150_</v>
      </c>
      <c r="B135" s="428" t="str">
        <f>+'2. Involucro_edilizio_IE'!A134</f>
        <v>IE_B150_</v>
      </c>
      <c r="C135" s="428" t="str">
        <f t="shared" ref="C135" si="43">+C129</f>
        <v>PE_B150</v>
      </c>
      <c r="D135" s="29" t="s">
        <v>388</v>
      </c>
      <c r="E135" s="28"/>
      <c r="F135" s="187" t="s">
        <v>210</v>
      </c>
      <c r="G135" s="188">
        <f>IF(E135="Si",+'10. Calcolo'!$AC$3*'10. Calcolo'!O140,0)</f>
        <v>0</v>
      </c>
      <c r="H135" s="22" t="s">
        <v>220</v>
      </c>
      <c r="I135" s="31"/>
      <c r="J135" s="22" t="s">
        <v>221</v>
      </c>
      <c r="K135" s="31"/>
      <c r="L135" s="22" t="s">
        <v>230</v>
      </c>
      <c r="M135" s="101"/>
      <c r="P135" s="102" t="s">
        <v>710</v>
      </c>
      <c r="Q135" s="97">
        <f t="shared" si="23"/>
        <v>0.15</v>
      </c>
      <c r="R135" s="22" t="s">
        <v>780</v>
      </c>
      <c r="S135" s="97">
        <f>VLOOKUP(C135,'1. Elenco_edifici_ED'!$A:$S,15,FALSE)</f>
        <v>16</v>
      </c>
    </row>
    <row r="136" spans="1:19" ht="33.75" thickBot="1" x14ac:dyDescent="0.3">
      <c r="A136" s="428"/>
      <c r="B136" s="428"/>
      <c r="C136" s="428"/>
      <c r="D136" s="29" t="s">
        <v>208</v>
      </c>
      <c r="E136" s="28"/>
      <c r="F136" s="187" t="s">
        <v>210</v>
      </c>
      <c r="G136" s="188">
        <f>IF(E136="Si",+'10. Calcolo'!$AC$3*'10. Calcolo'!O141,0)</f>
        <v>0</v>
      </c>
      <c r="H136" s="22" t="s">
        <v>223</v>
      </c>
      <c r="I136" s="31"/>
      <c r="J136" s="22" t="s">
        <v>224</v>
      </c>
      <c r="K136" s="31"/>
      <c r="L136" s="22" t="s">
        <v>231</v>
      </c>
      <c r="M136" s="31"/>
      <c r="P136" s="22" t="s">
        <v>40</v>
      </c>
      <c r="Q136" s="97">
        <f t="shared" si="23"/>
        <v>0.18</v>
      </c>
    </row>
    <row r="137" spans="1:19" ht="33.75" thickBot="1" x14ac:dyDescent="0.3">
      <c r="A137" s="428"/>
      <c r="B137" s="428"/>
      <c r="C137" s="428"/>
      <c r="D137" s="29" t="s">
        <v>209</v>
      </c>
      <c r="E137" s="25"/>
      <c r="F137" s="187" t="s">
        <v>210</v>
      </c>
      <c r="G137" s="188">
        <f>IF(E137="Si",'10. Calcolo'!$AC$4*'10. Calcolo'!K143,0)</f>
        <v>0</v>
      </c>
      <c r="H137" s="22" t="s">
        <v>222</v>
      </c>
      <c r="I137" s="31"/>
      <c r="J137" s="22" t="s">
        <v>225</v>
      </c>
      <c r="K137" s="31"/>
      <c r="L137" s="22" t="s">
        <v>233</v>
      </c>
      <c r="M137" s="31"/>
      <c r="P137" s="102" t="s">
        <v>41</v>
      </c>
      <c r="Q137" s="97">
        <f t="shared" si="23"/>
        <v>0.18</v>
      </c>
    </row>
    <row r="138" spans="1:19" ht="45.75" thickBot="1" x14ac:dyDescent="0.3">
      <c r="A138" s="429"/>
      <c r="B138" s="429"/>
      <c r="C138" s="429"/>
      <c r="D138" s="29" t="s">
        <v>387</v>
      </c>
      <c r="E138" s="25"/>
      <c r="F138" s="187" t="s">
        <v>210</v>
      </c>
      <c r="G138" s="188">
        <f>IF(E138="Si_individuale",'10. Calcolo'!$AC$5,IF(E138="Si_centralizzato",'10. Calcolo'!$AC$6,0))</f>
        <v>0</v>
      </c>
      <c r="H138" s="22" t="s">
        <v>226</v>
      </c>
      <c r="I138" s="31"/>
      <c r="J138" s="22" t="s">
        <v>227</v>
      </c>
      <c r="K138" s="31"/>
      <c r="L138" s="22" t="s">
        <v>232</v>
      </c>
      <c r="M138" s="101"/>
      <c r="P138" s="22" t="s">
        <v>711</v>
      </c>
      <c r="Q138" s="97">
        <f t="shared" si="23"/>
        <v>7.0000000000000007E-2</v>
      </c>
    </row>
    <row r="139" spans="1:19" ht="15.75" thickBot="1" x14ac:dyDescent="0.3">
      <c r="A139" s="77"/>
      <c r="B139" s="77"/>
      <c r="C139" s="77"/>
      <c r="D139" s="77"/>
      <c r="E139" s="77"/>
      <c r="F139" s="77"/>
      <c r="G139" s="77"/>
      <c r="H139" s="77"/>
      <c r="I139" s="77"/>
      <c r="J139" s="77"/>
      <c r="K139" s="77"/>
      <c r="L139" s="77"/>
      <c r="M139" s="77"/>
      <c r="N139" s="77"/>
      <c r="O139" s="77"/>
      <c r="P139" s="77"/>
      <c r="Q139" s="77"/>
    </row>
    <row r="140" spans="1:19" ht="47.25" thickBot="1" x14ac:dyDescent="0.4">
      <c r="A140" s="30" t="s">
        <v>204</v>
      </c>
      <c r="B140" s="30" t="s">
        <v>205</v>
      </c>
      <c r="C140" s="30" t="s">
        <v>251</v>
      </c>
      <c r="D140" s="29" t="s">
        <v>207</v>
      </c>
      <c r="E140" s="28"/>
      <c r="F140" s="187" t="s">
        <v>210</v>
      </c>
      <c r="G140" s="188">
        <f>IF(E140="Si",+'10. Calcolo'!$AC$2*'10. Calcolo'!K150,0)</f>
        <v>0</v>
      </c>
      <c r="H140" s="22" t="s">
        <v>218</v>
      </c>
      <c r="I140" s="31"/>
      <c r="J140" s="22" t="s">
        <v>219</v>
      </c>
      <c r="K140" s="31"/>
      <c r="L140" s="22" t="s">
        <v>229</v>
      </c>
      <c r="M140" s="31"/>
      <c r="N140" s="22" t="s">
        <v>234</v>
      </c>
      <c r="O140" s="101"/>
      <c r="P140" s="22" t="s">
        <v>709</v>
      </c>
      <c r="Q140" s="97">
        <f t="shared" ref="Q140" si="44">+Q134</f>
        <v>0.3</v>
      </c>
      <c r="R140" s="22" t="s">
        <v>779</v>
      </c>
      <c r="S140" s="97">
        <f>IF(C141=C135,1+S134,1)</f>
        <v>24</v>
      </c>
    </row>
    <row r="141" spans="1:19" ht="47.25" thickBot="1" x14ac:dyDescent="0.4">
      <c r="A141" s="428" t="str">
        <f>CONCATENATE("IM_",RIGHT(C141,4),"_",'2. Involucro_edilizio_IE'!D142)</f>
        <v>IM_B150_</v>
      </c>
      <c r="B141" s="428" t="str">
        <f>+'2. Involucro_edilizio_IE'!A140</f>
        <v>IE_B150_</v>
      </c>
      <c r="C141" s="428" t="str">
        <f t="shared" ref="C141" si="45">+C135</f>
        <v>PE_B150</v>
      </c>
      <c r="D141" s="29" t="s">
        <v>388</v>
      </c>
      <c r="E141" s="28"/>
      <c r="F141" s="187" t="s">
        <v>210</v>
      </c>
      <c r="G141" s="188">
        <f>IF(E141="Si",+'10. Calcolo'!$AC$3*'10. Calcolo'!O146,0)</f>
        <v>0</v>
      </c>
      <c r="H141" s="22" t="s">
        <v>220</v>
      </c>
      <c r="I141" s="31"/>
      <c r="J141" s="22" t="s">
        <v>221</v>
      </c>
      <c r="K141" s="31"/>
      <c r="L141" s="22" t="s">
        <v>230</v>
      </c>
      <c r="M141" s="101"/>
      <c r="P141" s="102" t="s">
        <v>710</v>
      </c>
      <c r="Q141" s="97">
        <f t="shared" si="23"/>
        <v>0.15</v>
      </c>
      <c r="R141" s="22" t="s">
        <v>780</v>
      </c>
      <c r="S141" s="97">
        <f>VLOOKUP(C141,'1. Elenco_edifici_ED'!$A:$S,15,FALSE)</f>
        <v>16</v>
      </c>
    </row>
    <row r="142" spans="1:19" ht="33.75" thickBot="1" x14ac:dyDescent="0.3">
      <c r="A142" s="428"/>
      <c r="B142" s="428"/>
      <c r="C142" s="428"/>
      <c r="D142" s="29" t="s">
        <v>208</v>
      </c>
      <c r="E142" s="28"/>
      <c r="F142" s="187" t="s">
        <v>210</v>
      </c>
      <c r="G142" s="188">
        <f>IF(E142="Si",+'10. Calcolo'!$AC$3*'10. Calcolo'!O147,0)</f>
        <v>0</v>
      </c>
      <c r="H142" s="22" t="s">
        <v>223</v>
      </c>
      <c r="I142" s="31"/>
      <c r="J142" s="22" t="s">
        <v>224</v>
      </c>
      <c r="K142" s="31"/>
      <c r="L142" s="22" t="s">
        <v>231</v>
      </c>
      <c r="M142" s="31"/>
      <c r="P142" s="22" t="s">
        <v>40</v>
      </c>
      <c r="Q142" s="97">
        <f t="shared" ref="Q142:Q204" si="46">+Q136</f>
        <v>0.18</v>
      </c>
    </row>
    <row r="143" spans="1:19" ht="33.75" thickBot="1" x14ac:dyDescent="0.3">
      <c r="A143" s="428"/>
      <c r="B143" s="428"/>
      <c r="C143" s="428"/>
      <c r="D143" s="29" t="s">
        <v>209</v>
      </c>
      <c r="E143" s="25"/>
      <c r="F143" s="187" t="s">
        <v>210</v>
      </c>
      <c r="G143" s="188">
        <f>IF(E143="Si",'10. Calcolo'!$AC$4*'10. Calcolo'!K149,0)</f>
        <v>0</v>
      </c>
      <c r="H143" s="22" t="s">
        <v>222</v>
      </c>
      <c r="I143" s="31"/>
      <c r="J143" s="22" t="s">
        <v>225</v>
      </c>
      <c r="K143" s="31"/>
      <c r="L143" s="22" t="s">
        <v>233</v>
      </c>
      <c r="M143" s="31"/>
      <c r="P143" s="102" t="s">
        <v>41</v>
      </c>
      <c r="Q143" s="97">
        <f t="shared" si="46"/>
        <v>0.18</v>
      </c>
    </row>
    <row r="144" spans="1:19" ht="45.75" thickBot="1" x14ac:dyDescent="0.3">
      <c r="A144" s="429"/>
      <c r="B144" s="429"/>
      <c r="C144" s="429"/>
      <c r="D144" s="29" t="s">
        <v>387</v>
      </c>
      <c r="E144" s="25"/>
      <c r="F144" s="187" t="s">
        <v>210</v>
      </c>
      <c r="G144" s="188">
        <f>IF(E144="Si_individuale",'10. Calcolo'!$AC$5,IF(E144="Si_centralizzato",'10. Calcolo'!$AC$6,0))</f>
        <v>0</v>
      </c>
      <c r="H144" s="22" t="s">
        <v>226</v>
      </c>
      <c r="I144" s="31"/>
      <c r="J144" s="22" t="s">
        <v>227</v>
      </c>
      <c r="K144" s="31"/>
      <c r="L144" s="22" t="s">
        <v>232</v>
      </c>
      <c r="M144" s="101"/>
      <c r="P144" s="22" t="s">
        <v>711</v>
      </c>
      <c r="Q144" s="97">
        <f t="shared" si="46"/>
        <v>7.0000000000000007E-2</v>
      </c>
    </row>
    <row r="145" spans="1:19" ht="15.75" thickBot="1" x14ac:dyDescent="0.3">
      <c r="A145" s="77"/>
      <c r="B145" s="77"/>
      <c r="C145" s="77"/>
      <c r="D145" s="77"/>
      <c r="E145" s="77"/>
      <c r="F145" s="77"/>
      <c r="G145" s="77"/>
      <c r="H145" s="77"/>
      <c r="I145" s="77"/>
      <c r="J145" s="77"/>
      <c r="K145" s="77"/>
      <c r="L145" s="77"/>
      <c r="M145" s="77"/>
      <c r="N145" s="77"/>
      <c r="O145" s="77"/>
      <c r="P145" s="77"/>
      <c r="Q145" s="77"/>
    </row>
    <row r="146" spans="1:19" ht="47.25" thickBot="1" x14ac:dyDescent="0.4">
      <c r="A146" s="30" t="s">
        <v>204</v>
      </c>
      <c r="B146" s="30" t="s">
        <v>205</v>
      </c>
      <c r="C146" s="30" t="s">
        <v>251</v>
      </c>
      <c r="D146" s="29" t="s">
        <v>207</v>
      </c>
      <c r="E146" s="28"/>
      <c r="F146" s="187" t="s">
        <v>210</v>
      </c>
      <c r="G146" s="188">
        <f>IF(E146="Si",+'10. Calcolo'!$AC$2*'10. Calcolo'!K156,0)</f>
        <v>0</v>
      </c>
      <c r="H146" s="22" t="s">
        <v>218</v>
      </c>
      <c r="I146" s="31"/>
      <c r="J146" s="22" t="s">
        <v>219</v>
      </c>
      <c r="K146" s="31"/>
      <c r="L146" s="22" t="s">
        <v>229</v>
      </c>
      <c r="M146" s="31"/>
      <c r="N146" s="22" t="s">
        <v>234</v>
      </c>
      <c r="O146" s="101"/>
      <c r="P146" s="22" t="s">
        <v>709</v>
      </c>
      <c r="Q146" s="97">
        <f t="shared" ref="Q146" si="47">+Q140</f>
        <v>0.3</v>
      </c>
      <c r="R146" s="22" t="s">
        <v>779</v>
      </c>
      <c r="S146" s="97">
        <f>IF(C147=C141,1+S140,1)</f>
        <v>25</v>
      </c>
    </row>
    <row r="147" spans="1:19" ht="47.25" thickBot="1" x14ac:dyDescent="0.4">
      <c r="A147" s="428" t="str">
        <f>CONCATENATE("IM_",RIGHT(C147,4),"_",'2. Involucro_edilizio_IE'!D148)</f>
        <v>IM_B150_</v>
      </c>
      <c r="B147" s="428" t="str">
        <f>+'2. Involucro_edilizio_IE'!A146</f>
        <v>IE_B150_</v>
      </c>
      <c r="C147" s="428" t="str">
        <f t="shared" ref="C147" si="48">+C141</f>
        <v>PE_B150</v>
      </c>
      <c r="D147" s="29" t="s">
        <v>388</v>
      </c>
      <c r="E147" s="28"/>
      <c r="F147" s="187" t="s">
        <v>210</v>
      </c>
      <c r="G147" s="188">
        <f>IF(E147="Si",+'10. Calcolo'!$AC$3*'10. Calcolo'!O152,0)</f>
        <v>0</v>
      </c>
      <c r="H147" s="22" t="s">
        <v>220</v>
      </c>
      <c r="I147" s="31"/>
      <c r="J147" s="22" t="s">
        <v>221</v>
      </c>
      <c r="K147" s="31"/>
      <c r="L147" s="22" t="s">
        <v>230</v>
      </c>
      <c r="M147" s="101"/>
      <c r="P147" s="102" t="s">
        <v>710</v>
      </c>
      <c r="Q147" s="97">
        <f t="shared" si="46"/>
        <v>0.15</v>
      </c>
      <c r="R147" s="22" t="s">
        <v>780</v>
      </c>
      <c r="S147" s="97">
        <f>VLOOKUP(C147,'1. Elenco_edifici_ED'!$A:$S,15,FALSE)</f>
        <v>16</v>
      </c>
    </row>
    <row r="148" spans="1:19" ht="33.75" thickBot="1" x14ac:dyDescent="0.3">
      <c r="A148" s="428"/>
      <c r="B148" s="428"/>
      <c r="C148" s="428"/>
      <c r="D148" s="29" t="s">
        <v>208</v>
      </c>
      <c r="E148" s="28"/>
      <c r="F148" s="187" t="s">
        <v>210</v>
      </c>
      <c r="G148" s="188">
        <f>IF(E148="Si",+'10. Calcolo'!$AC$3*'10. Calcolo'!O153,0)</f>
        <v>0</v>
      </c>
      <c r="H148" s="22" t="s">
        <v>223</v>
      </c>
      <c r="I148" s="31"/>
      <c r="J148" s="22" t="s">
        <v>224</v>
      </c>
      <c r="K148" s="31"/>
      <c r="L148" s="22" t="s">
        <v>231</v>
      </c>
      <c r="M148" s="31"/>
      <c r="P148" s="22" t="s">
        <v>40</v>
      </c>
      <c r="Q148" s="97">
        <f t="shared" si="46"/>
        <v>0.18</v>
      </c>
    </row>
    <row r="149" spans="1:19" ht="33.75" thickBot="1" x14ac:dyDescent="0.3">
      <c r="A149" s="428"/>
      <c r="B149" s="428"/>
      <c r="C149" s="428"/>
      <c r="D149" s="29" t="s">
        <v>209</v>
      </c>
      <c r="E149" s="25"/>
      <c r="F149" s="187" t="s">
        <v>210</v>
      </c>
      <c r="G149" s="188">
        <f>IF(E149="Si",'10. Calcolo'!$AC$4*'10. Calcolo'!K155,0)</f>
        <v>0</v>
      </c>
      <c r="H149" s="22" t="s">
        <v>222</v>
      </c>
      <c r="I149" s="31"/>
      <c r="J149" s="22" t="s">
        <v>225</v>
      </c>
      <c r="K149" s="31"/>
      <c r="L149" s="22" t="s">
        <v>233</v>
      </c>
      <c r="M149" s="31"/>
      <c r="P149" s="102" t="s">
        <v>41</v>
      </c>
      <c r="Q149" s="97">
        <f t="shared" si="46"/>
        <v>0.18</v>
      </c>
    </row>
    <row r="150" spans="1:19" ht="45.75" thickBot="1" x14ac:dyDescent="0.3">
      <c r="A150" s="429"/>
      <c r="B150" s="429"/>
      <c r="C150" s="429"/>
      <c r="D150" s="29" t="s">
        <v>387</v>
      </c>
      <c r="E150" s="25"/>
      <c r="F150" s="187" t="s">
        <v>210</v>
      </c>
      <c r="G150" s="188">
        <f>IF(E150="Si_individuale",'10. Calcolo'!$AC$5,IF(E150="Si_centralizzato",'10. Calcolo'!$AC$6,0))</f>
        <v>0</v>
      </c>
      <c r="H150" s="22" t="s">
        <v>226</v>
      </c>
      <c r="I150" s="31"/>
      <c r="J150" s="22" t="s">
        <v>227</v>
      </c>
      <c r="K150" s="31"/>
      <c r="L150" s="22" t="s">
        <v>232</v>
      </c>
      <c r="M150" s="101"/>
      <c r="P150" s="22" t="s">
        <v>711</v>
      </c>
      <c r="Q150" s="97">
        <f t="shared" si="46"/>
        <v>7.0000000000000007E-2</v>
      </c>
    </row>
    <row r="151" spans="1:19" ht="15.75" thickBot="1" x14ac:dyDescent="0.3">
      <c r="A151" s="77"/>
      <c r="B151" s="77"/>
      <c r="C151" s="77"/>
      <c r="D151" s="77"/>
      <c r="E151" s="77"/>
      <c r="F151" s="77"/>
      <c r="G151" s="77"/>
      <c r="H151" s="77"/>
      <c r="I151" s="77"/>
      <c r="J151" s="77"/>
      <c r="K151" s="77"/>
      <c r="L151" s="77"/>
      <c r="M151" s="77"/>
      <c r="N151" s="77"/>
      <c r="O151" s="77"/>
      <c r="P151" s="77"/>
      <c r="Q151" s="77"/>
    </row>
    <row r="152" spans="1:19" ht="47.25" thickBot="1" x14ac:dyDescent="0.4">
      <c r="A152" s="30" t="s">
        <v>204</v>
      </c>
      <c r="B152" s="30" t="s">
        <v>205</v>
      </c>
      <c r="C152" s="30" t="s">
        <v>251</v>
      </c>
      <c r="D152" s="29" t="s">
        <v>207</v>
      </c>
      <c r="E152" s="28"/>
      <c r="F152" s="187" t="s">
        <v>210</v>
      </c>
      <c r="G152" s="188">
        <f>IF(E152="Si",+'10. Calcolo'!$AC$2*'10. Calcolo'!K162,0)</f>
        <v>0</v>
      </c>
      <c r="H152" s="22" t="s">
        <v>218</v>
      </c>
      <c r="I152" s="31"/>
      <c r="J152" s="22" t="s">
        <v>219</v>
      </c>
      <c r="K152" s="31"/>
      <c r="L152" s="22" t="s">
        <v>229</v>
      </c>
      <c r="M152" s="31"/>
      <c r="N152" s="22" t="s">
        <v>234</v>
      </c>
      <c r="O152" s="101"/>
      <c r="P152" s="22" t="s">
        <v>709</v>
      </c>
      <c r="Q152" s="97">
        <f t="shared" ref="Q152" si="49">+Q146</f>
        <v>0.3</v>
      </c>
      <c r="R152" s="22" t="s">
        <v>779</v>
      </c>
      <c r="S152" s="97">
        <f>IF(C153=C147,1+S146,1)</f>
        <v>26</v>
      </c>
    </row>
    <row r="153" spans="1:19" ht="47.25" thickBot="1" x14ac:dyDescent="0.4">
      <c r="A153" s="428" t="str">
        <f>CONCATENATE("IM_",RIGHT(C153,4),"_",'2. Involucro_edilizio_IE'!D154)</f>
        <v>IM_B150_</v>
      </c>
      <c r="B153" s="428" t="str">
        <f>+'2. Involucro_edilizio_IE'!A152</f>
        <v>IE_B150_</v>
      </c>
      <c r="C153" s="428" t="str">
        <f t="shared" ref="C153" si="50">+C147</f>
        <v>PE_B150</v>
      </c>
      <c r="D153" s="29" t="s">
        <v>388</v>
      </c>
      <c r="E153" s="28"/>
      <c r="F153" s="187" t="s">
        <v>210</v>
      </c>
      <c r="G153" s="188">
        <f>IF(E153="Si",+'10. Calcolo'!$AC$3*'10. Calcolo'!O158,0)</f>
        <v>0</v>
      </c>
      <c r="H153" s="22" t="s">
        <v>220</v>
      </c>
      <c r="I153" s="31"/>
      <c r="J153" s="22" t="s">
        <v>221</v>
      </c>
      <c r="K153" s="31"/>
      <c r="L153" s="22" t="s">
        <v>230</v>
      </c>
      <c r="M153" s="101"/>
      <c r="P153" s="102" t="s">
        <v>710</v>
      </c>
      <c r="Q153" s="97">
        <f t="shared" si="46"/>
        <v>0.15</v>
      </c>
      <c r="R153" s="22" t="s">
        <v>780</v>
      </c>
      <c r="S153" s="97">
        <f>VLOOKUP(C153,'1. Elenco_edifici_ED'!$A:$S,15,FALSE)</f>
        <v>16</v>
      </c>
    </row>
    <row r="154" spans="1:19" ht="33.75" thickBot="1" x14ac:dyDescent="0.3">
      <c r="A154" s="428"/>
      <c r="B154" s="428"/>
      <c r="C154" s="428"/>
      <c r="D154" s="29" t="s">
        <v>208</v>
      </c>
      <c r="E154" s="28"/>
      <c r="F154" s="187" t="s">
        <v>210</v>
      </c>
      <c r="G154" s="188">
        <f>IF(E154="Si",+'10. Calcolo'!$AC$3*'10. Calcolo'!O159,0)</f>
        <v>0</v>
      </c>
      <c r="H154" s="22" t="s">
        <v>223</v>
      </c>
      <c r="I154" s="31"/>
      <c r="J154" s="22" t="s">
        <v>224</v>
      </c>
      <c r="K154" s="31"/>
      <c r="L154" s="22" t="s">
        <v>231</v>
      </c>
      <c r="M154" s="31"/>
      <c r="P154" s="22" t="s">
        <v>40</v>
      </c>
      <c r="Q154" s="97">
        <f t="shared" si="46"/>
        <v>0.18</v>
      </c>
    </row>
    <row r="155" spans="1:19" ht="33.75" thickBot="1" x14ac:dyDescent="0.3">
      <c r="A155" s="428"/>
      <c r="B155" s="428"/>
      <c r="C155" s="428"/>
      <c r="D155" s="29" t="s">
        <v>209</v>
      </c>
      <c r="E155" s="25"/>
      <c r="F155" s="187" t="s">
        <v>210</v>
      </c>
      <c r="G155" s="188">
        <f>IF(E155="Si",'10. Calcolo'!$AC$4*'10. Calcolo'!K161,0)</f>
        <v>0</v>
      </c>
      <c r="H155" s="22" t="s">
        <v>222</v>
      </c>
      <c r="I155" s="31"/>
      <c r="J155" s="22" t="s">
        <v>225</v>
      </c>
      <c r="K155" s="31"/>
      <c r="L155" s="22" t="s">
        <v>233</v>
      </c>
      <c r="M155" s="31"/>
      <c r="P155" s="102" t="s">
        <v>41</v>
      </c>
      <c r="Q155" s="97">
        <f t="shared" si="46"/>
        <v>0.18</v>
      </c>
    </row>
    <row r="156" spans="1:19" ht="45.75" thickBot="1" x14ac:dyDescent="0.3">
      <c r="A156" s="429"/>
      <c r="B156" s="429"/>
      <c r="C156" s="429"/>
      <c r="D156" s="29" t="s">
        <v>387</v>
      </c>
      <c r="E156" s="25"/>
      <c r="F156" s="187" t="s">
        <v>210</v>
      </c>
      <c r="G156" s="188">
        <f>IF(E156="Si_individuale",'10. Calcolo'!$AC$5,IF(E156="Si_centralizzato",'10. Calcolo'!$AC$6,0))</f>
        <v>0</v>
      </c>
      <c r="H156" s="22" t="s">
        <v>226</v>
      </c>
      <c r="I156" s="31"/>
      <c r="J156" s="22" t="s">
        <v>227</v>
      </c>
      <c r="K156" s="31"/>
      <c r="L156" s="22" t="s">
        <v>232</v>
      </c>
      <c r="M156" s="101"/>
      <c r="P156" s="22" t="s">
        <v>711</v>
      </c>
      <c r="Q156" s="97">
        <f t="shared" si="46"/>
        <v>7.0000000000000007E-2</v>
      </c>
    </row>
    <row r="157" spans="1:19" ht="15.75" thickBot="1" x14ac:dyDescent="0.3">
      <c r="A157" s="77"/>
      <c r="B157" s="77"/>
      <c r="C157" s="77"/>
      <c r="D157" s="77"/>
      <c r="E157" s="77"/>
      <c r="F157" s="77"/>
      <c r="G157" s="77"/>
      <c r="H157" s="77"/>
      <c r="I157" s="77"/>
      <c r="J157" s="77"/>
      <c r="K157" s="77"/>
      <c r="L157" s="77"/>
      <c r="M157" s="77"/>
      <c r="N157" s="77"/>
      <c r="O157" s="77"/>
      <c r="P157" s="77"/>
      <c r="Q157" s="77"/>
    </row>
    <row r="158" spans="1:19" ht="47.25" thickBot="1" x14ac:dyDescent="0.4">
      <c r="A158" s="30" t="s">
        <v>204</v>
      </c>
      <c r="B158" s="30" t="s">
        <v>205</v>
      </c>
      <c r="C158" s="30" t="s">
        <v>251</v>
      </c>
      <c r="D158" s="29" t="s">
        <v>207</v>
      </c>
      <c r="E158" s="28"/>
      <c r="F158" s="187" t="s">
        <v>210</v>
      </c>
      <c r="G158" s="188">
        <f>IF(E158="Si",+'10. Calcolo'!$AC$2*'10. Calcolo'!K168,0)</f>
        <v>0</v>
      </c>
      <c r="H158" s="22" t="s">
        <v>218</v>
      </c>
      <c r="I158" s="31"/>
      <c r="J158" s="22" t="s">
        <v>219</v>
      </c>
      <c r="K158" s="31"/>
      <c r="L158" s="22" t="s">
        <v>229</v>
      </c>
      <c r="M158" s="31"/>
      <c r="N158" s="22" t="s">
        <v>234</v>
      </c>
      <c r="O158" s="101"/>
      <c r="P158" s="22" t="s">
        <v>709</v>
      </c>
      <c r="Q158" s="97">
        <f t="shared" ref="Q158" si="51">+Q152</f>
        <v>0.3</v>
      </c>
      <c r="R158" s="22" t="s">
        <v>779</v>
      </c>
      <c r="S158" s="97">
        <f>IF(C159=C153,1+S152,1)</f>
        <v>27</v>
      </c>
    </row>
    <row r="159" spans="1:19" ht="47.25" thickBot="1" x14ac:dyDescent="0.4">
      <c r="A159" s="428" t="str">
        <f>CONCATENATE("IM_",RIGHT(C159,4),"_",'2. Involucro_edilizio_IE'!D160)</f>
        <v>IM_B150_</v>
      </c>
      <c r="B159" s="428" t="str">
        <f>+'2. Involucro_edilizio_IE'!A158</f>
        <v>IE_B150_</v>
      </c>
      <c r="C159" s="428" t="str">
        <f t="shared" ref="C159" si="52">+C153</f>
        <v>PE_B150</v>
      </c>
      <c r="D159" s="29" t="s">
        <v>388</v>
      </c>
      <c r="E159" s="28"/>
      <c r="F159" s="187" t="s">
        <v>210</v>
      </c>
      <c r="G159" s="188">
        <f>IF(E159="Si",+'10. Calcolo'!$AC$3*'10. Calcolo'!O164,0)</f>
        <v>0</v>
      </c>
      <c r="H159" s="22" t="s">
        <v>220</v>
      </c>
      <c r="I159" s="31"/>
      <c r="J159" s="22" t="s">
        <v>221</v>
      </c>
      <c r="K159" s="31"/>
      <c r="L159" s="22" t="s">
        <v>230</v>
      </c>
      <c r="M159" s="101"/>
      <c r="P159" s="102" t="s">
        <v>710</v>
      </c>
      <c r="Q159" s="97">
        <f t="shared" si="46"/>
        <v>0.15</v>
      </c>
      <c r="R159" s="22" t="s">
        <v>780</v>
      </c>
      <c r="S159" s="97">
        <f>VLOOKUP(C159,'1. Elenco_edifici_ED'!$A:$S,15,FALSE)</f>
        <v>16</v>
      </c>
    </row>
    <row r="160" spans="1:19" ht="33.75" thickBot="1" x14ac:dyDescent="0.3">
      <c r="A160" s="428"/>
      <c r="B160" s="428"/>
      <c r="C160" s="428"/>
      <c r="D160" s="29" t="s">
        <v>208</v>
      </c>
      <c r="E160" s="28"/>
      <c r="F160" s="187" t="s">
        <v>210</v>
      </c>
      <c r="G160" s="188">
        <f>IF(E160="Si",+'10. Calcolo'!$AC$3*'10. Calcolo'!O165,0)</f>
        <v>0</v>
      </c>
      <c r="H160" s="22" t="s">
        <v>223</v>
      </c>
      <c r="I160" s="31"/>
      <c r="J160" s="22" t="s">
        <v>224</v>
      </c>
      <c r="K160" s="31"/>
      <c r="L160" s="22" t="s">
        <v>231</v>
      </c>
      <c r="M160" s="31"/>
      <c r="P160" s="22" t="s">
        <v>40</v>
      </c>
      <c r="Q160" s="97">
        <f t="shared" si="46"/>
        <v>0.18</v>
      </c>
    </row>
    <row r="161" spans="1:19" ht="33.75" thickBot="1" x14ac:dyDescent="0.3">
      <c r="A161" s="428"/>
      <c r="B161" s="428"/>
      <c r="C161" s="428"/>
      <c r="D161" s="29" t="s">
        <v>209</v>
      </c>
      <c r="E161" s="25"/>
      <c r="F161" s="187" t="s">
        <v>210</v>
      </c>
      <c r="G161" s="188">
        <f>IF(E161="Si",'10. Calcolo'!$AC$4*'10. Calcolo'!K167,0)</f>
        <v>0</v>
      </c>
      <c r="H161" s="22" t="s">
        <v>222</v>
      </c>
      <c r="I161" s="31"/>
      <c r="J161" s="22" t="s">
        <v>225</v>
      </c>
      <c r="K161" s="31"/>
      <c r="L161" s="22" t="s">
        <v>233</v>
      </c>
      <c r="M161" s="31"/>
      <c r="P161" s="102" t="s">
        <v>41</v>
      </c>
      <c r="Q161" s="97">
        <f t="shared" si="46"/>
        <v>0.18</v>
      </c>
    </row>
    <row r="162" spans="1:19" ht="45.75" thickBot="1" x14ac:dyDescent="0.3">
      <c r="A162" s="429"/>
      <c r="B162" s="429"/>
      <c r="C162" s="429"/>
      <c r="D162" s="29" t="s">
        <v>387</v>
      </c>
      <c r="E162" s="25"/>
      <c r="F162" s="187" t="s">
        <v>210</v>
      </c>
      <c r="G162" s="188">
        <f>IF(E162="Si_individuale",'10. Calcolo'!$AC$5,IF(E162="Si_centralizzato",'10. Calcolo'!$AC$6,0))</f>
        <v>0</v>
      </c>
      <c r="H162" s="22" t="s">
        <v>226</v>
      </c>
      <c r="I162" s="31"/>
      <c r="J162" s="22" t="s">
        <v>227</v>
      </c>
      <c r="K162" s="31"/>
      <c r="L162" s="22" t="s">
        <v>232</v>
      </c>
      <c r="M162" s="101"/>
      <c r="P162" s="22" t="s">
        <v>711</v>
      </c>
      <c r="Q162" s="97">
        <f t="shared" si="46"/>
        <v>7.0000000000000007E-2</v>
      </c>
    </row>
    <row r="163" spans="1:19" ht="15.75" thickBot="1" x14ac:dyDescent="0.3">
      <c r="A163" s="77"/>
      <c r="B163" s="77"/>
      <c r="C163" s="77"/>
      <c r="D163" s="77"/>
      <c r="E163" s="77"/>
      <c r="F163" s="77"/>
      <c r="G163" s="77"/>
      <c r="H163" s="77"/>
      <c r="I163" s="77"/>
      <c r="J163" s="77"/>
      <c r="K163" s="77"/>
      <c r="L163" s="77"/>
      <c r="M163" s="77"/>
      <c r="N163" s="77"/>
      <c r="O163" s="77"/>
      <c r="P163" s="77"/>
      <c r="Q163" s="77"/>
    </row>
    <row r="164" spans="1:19" ht="47.25" thickBot="1" x14ac:dyDescent="0.4">
      <c r="A164" s="30" t="s">
        <v>204</v>
      </c>
      <c r="B164" s="30" t="s">
        <v>205</v>
      </c>
      <c r="C164" s="30" t="s">
        <v>251</v>
      </c>
      <c r="D164" s="29" t="s">
        <v>207</v>
      </c>
      <c r="E164" s="28"/>
      <c r="F164" s="187" t="s">
        <v>210</v>
      </c>
      <c r="G164" s="188">
        <f>IF(E164="Si",+'10. Calcolo'!$AC$2*'10. Calcolo'!K174,0)</f>
        <v>0</v>
      </c>
      <c r="H164" s="22" t="s">
        <v>218</v>
      </c>
      <c r="I164" s="31"/>
      <c r="J164" s="22" t="s">
        <v>219</v>
      </c>
      <c r="K164" s="31"/>
      <c r="L164" s="22" t="s">
        <v>229</v>
      </c>
      <c r="M164" s="31"/>
      <c r="N164" s="22" t="s">
        <v>234</v>
      </c>
      <c r="O164" s="101"/>
      <c r="P164" s="22" t="s">
        <v>709</v>
      </c>
      <c r="Q164" s="97">
        <f t="shared" ref="Q164" si="53">+Q158</f>
        <v>0.3</v>
      </c>
      <c r="R164" s="22" t="s">
        <v>779</v>
      </c>
      <c r="S164" s="97">
        <f>IF(C165=C159,1+S158,1)</f>
        <v>28</v>
      </c>
    </row>
    <row r="165" spans="1:19" ht="47.25" thickBot="1" x14ac:dyDescent="0.4">
      <c r="A165" s="428" t="str">
        <f>CONCATENATE("IM_",RIGHT(C165,4),"_",'2. Involucro_edilizio_IE'!D166)</f>
        <v>IM_B150_</v>
      </c>
      <c r="B165" s="428" t="str">
        <f>+'2. Involucro_edilizio_IE'!A164</f>
        <v>IE_B150_</v>
      </c>
      <c r="C165" s="428" t="str">
        <f t="shared" ref="C165" si="54">+C159</f>
        <v>PE_B150</v>
      </c>
      <c r="D165" s="29" t="s">
        <v>388</v>
      </c>
      <c r="E165" s="28"/>
      <c r="F165" s="187" t="s">
        <v>210</v>
      </c>
      <c r="G165" s="188">
        <f>IF(E165="Si",+'10. Calcolo'!$AC$3*'10. Calcolo'!O170,0)</f>
        <v>0</v>
      </c>
      <c r="H165" s="22" t="s">
        <v>220</v>
      </c>
      <c r="I165" s="31"/>
      <c r="J165" s="22" t="s">
        <v>221</v>
      </c>
      <c r="K165" s="31"/>
      <c r="L165" s="22" t="s">
        <v>230</v>
      </c>
      <c r="M165" s="101"/>
      <c r="P165" s="102" t="s">
        <v>710</v>
      </c>
      <c r="Q165" s="97">
        <f t="shared" si="46"/>
        <v>0.15</v>
      </c>
      <c r="R165" s="22" t="s">
        <v>780</v>
      </c>
      <c r="S165" s="97">
        <f>VLOOKUP(C165,'1. Elenco_edifici_ED'!$A:$S,15,FALSE)</f>
        <v>16</v>
      </c>
    </row>
    <row r="166" spans="1:19" ht="33.75" thickBot="1" x14ac:dyDescent="0.3">
      <c r="A166" s="428"/>
      <c r="B166" s="428"/>
      <c r="C166" s="428"/>
      <c r="D166" s="29" t="s">
        <v>208</v>
      </c>
      <c r="E166" s="28"/>
      <c r="F166" s="187" t="s">
        <v>210</v>
      </c>
      <c r="G166" s="188">
        <f>IF(E166="Si",+'10. Calcolo'!$AC$3*'10. Calcolo'!O171,0)</f>
        <v>0</v>
      </c>
      <c r="H166" s="22" t="s">
        <v>223</v>
      </c>
      <c r="I166" s="31"/>
      <c r="J166" s="22" t="s">
        <v>224</v>
      </c>
      <c r="K166" s="31"/>
      <c r="L166" s="22" t="s">
        <v>231</v>
      </c>
      <c r="M166" s="31"/>
      <c r="P166" s="22" t="s">
        <v>40</v>
      </c>
      <c r="Q166" s="97">
        <f t="shared" si="46"/>
        <v>0.18</v>
      </c>
    </row>
    <row r="167" spans="1:19" ht="33.75" thickBot="1" x14ac:dyDescent="0.3">
      <c r="A167" s="428"/>
      <c r="B167" s="428"/>
      <c r="C167" s="428"/>
      <c r="D167" s="29" t="s">
        <v>209</v>
      </c>
      <c r="E167" s="25"/>
      <c r="F167" s="187" t="s">
        <v>210</v>
      </c>
      <c r="G167" s="188">
        <f>IF(E167="Si",'10. Calcolo'!$AC$4*'10. Calcolo'!K173,0)</f>
        <v>0</v>
      </c>
      <c r="H167" s="22" t="s">
        <v>222</v>
      </c>
      <c r="I167" s="31"/>
      <c r="J167" s="22" t="s">
        <v>225</v>
      </c>
      <c r="K167" s="31"/>
      <c r="L167" s="22" t="s">
        <v>233</v>
      </c>
      <c r="M167" s="31"/>
      <c r="P167" s="102" t="s">
        <v>41</v>
      </c>
      <c r="Q167" s="97">
        <f t="shared" si="46"/>
        <v>0.18</v>
      </c>
    </row>
    <row r="168" spans="1:19" ht="45.75" thickBot="1" x14ac:dyDescent="0.3">
      <c r="A168" s="429"/>
      <c r="B168" s="429"/>
      <c r="C168" s="429"/>
      <c r="D168" s="29" t="s">
        <v>387</v>
      </c>
      <c r="E168" s="25"/>
      <c r="F168" s="187" t="s">
        <v>210</v>
      </c>
      <c r="G168" s="188">
        <f>IF(E168="Si_individuale",'10. Calcolo'!$AC$5,IF(E168="Si_centralizzato",'10. Calcolo'!$AC$6,0))</f>
        <v>0</v>
      </c>
      <c r="H168" s="22" t="s">
        <v>226</v>
      </c>
      <c r="I168" s="31"/>
      <c r="J168" s="22" t="s">
        <v>227</v>
      </c>
      <c r="K168" s="31"/>
      <c r="L168" s="22" t="s">
        <v>232</v>
      </c>
      <c r="M168" s="101"/>
      <c r="P168" s="22" t="s">
        <v>711</v>
      </c>
      <c r="Q168" s="97">
        <f t="shared" si="46"/>
        <v>7.0000000000000007E-2</v>
      </c>
    </row>
    <row r="169" spans="1:19" ht="15.75" thickBot="1" x14ac:dyDescent="0.3">
      <c r="A169" s="77"/>
      <c r="B169" s="77"/>
      <c r="C169" s="77"/>
      <c r="D169" s="77"/>
      <c r="E169" s="77"/>
      <c r="F169" s="77"/>
      <c r="G169" s="77"/>
      <c r="H169" s="77"/>
      <c r="I169" s="77"/>
      <c r="J169" s="77"/>
      <c r="K169" s="77"/>
      <c r="L169" s="77"/>
      <c r="M169" s="77"/>
      <c r="N169" s="77"/>
      <c r="O169" s="77"/>
      <c r="P169" s="77"/>
      <c r="Q169" s="77"/>
    </row>
    <row r="170" spans="1:19" ht="47.25" thickBot="1" x14ac:dyDescent="0.4">
      <c r="A170" s="30" t="s">
        <v>204</v>
      </c>
      <c r="B170" s="30" t="s">
        <v>205</v>
      </c>
      <c r="C170" s="30" t="s">
        <v>251</v>
      </c>
      <c r="D170" s="29" t="s">
        <v>207</v>
      </c>
      <c r="E170" s="28"/>
      <c r="F170" s="187" t="s">
        <v>210</v>
      </c>
      <c r="G170" s="188">
        <f>IF(E170="Si",+'10. Calcolo'!$AC$2*'10. Calcolo'!K180,0)</f>
        <v>0</v>
      </c>
      <c r="H170" s="22" t="s">
        <v>218</v>
      </c>
      <c r="I170" s="31"/>
      <c r="J170" s="22" t="s">
        <v>219</v>
      </c>
      <c r="K170" s="31"/>
      <c r="L170" s="22" t="s">
        <v>229</v>
      </c>
      <c r="M170" s="31"/>
      <c r="N170" s="22" t="s">
        <v>234</v>
      </c>
      <c r="O170" s="101"/>
      <c r="P170" s="22" t="s">
        <v>709</v>
      </c>
      <c r="Q170" s="97">
        <f t="shared" ref="Q170" si="55">+Q164</f>
        <v>0.3</v>
      </c>
      <c r="R170" s="22" t="s">
        <v>779</v>
      </c>
      <c r="S170" s="97">
        <f>IF(C171=C165,1+S164,1)</f>
        <v>29</v>
      </c>
    </row>
    <row r="171" spans="1:19" ht="47.25" thickBot="1" x14ac:dyDescent="0.4">
      <c r="A171" s="428" t="str">
        <f>CONCATENATE("IM_",RIGHT(C171,4),"_",'2. Involucro_edilizio_IE'!D172)</f>
        <v>IM_B150_</v>
      </c>
      <c r="B171" s="428" t="str">
        <f>+'2. Involucro_edilizio_IE'!A170</f>
        <v>IE_B150_</v>
      </c>
      <c r="C171" s="428" t="str">
        <f t="shared" ref="C171" si="56">+C165</f>
        <v>PE_B150</v>
      </c>
      <c r="D171" s="29" t="s">
        <v>388</v>
      </c>
      <c r="E171" s="28"/>
      <c r="F171" s="187" t="s">
        <v>210</v>
      </c>
      <c r="G171" s="188">
        <f>IF(E171="Si",+'10. Calcolo'!$AC$3*'10. Calcolo'!O176,0)</f>
        <v>0</v>
      </c>
      <c r="H171" s="22" t="s">
        <v>220</v>
      </c>
      <c r="I171" s="31"/>
      <c r="J171" s="22" t="s">
        <v>221</v>
      </c>
      <c r="K171" s="31"/>
      <c r="L171" s="22" t="s">
        <v>230</v>
      </c>
      <c r="M171" s="101"/>
      <c r="P171" s="102" t="s">
        <v>710</v>
      </c>
      <c r="Q171" s="97">
        <f t="shared" si="46"/>
        <v>0.15</v>
      </c>
      <c r="R171" s="22" t="s">
        <v>780</v>
      </c>
      <c r="S171" s="97">
        <f>VLOOKUP(C171,'1. Elenco_edifici_ED'!$A:$S,15,FALSE)</f>
        <v>16</v>
      </c>
    </row>
    <row r="172" spans="1:19" ht="33.75" thickBot="1" x14ac:dyDescent="0.3">
      <c r="A172" s="428"/>
      <c r="B172" s="428"/>
      <c r="C172" s="428"/>
      <c r="D172" s="29" t="s">
        <v>208</v>
      </c>
      <c r="E172" s="28"/>
      <c r="F172" s="187" t="s">
        <v>210</v>
      </c>
      <c r="G172" s="188">
        <f>IF(E172="Si",+'10. Calcolo'!$AC$3*'10. Calcolo'!O177,0)</f>
        <v>0</v>
      </c>
      <c r="H172" s="22" t="s">
        <v>223</v>
      </c>
      <c r="I172" s="31"/>
      <c r="J172" s="22" t="s">
        <v>224</v>
      </c>
      <c r="K172" s="31"/>
      <c r="L172" s="22" t="s">
        <v>231</v>
      </c>
      <c r="M172" s="31"/>
      <c r="P172" s="22" t="s">
        <v>40</v>
      </c>
      <c r="Q172" s="97">
        <f t="shared" si="46"/>
        <v>0.18</v>
      </c>
    </row>
    <row r="173" spans="1:19" ht="33.75" thickBot="1" x14ac:dyDescent="0.3">
      <c r="A173" s="428"/>
      <c r="B173" s="428"/>
      <c r="C173" s="428"/>
      <c r="D173" s="29" t="s">
        <v>209</v>
      </c>
      <c r="E173" s="25"/>
      <c r="F173" s="187" t="s">
        <v>210</v>
      </c>
      <c r="G173" s="188">
        <f>IF(E173="Si",'10. Calcolo'!$AC$4*'10. Calcolo'!K179,0)</f>
        <v>0</v>
      </c>
      <c r="H173" s="22" t="s">
        <v>222</v>
      </c>
      <c r="I173" s="31"/>
      <c r="J173" s="22" t="s">
        <v>225</v>
      </c>
      <c r="K173" s="31"/>
      <c r="L173" s="22" t="s">
        <v>233</v>
      </c>
      <c r="M173" s="31"/>
      <c r="P173" s="102" t="s">
        <v>41</v>
      </c>
      <c r="Q173" s="97">
        <f t="shared" si="46"/>
        <v>0.18</v>
      </c>
    </row>
    <row r="174" spans="1:19" ht="45.75" thickBot="1" x14ac:dyDescent="0.3">
      <c r="A174" s="429"/>
      <c r="B174" s="429"/>
      <c r="C174" s="429"/>
      <c r="D174" s="29" t="s">
        <v>387</v>
      </c>
      <c r="E174" s="25"/>
      <c r="F174" s="187" t="s">
        <v>210</v>
      </c>
      <c r="G174" s="188">
        <f>IF(E174="Si_individuale",'10. Calcolo'!$AC$5,IF(E174="Si_centralizzato",'10. Calcolo'!$AC$6,0))</f>
        <v>0</v>
      </c>
      <c r="H174" s="22" t="s">
        <v>226</v>
      </c>
      <c r="I174" s="31"/>
      <c r="J174" s="22" t="s">
        <v>227</v>
      </c>
      <c r="K174" s="31"/>
      <c r="L174" s="22" t="s">
        <v>232</v>
      </c>
      <c r="M174" s="101"/>
      <c r="P174" s="22" t="s">
        <v>711</v>
      </c>
      <c r="Q174" s="97">
        <f t="shared" si="46"/>
        <v>7.0000000000000007E-2</v>
      </c>
    </row>
    <row r="175" spans="1:19" ht="15.75" thickBot="1" x14ac:dyDescent="0.3">
      <c r="A175" s="77"/>
      <c r="B175" s="77"/>
      <c r="C175" s="77"/>
      <c r="D175" s="77"/>
      <c r="E175" s="77"/>
      <c r="F175" s="77"/>
      <c r="G175" s="77"/>
      <c r="H175" s="77"/>
      <c r="I175" s="77"/>
      <c r="J175" s="77"/>
      <c r="K175" s="77"/>
      <c r="L175" s="77"/>
      <c r="M175" s="77"/>
      <c r="N175" s="77"/>
      <c r="O175" s="77"/>
      <c r="P175" s="77"/>
      <c r="Q175" s="77"/>
    </row>
    <row r="176" spans="1:19" ht="47.25" thickBot="1" x14ac:dyDescent="0.4">
      <c r="A176" s="30" t="s">
        <v>204</v>
      </c>
      <c r="B176" s="30" t="s">
        <v>205</v>
      </c>
      <c r="C176" s="30" t="s">
        <v>251</v>
      </c>
      <c r="D176" s="29" t="s">
        <v>207</v>
      </c>
      <c r="E176" s="28"/>
      <c r="F176" s="187" t="s">
        <v>210</v>
      </c>
      <c r="G176" s="188">
        <f>IF(E176="Si",+'10. Calcolo'!$AC$2*'10. Calcolo'!K186,0)</f>
        <v>0</v>
      </c>
      <c r="H176" s="22" t="s">
        <v>218</v>
      </c>
      <c r="I176" s="31"/>
      <c r="J176" s="22" t="s">
        <v>219</v>
      </c>
      <c r="K176" s="31"/>
      <c r="L176" s="22" t="s">
        <v>229</v>
      </c>
      <c r="M176" s="31"/>
      <c r="N176" s="22" t="s">
        <v>234</v>
      </c>
      <c r="O176" s="101"/>
      <c r="P176" s="22" t="s">
        <v>709</v>
      </c>
      <c r="Q176" s="97">
        <f t="shared" ref="Q176" si="57">+Q170</f>
        <v>0.3</v>
      </c>
      <c r="R176" s="22" t="s">
        <v>779</v>
      </c>
      <c r="S176" s="97">
        <f>IF(C177=C171,1+S170,1)</f>
        <v>30</v>
      </c>
    </row>
    <row r="177" spans="1:19" ht="47.25" thickBot="1" x14ac:dyDescent="0.4">
      <c r="A177" s="428" t="str">
        <f>CONCATENATE("IM_",RIGHT(C177,4),"_",'2. Involucro_edilizio_IE'!D178)</f>
        <v>IM_B150_</v>
      </c>
      <c r="B177" s="428" t="str">
        <f>+'2. Involucro_edilizio_IE'!A176</f>
        <v>IE_B150_</v>
      </c>
      <c r="C177" s="428" t="str">
        <f t="shared" ref="C177" si="58">+C171</f>
        <v>PE_B150</v>
      </c>
      <c r="D177" s="29" t="s">
        <v>388</v>
      </c>
      <c r="E177" s="28"/>
      <c r="F177" s="187" t="s">
        <v>210</v>
      </c>
      <c r="G177" s="188">
        <f>IF(E177="Si",+'10. Calcolo'!$AC$3*'10. Calcolo'!O182,0)</f>
        <v>0</v>
      </c>
      <c r="H177" s="22" t="s">
        <v>220</v>
      </c>
      <c r="I177" s="31"/>
      <c r="J177" s="22" t="s">
        <v>221</v>
      </c>
      <c r="K177" s="31"/>
      <c r="L177" s="22" t="s">
        <v>230</v>
      </c>
      <c r="M177" s="101"/>
      <c r="P177" s="102" t="s">
        <v>710</v>
      </c>
      <c r="Q177" s="97">
        <f t="shared" si="46"/>
        <v>0.15</v>
      </c>
      <c r="R177" s="22" t="s">
        <v>780</v>
      </c>
      <c r="S177" s="97">
        <f>VLOOKUP(C177,'1. Elenco_edifici_ED'!$A:$S,15,FALSE)</f>
        <v>16</v>
      </c>
    </row>
    <row r="178" spans="1:19" ht="33.75" thickBot="1" x14ac:dyDescent="0.3">
      <c r="A178" s="428"/>
      <c r="B178" s="428"/>
      <c r="C178" s="428"/>
      <c r="D178" s="29" t="s">
        <v>208</v>
      </c>
      <c r="E178" s="28"/>
      <c r="F178" s="187" t="s">
        <v>210</v>
      </c>
      <c r="G178" s="188">
        <f>IF(E178="Si",+'10. Calcolo'!$AC$3*'10. Calcolo'!O183,0)</f>
        <v>0</v>
      </c>
      <c r="H178" s="22" t="s">
        <v>223</v>
      </c>
      <c r="I178" s="31"/>
      <c r="J178" s="22" t="s">
        <v>224</v>
      </c>
      <c r="K178" s="31"/>
      <c r="L178" s="22" t="s">
        <v>231</v>
      </c>
      <c r="M178" s="31"/>
      <c r="P178" s="22" t="s">
        <v>40</v>
      </c>
      <c r="Q178" s="97">
        <f t="shared" si="46"/>
        <v>0.18</v>
      </c>
    </row>
    <row r="179" spans="1:19" ht="33.75" thickBot="1" x14ac:dyDescent="0.3">
      <c r="A179" s="428"/>
      <c r="B179" s="428"/>
      <c r="C179" s="428"/>
      <c r="D179" s="29" t="s">
        <v>209</v>
      </c>
      <c r="E179" s="25"/>
      <c r="F179" s="187" t="s">
        <v>210</v>
      </c>
      <c r="G179" s="188">
        <f>IF(E179="Si",'10. Calcolo'!$AC$4*'10. Calcolo'!K185,0)</f>
        <v>0</v>
      </c>
      <c r="H179" s="22" t="s">
        <v>222</v>
      </c>
      <c r="I179" s="31"/>
      <c r="J179" s="22" t="s">
        <v>225</v>
      </c>
      <c r="K179" s="31"/>
      <c r="L179" s="22" t="s">
        <v>233</v>
      </c>
      <c r="M179" s="31"/>
      <c r="P179" s="102" t="s">
        <v>41</v>
      </c>
      <c r="Q179" s="97">
        <f t="shared" si="46"/>
        <v>0.18</v>
      </c>
    </row>
    <row r="180" spans="1:19" ht="45.75" thickBot="1" x14ac:dyDescent="0.3">
      <c r="A180" s="429"/>
      <c r="B180" s="429"/>
      <c r="C180" s="429"/>
      <c r="D180" s="29" t="s">
        <v>387</v>
      </c>
      <c r="E180" s="25"/>
      <c r="F180" s="187" t="s">
        <v>210</v>
      </c>
      <c r="G180" s="188">
        <f>IF(E180="Si_individuale",'10. Calcolo'!$AC$5,IF(E180="Si_centralizzato",'10. Calcolo'!$AC$6,0))</f>
        <v>0</v>
      </c>
      <c r="H180" s="22" t="s">
        <v>226</v>
      </c>
      <c r="I180" s="31"/>
      <c r="J180" s="22" t="s">
        <v>227</v>
      </c>
      <c r="K180" s="31"/>
      <c r="L180" s="22" t="s">
        <v>232</v>
      </c>
      <c r="M180" s="101"/>
      <c r="P180" s="22" t="s">
        <v>711</v>
      </c>
      <c r="Q180" s="97">
        <f t="shared" si="46"/>
        <v>7.0000000000000007E-2</v>
      </c>
    </row>
    <row r="181" spans="1:19" ht="15.75" thickBot="1" x14ac:dyDescent="0.3">
      <c r="A181" s="77"/>
      <c r="B181" s="77"/>
      <c r="C181" s="77"/>
      <c r="D181" s="77"/>
      <c r="E181" s="77"/>
      <c r="F181" s="77"/>
      <c r="G181" s="77"/>
      <c r="H181" s="77"/>
      <c r="I181" s="77"/>
      <c r="J181" s="77"/>
      <c r="K181" s="77"/>
      <c r="L181" s="77"/>
      <c r="M181" s="77"/>
      <c r="N181" s="77"/>
      <c r="O181" s="77"/>
      <c r="P181" s="77"/>
      <c r="Q181" s="77"/>
    </row>
    <row r="182" spans="1:19" ht="47.25" thickBot="1" x14ac:dyDescent="0.4">
      <c r="A182" s="30" t="s">
        <v>204</v>
      </c>
      <c r="B182" s="30" t="s">
        <v>205</v>
      </c>
      <c r="C182" s="30" t="s">
        <v>251</v>
      </c>
      <c r="D182" s="29" t="s">
        <v>207</v>
      </c>
      <c r="E182" s="28"/>
      <c r="F182" s="187" t="s">
        <v>210</v>
      </c>
      <c r="G182" s="188">
        <f>IF(E182="Si",+'10. Calcolo'!$AC$2*'10. Calcolo'!K192,0)</f>
        <v>0</v>
      </c>
      <c r="H182" s="22" t="s">
        <v>218</v>
      </c>
      <c r="I182" s="31"/>
      <c r="J182" s="22" t="s">
        <v>219</v>
      </c>
      <c r="K182" s="31"/>
      <c r="L182" s="22" t="s">
        <v>229</v>
      </c>
      <c r="M182" s="31"/>
      <c r="N182" s="22" t="s">
        <v>234</v>
      </c>
      <c r="O182" s="101"/>
      <c r="P182" s="22" t="s">
        <v>709</v>
      </c>
      <c r="Q182" s="97">
        <f t="shared" ref="Q182" si="59">+Q176</f>
        <v>0.3</v>
      </c>
      <c r="R182" s="22" t="s">
        <v>779</v>
      </c>
      <c r="S182" s="97">
        <f>IF(C183=C177,1+S176,1)</f>
        <v>31</v>
      </c>
    </row>
    <row r="183" spans="1:19" ht="47.25" thickBot="1" x14ac:dyDescent="0.4">
      <c r="A183" s="428" t="str">
        <f>CONCATENATE("IM_",RIGHT(C183,4),"_",'2. Involucro_edilizio_IE'!D184)</f>
        <v>IM_B150_</v>
      </c>
      <c r="B183" s="428" t="str">
        <f>+'2. Involucro_edilizio_IE'!A182</f>
        <v>IE_B150_</v>
      </c>
      <c r="C183" s="428" t="str">
        <f t="shared" ref="C183" si="60">+C177</f>
        <v>PE_B150</v>
      </c>
      <c r="D183" s="29" t="s">
        <v>388</v>
      </c>
      <c r="E183" s="28"/>
      <c r="F183" s="187" t="s">
        <v>210</v>
      </c>
      <c r="G183" s="188">
        <f>IF(E183="Si",+'10. Calcolo'!$AC$3*'10. Calcolo'!O188,0)</f>
        <v>0</v>
      </c>
      <c r="H183" s="22" t="s">
        <v>220</v>
      </c>
      <c r="I183" s="31"/>
      <c r="J183" s="22" t="s">
        <v>221</v>
      </c>
      <c r="K183" s="31"/>
      <c r="L183" s="22" t="s">
        <v>230</v>
      </c>
      <c r="M183" s="101"/>
      <c r="P183" s="102" t="s">
        <v>710</v>
      </c>
      <c r="Q183" s="97">
        <f t="shared" si="46"/>
        <v>0.15</v>
      </c>
      <c r="R183" s="22" t="s">
        <v>780</v>
      </c>
      <c r="S183" s="97">
        <f>VLOOKUP(C183,'1. Elenco_edifici_ED'!$A:$S,15,FALSE)</f>
        <v>16</v>
      </c>
    </row>
    <row r="184" spans="1:19" ht="33.75" thickBot="1" x14ac:dyDescent="0.3">
      <c r="A184" s="428"/>
      <c r="B184" s="428"/>
      <c r="C184" s="428"/>
      <c r="D184" s="29" t="s">
        <v>208</v>
      </c>
      <c r="E184" s="28"/>
      <c r="F184" s="187" t="s">
        <v>210</v>
      </c>
      <c r="G184" s="188">
        <f>IF(E184="Si",+'10. Calcolo'!$AC$3*'10. Calcolo'!O189,0)</f>
        <v>0</v>
      </c>
      <c r="H184" s="22" t="s">
        <v>223</v>
      </c>
      <c r="I184" s="31"/>
      <c r="J184" s="22" t="s">
        <v>224</v>
      </c>
      <c r="K184" s="31"/>
      <c r="L184" s="22" t="s">
        <v>231</v>
      </c>
      <c r="M184" s="31"/>
      <c r="P184" s="22" t="s">
        <v>40</v>
      </c>
      <c r="Q184" s="97">
        <f t="shared" si="46"/>
        <v>0.18</v>
      </c>
    </row>
    <row r="185" spans="1:19" ht="33.75" thickBot="1" x14ac:dyDescent="0.3">
      <c r="A185" s="428"/>
      <c r="B185" s="428"/>
      <c r="C185" s="428"/>
      <c r="D185" s="29" t="s">
        <v>209</v>
      </c>
      <c r="E185" s="25"/>
      <c r="F185" s="187" t="s">
        <v>210</v>
      </c>
      <c r="G185" s="188">
        <f>IF(E185="Si",'10. Calcolo'!$AC$4*'10. Calcolo'!K191,0)</f>
        <v>0</v>
      </c>
      <c r="H185" s="22" t="s">
        <v>222</v>
      </c>
      <c r="I185" s="31"/>
      <c r="J185" s="22" t="s">
        <v>225</v>
      </c>
      <c r="K185" s="31"/>
      <c r="L185" s="22" t="s">
        <v>233</v>
      </c>
      <c r="M185" s="31"/>
      <c r="P185" s="102" t="s">
        <v>41</v>
      </c>
      <c r="Q185" s="97">
        <f t="shared" si="46"/>
        <v>0.18</v>
      </c>
    </row>
    <row r="186" spans="1:19" ht="45.75" thickBot="1" x14ac:dyDescent="0.3">
      <c r="A186" s="429"/>
      <c r="B186" s="429"/>
      <c r="C186" s="429"/>
      <c r="D186" s="29" t="s">
        <v>387</v>
      </c>
      <c r="E186" s="25"/>
      <c r="F186" s="187" t="s">
        <v>210</v>
      </c>
      <c r="G186" s="188">
        <f>IF(E186="Si_individuale",'10. Calcolo'!$AC$5,IF(E186="Si_centralizzato",'10. Calcolo'!$AC$6,0))</f>
        <v>0</v>
      </c>
      <c r="H186" s="22" t="s">
        <v>226</v>
      </c>
      <c r="I186" s="31"/>
      <c r="J186" s="22" t="s">
        <v>227</v>
      </c>
      <c r="K186" s="31"/>
      <c r="L186" s="22" t="s">
        <v>232</v>
      </c>
      <c r="M186" s="101"/>
      <c r="P186" s="22" t="s">
        <v>711</v>
      </c>
      <c r="Q186" s="97">
        <f t="shared" si="46"/>
        <v>7.0000000000000007E-2</v>
      </c>
    </row>
    <row r="187" spans="1:19" ht="15.75" thickBot="1" x14ac:dyDescent="0.3">
      <c r="A187" s="77"/>
      <c r="B187" s="77"/>
      <c r="C187" s="77"/>
      <c r="D187" s="77"/>
      <c r="E187" s="77"/>
      <c r="F187" s="77"/>
      <c r="G187" s="77"/>
      <c r="H187" s="77"/>
      <c r="I187" s="77"/>
      <c r="J187" s="77"/>
      <c r="K187" s="77"/>
      <c r="L187" s="77"/>
      <c r="M187" s="77"/>
      <c r="N187" s="77"/>
      <c r="O187" s="77"/>
      <c r="P187" s="77"/>
      <c r="Q187" s="77"/>
    </row>
    <row r="188" spans="1:19" ht="47.25" thickBot="1" x14ac:dyDescent="0.4">
      <c r="A188" s="30" t="s">
        <v>204</v>
      </c>
      <c r="B188" s="30" t="s">
        <v>205</v>
      </c>
      <c r="C188" s="30" t="s">
        <v>251</v>
      </c>
      <c r="D188" s="29" t="s">
        <v>207</v>
      </c>
      <c r="E188" s="28"/>
      <c r="F188" s="187" t="s">
        <v>210</v>
      </c>
      <c r="G188" s="188">
        <f>IF(E188="Si",+'10. Calcolo'!$AC$2*'10. Calcolo'!K198,0)</f>
        <v>0</v>
      </c>
      <c r="H188" s="22" t="s">
        <v>218</v>
      </c>
      <c r="I188" s="31"/>
      <c r="J188" s="22" t="s">
        <v>219</v>
      </c>
      <c r="K188" s="31"/>
      <c r="L188" s="22" t="s">
        <v>229</v>
      </c>
      <c r="M188" s="31"/>
      <c r="N188" s="22" t="s">
        <v>234</v>
      </c>
      <c r="O188" s="101"/>
      <c r="P188" s="22" t="s">
        <v>709</v>
      </c>
      <c r="Q188" s="97">
        <f t="shared" ref="Q188" si="61">+Q182</f>
        <v>0.3</v>
      </c>
      <c r="R188" s="22" t="s">
        <v>779</v>
      </c>
      <c r="S188" s="97">
        <f>IF(C189=C183,1+S182,1)</f>
        <v>32</v>
      </c>
    </row>
    <row r="189" spans="1:19" ht="47.25" thickBot="1" x14ac:dyDescent="0.4">
      <c r="A189" s="428" t="str">
        <f>CONCATENATE("IM_",RIGHT(C189,4),"_",'2. Involucro_edilizio_IE'!D190)</f>
        <v>IM_B150_</v>
      </c>
      <c r="B189" s="428" t="str">
        <f>+'2. Involucro_edilizio_IE'!A188</f>
        <v>IE_B150_</v>
      </c>
      <c r="C189" s="428" t="str">
        <f t="shared" ref="C189" si="62">+C183</f>
        <v>PE_B150</v>
      </c>
      <c r="D189" s="29" t="s">
        <v>388</v>
      </c>
      <c r="E189" s="28"/>
      <c r="F189" s="187" t="s">
        <v>210</v>
      </c>
      <c r="G189" s="188">
        <f>IF(E189="Si",+'10. Calcolo'!$AC$3*'10. Calcolo'!O194,0)</f>
        <v>0</v>
      </c>
      <c r="H189" s="22" t="s">
        <v>220</v>
      </c>
      <c r="I189" s="31"/>
      <c r="J189" s="22" t="s">
        <v>221</v>
      </c>
      <c r="K189" s="31"/>
      <c r="L189" s="22" t="s">
        <v>230</v>
      </c>
      <c r="M189" s="101"/>
      <c r="P189" s="102" t="s">
        <v>710</v>
      </c>
      <c r="Q189" s="97">
        <f t="shared" si="46"/>
        <v>0.15</v>
      </c>
      <c r="R189" s="22" t="s">
        <v>780</v>
      </c>
      <c r="S189" s="97">
        <f>VLOOKUP(C189,'1. Elenco_edifici_ED'!$A:$S,15,FALSE)</f>
        <v>16</v>
      </c>
    </row>
    <row r="190" spans="1:19" ht="33.75" thickBot="1" x14ac:dyDescent="0.3">
      <c r="A190" s="428"/>
      <c r="B190" s="428"/>
      <c r="C190" s="428"/>
      <c r="D190" s="29" t="s">
        <v>208</v>
      </c>
      <c r="E190" s="28"/>
      <c r="F190" s="187" t="s">
        <v>210</v>
      </c>
      <c r="G190" s="188">
        <f>IF(E190="Si",+'10. Calcolo'!$AC$3*'10. Calcolo'!O195,0)</f>
        <v>0</v>
      </c>
      <c r="H190" s="22" t="s">
        <v>223</v>
      </c>
      <c r="I190" s="31"/>
      <c r="J190" s="22" t="s">
        <v>224</v>
      </c>
      <c r="K190" s="31"/>
      <c r="L190" s="22" t="s">
        <v>231</v>
      </c>
      <c r="M190" s="31"/>
      <c r="P190" s="22" t="s">
        <v>40</v>
      </c>
      <c r="Q190" s="97">
        <f t="shared" si="46"/>
        <v>0.18</v>
      </c>
    </row>
    <row r="191" spans="1:19" ht="33.75" thickBot="1" x14ac:dyDescent="0.3">
      <c r="A191" s="428"/>
      <c r="B191" s="428"/>
      <c r="C191" s="428"/>
      <c r="D191" s="29" t="s">
        <v>209</v>
      </c>
      <c r="E191" s="25"/>
      <c r="F191" s="187" t="s">
        <v>210</v>
      </c>
      <c r="G191" s="188">
        <f>IF(E191="Si",'10. Calcolo'!$AC$4*'10. Calcolo'!K197,0)</f>
        <v>0</v>
      </c>
      <c r="H191" s="22" t="s">
        <v>222</v>
      </c>
      <c r="I191" s="31"/>
      <c r="J191" s="22" t="s">
        <v>225</v>
      </c>
      <c r="K191" s="31"/>
      <c r="L191" s="22" t="s">
        <v>233</v>
      </c>
      <c r="M191" s="31"/>
      <c r="P191" s="102" t="s">
        <v>41</v>
      </c>
      <c r="Q191" s="97">
        <f t="shared" si="46"/>
        <v>0.18</v>
      </c>
    </row>
    <row r="192" spans="1:19" ht="45.75" thickBot="1" x14ac:dyDescent="0.3">
      <c r="A192" s="429"/>
      <c r="B192" s="429"/>
      <c r="C192" s="429"/>
      <c r="D192" s="29" t="s">
        <v>387</v>
      </c>
      <c r="E192" s="25"/>
      <c r="F192" s="187" t="s">
        <v>210</v>
      </c>
      <c r="G192" s="188">
        <f>IF(E192="Si_individuale",'10. Calcolo'!$AC$5,IF(E192="Si_centralizzato",'10. Calcolo'!$AC$6,0))</f>
        <v>0</v>
      </c>
      <c r="H192" s="22" t="s">
        <v>226</v>
      </c>
      <c r="I192" s="31"/>
      <c r="J192" s="22" t="s">
        <v>227</v>
      </c>
      <c r="K192" s="31"/>
      <c r="L192" s="22" t="s">
        <v>232</v>
      </c>
      <c r="M192" s="101"/>
      <c r="P192" s="22" t="s">
        <v>711</v>
      </c>
      <c r="Q192" s="97">
        <f t="shared" si="46"/>
        <v>7.0000000000000007E-2</v>
      </c>
    </row>
    <row r="193" spans="1:19" ht="15.75" thickBot="1" x14ac:dyDescent="0.3">
      <c r="A193" s="77"/>
      <c r="B193" s="77"/>
      <c r="C193" s="77"/>
      <c r="D193" s="77"/>
      <c r="E193" s="77"/>
      <c r="F193" s="77"/>
      <c r="G193" s="77"/>
      <c r="H193" s="77"/>
      <c r="I193" s="77"/>
      <c r="J193" s="77"/>
      <c r="K193" s="77"/>
      <c r="L193" s="77"/>
      <c r="M193" s="77"/>
      <c r="N193" s="77"/>
      <c r="O193" s="77"/>
      <c r="P193" s="77"/>
      <c r="Q193" s="77"/>
    </row>
    <row r="194" spans="1:19" ht="47.25" thickBot="1" x14ac:dyDescent="0.4">
      <c r="A194" s="30" t="s">
        <v>204</v>
      </c>
      <c r="B194" s="30" t="s">
        <v>205</v>
      </c>
      <c r="C194" s="30" t="s">
        <v>251</v>
      </c>
      <c r="D194" s="29" t="s">
        <v>207</v>
      </c>
      <c r="E194" s="28"/>
      <c r="F194" s="187" t="s">
        <v>210</v>
      </c>
      <c r="G194" s="188">
        <f>IF(E194="Si",+'10. Calcolo'!$AC$2*'10. Calcolo'!K204,0)</f>
        <v>0</v>
      </c>
      <c r="H194" s="22" t="s">
        <v>218</v>
      </c>
      <c r="I194" s="31"/>
      <c r="J194" s="22" t="s">
        <v>219</v>
      </c>
      <c r="K194" s="31"/>
      <c r="L194" s="22" t="s">
        <v>229</v>
      </c>
      <c r="M194" s="31"/>
      <c r="N194" s="22" t="s">
        <v>234</v>
      </c>
      <c r="O194" s="101"/>
      <c r="P194" s="22" t="s">
        <v>709</v>
      </c>
      <c r="Q194" s="97">
        <f t="shared" ref="Q194" si="63">+Q188</f>
        <v>0.3</v>
      </c>
      <c r="R194" s="22" t="s">
        <v>779</v>
      </c>
      <c r="S194" s="97">
        <f>IF(C195=C189,1+S188,1)</f>
        <v>33</v>
      </c>
    </row>
    <row r="195" spans="1:19" ht="47.25" thickBot="1" x14ac:dyDescent="0.4">
      <c r="A195" s="428" t="str">
        <f>CONCATENATE("IM_",RIGHT(C195,4),"_",'2. Involucro_edilizio_IE'!D196)</f>
        <v>IM_B150_</v>
      </c>
      <c r="B195" s="428" t="str">
        <f>+'2. Involucro_edilizio_IE'!A194</f>
        <v>IE_B150_</v>
      </c>
      <c r="C195" s="428" t="str">
        <f t="shared" ref="C195" si="64">+C189</f>
        <v>PE_B150</v>
      </c>
      <c r="D195" s="29" t="s">
        <v>388</v>
      </c>
      <c r="E195" s="28"/>
      <c r="F195" s="187" t="s">
        <v>210</v>
      </c>
      <c r="G195" s="188">
        <f>IF(E195="Si",+'10. Calcolo'!$AC$3*'10. Calcolo'!O200,0)</f>
        <v>0</v>
      </c>
      <c r="H195" s="22" t="s">
        <v>220</v>
      </c>
      <c r="I195" s="31"/>
      <c r="J195" s="22" t="s">
        <v>221</v>
      </c>
      <c r="K195" s="31"/>
      <c r="L195" s="22" t="s">
        <v>230</v>
      </c>
      <c r="M195" s="101"/>
      <c r="P195" s="102" t="s">
        <v>710</v>
      </c>
      <c r="Q195" s="97">
        <f t="shared" si="46"/>
        <v>0.15</v>
      </c>
      <c r="R195" s="22" t="s">
        <v>780</v>
      </c>
      <c r="S195" s="97">
        <f>VLOOKUP(C195,'1. Elenco_edifici_ED'!$A:$S,15,FALSE)</f>
        <v>16</v>
      </c>
    </row>
    <row r="196" spans="1:19" ht="33.75" thickBot="1" x14ac:dyDescent="0.3">
      <c r="A196" s="428"/>
      <c r="B196" s="428"/>
      <c r="C196" s="428"/>
      <c r="D196" s="29" t="s">
        <v>208</v>
      </c>
      <c r="E196" s="28"/>
      <c r="F196" s="187" t="s">
        <v>210</v>
      </c>
      <c r="G196" s="188">
        <f>IF(E196="Si",+'10. Calcolo'!$AC$3*'10. Calcolo'!O201,0)</f>
        <v>0</v>
      </c>
      <c r="H196" s="22" t="s">
        <v>223</v>
      </c>
      <c r="I196" s="31"/>
      <c r="J196" s="22" t="s">
        <v>224</v>
      </c>
      <c r="K196" s="31"/>
      <c r="L196" s="22" t="s">
        <v>231</v>
      </c>
      <c r="M196" s="31"/>
      <c r="P196" s="22" t="s">
        <v>40</v>
      </c>
      <c r="Q196" s="97">
        <f t="shared" si="46"/>
        <v>0.18</v>
      </c>
    </row>
    <row r="197" spans="1:19" ht="33.75" thickBot="1" x14ac:dyDescent="0.3">
      <c r="A197" s="428"/>
      <c r="B197" s="428"/>
      <c r="C197" s="428"/>
      <c r="D197" s="29" t="s">
        <v>209</v>
      </c>
      <c r="E197" s="25"/>
      <c r="F197" s="187" t="s">
        <v>210</v>
      </c>
      <c r="G197" s="188">
        <f>IF(E197="Si",'10. Calcolo'!$AC$4*'10. Calcolo'!K203,0)</f>
        <v>0</v>
      </c>
      <c r="H197" s="22" t="s">
        <v>222</v>
      </c>
      <c r="I197" s="31"/>
      <c r="J197" s="22" t="s">
        <v>225</v>
      </c>
      <c r="K197" s="31"/>
      <c r="L197" s="22" t="s">
        <v>233</v>
      </c>
      <c r="M197" s="31"/>
      <c r="P197" s="102" t="s">
        <v>41</v>
      </c>
      <c r="Q197" s="97">
        <f t="shared" si="46"/>
        <v>0.18</v>
      </c>
    </row>
    <row r="198" spans="1:19" ht="45.75" thickBot="1" x14ac:dyDescent="0.3">
      <c r="A198" s="429"/>
      <c r="B198" s="429"/>
      <c r="C198" s="429"/>
      <c r="D198" s="29" t="s">
        <v>387</v>
      </c>
      <c r="E198" s="25"/>
      <c r="F198" s="187" t="s">
        <v>210</v>
      </c>
      <c r="G198" s="188">
        <f>IF(E198="Si_individuale",'10. Calcolo'!$AC$5,IF(E198="Si_centralizzato",'10. Calcolo'!$AC$6,0))</f>
        <v>0</v>
      </c>
      <c r="H198" s="22" t="s">
        <v>226</v>
      </c>
      <c r="I198" s="31"/>
      <c r="J198" s="22" t="s">
        <v>227</v>
      </c>
      <c r="K198" s="31"/>
      <c r="L198" s="22" t="s">
        <v>232</v>
      </c>
      <c r="M198" s="101"/>
      <c r="P198" s="22" t="s">
        <v>711</v>
      </c>
      <c r="Q198" s="97">
        <f t="shared" si="46"/>
        <v>7.0000000000000007E-2</v>
      </c>
    </row>
    <row r="199" spans="1:19" ht="15.75" thickBot="1" x14ac:dyDescent="0.3">
      <c r="A199" s="77"/>
      <c r="B199" s="77"/>
      <c r="C199" s="77"/>
      <c r="D199" s="77"/>
      <c r="E199" s="77"/>
      <c r="F199" s="77"/>
      <c r="G199" s="77"/>
      <c r="H199" s="77"/>
      <c r="I199" s="77"/>
      <c r="J199" s="77"/>
      <c r="K199" s="77"/>
      <c r="L199" s="77"/>
      <c r="M199" s="77"/>
      <c r="N199" s="77"/>
      <c r="O199" s="77"/>
      <c r="P199" s="77"/>
      <c r="Q199" s="77"/>
    </row>
    <row r="200" spans="1:19" ht="47.25" thickBot="1" x14ac:dyDescent="0.4">
      <c r="A200" s="30" t="s">
        <v>204</v>
      </c>
      <c r="B200" s="30" t="s">
        <v>205</v>
      </c>
      <c r="C200" s="30" t="s">
        <v>251</v>
      </c>
      <c r="D200" s="29" t="s">
        <v>207</v>
      </c>
      <c r="E200" s="28"/>
      <c r="F200" s="187" t="s">
        <v>210</v>
      </c>
      <c r="G200" s="188">
        <f>IF(E200="Si",+'10. Calcolo'!$AC$2*'10. Calcolo'!K210,0)</f>
        <v>0</v>
      </c>
      <c r="H200" s="22" t="s">
        <v>218</v>
      </c>
      <c r="I200" s="31"/>
      <c r="J200" s="22" t="s">
        <v>219</v>
      </c>
      <c r="K200" s="31"/>
      <c r="L200" s="22" t="s">
        <v>229</v>
      </c>
      <c r="M200" s="31"/>
      <c r="N200" s="22" t="s">
        <v>234</v>
      </c>
      <c r="O200" s="101"/>
      <c r="P200" s="22" t="s">
        <v>709</v>
      </c>
      <c r="Q200" s="97">
        <f t="shared" ref="Q200" si="65">+Q194</f>
        <v>0.3</v>
      </c>
      <c r="R200" s="22" t="s">
        <v>779</v>
      </c>
      <c r="S200" s="97">
        <f>IF(C201=C195,1+S194,1)</f>
        <v>34</v>
      </c>
    </row>
    <row r="201" spans="1:19" ht="47.25" thickBot="1" x14ac:dyDescent="0.4">
      <c r="A201" s="428" t="str">
        <f>CONCATENATE("IM_",RIGHT(C201,4),"_",'2. Involucro_edilizio_IE'!D202)</f>
        <v>IM_B150_</v>
      </c>
      <c r="B201" s="428" t="str">
        <f>+'2. Involucro_edilizio_IE'!A200</f>
        <v>IE_B150_</v>
      </c>
      <c r="C201" s="428" t="str">
        <f t="shared" ref="C201" si="66">+C195</f>
        <v>PE_B150</v>
      </c>
      <c r="D201" s="29" t="s">
        <v>388</v>
      </c>
      <c r="E201" s="28"/>
      <c r="F201" s="187" t="s">
        <v>210</v>
      </c>
      <c r="G201" s="188">
        <f>IF(E201="Si",+'10. Calcolo'!$AC$3*'10. Calcolo'!O206,0)</f>
        <v>0</v>
      </c>
      <c r="H201" s="22" t="s">
        <v>220</v>
      </c>
      <c r="I201" s="31"/>
      <c r="J201" s="22" t="s">
        <v>221</v>
      </c>
      <c r="K201" s="31"/>
      <c r="L201" s="22" t="s">
        <v>230</v>
      </c>
      <c r="M201" s="101"/>
      <c r="P201" s="102" t="s">
        <v>710</v>
      </c>
      <c r="Q201" s="97">
        <f t="shared" si="46"/>
        <v>0.15</v>
      </c>
      <c r="R201" s="22" t="s">
        <v>780</v>
      </c>
      <c r="S201" s="97">
        <f>VLOOKUP(C201,'1. Elenco_edifici_ED'!$A:$S,15,FALSE)</f>
        <v>16</v>
      </c>
    </row>
    <row r="202" spans="1:19" ht="33.75" thickBot="1" x14ac:dyDescent="0.3">
      <c r="A202" s="428"/>
      <c r="B202" s="428"/>
      <c r="C202" s="428"/>
      <c r="D202" s="29" t="s">
        <v>208</v>
      </c>
      <c r="E202" s="28"/>
      <c r="F202" s="187" t="s">
        <v>210</v>
      </c>
      <c r="G202" s="188">
        <f>IF(E202="Si",+'10. Calcolo'!$AC$3*'10. Calcolo'!O207,0)</f>
        <v>0</v>
      </c>
      <c r="H202" s="22" t="s">
        <v>223</v>
      </c>
      <c r="I202" s="31"/>
      <c r="J202" s="22" t="s">
        <v>224</v>
      </c>
      <c r="K202" s="31"/>
      <c r="L202" s="22" t="s">
        <v>231</v>
      </c>
      <c r="M202" s="31"/>
      <c r="P202" s="22" t="s">
        <v>40</v>
      </c>
      <c r="Q202" s="97">
        <f t="shared" si="46"/>
        <v>0.18</v>
      </c>
    </row>
    <row r="203" spans="1:19" ht="33.75" thickBot="1" x14ac:dyDescent="0.3">
      <c r="A203" s="428"/>
      <c r="B203" s="428"/>
      <c r="C203" s="428"/>
      <c r="D203" s="29" t="s">
        <v>209</v>
      </c>
      <c r="E203" s="25"/>
      <c r="F203" s="187" t="s">
        <v>210</v>
      </c>
      <c r="G203" s="188">
        <f>IF(E203="Si",'10. Calcolo'!$AC$4*'10. Calcolo'!K209,0)</f>
        <v>0</v>
      </c>
      <c r="H203" s="22" t="s">
        <v>222</v>
      </c>
      <c r="I203" s="31"/>
      <c r="J203" s="22" t="s">
        <v>225</v>
      </c>
      <c r="K203" s="31"/>
      <c r="L203" s="22" t="s">
        <v>233</v>
      </c>
      <c r="M203" s="31"/>
      <c r="P203" s="102" t="s">
        <v>41</v>
      </c>
      <c r="Q203" s="97">
        <f t="shared" si="46"/>
        <v>0.18</v>
      </c>
    </row>
    <row r="204" spans="1:19" ht="45.75" thickBot="1" x14ac:dyDescent="0.3">
      <c r="A204" s="429"/>
      <c r="B204" s="429"/>
      <c r="C204" s="429"/>
      <c r="D204" s="29" t="s">
        <v>387</v>
      </c>
      <c r="E204" s="25"/>
      <c r="F204" s="187" t="s">
        <v>210</v>
      </c>
      <c r="G204" s="188">
        <f>IF(E204="Si_individuale",'10. Calcolo'!$AC$5,IF(E204="Si_centralizzato",'10. Calcolo'!$AC$6,0))</f>
        <v>0</v>
      </c>
      <c r="H204" s="22" t="s">
        <v>226</v>
      </c>
      <c r="I204" s="31"/>
      <c r="J204" s="22" t="s">
        <v>227</v>
      </c>
      <c r="K204" s="31"/>
      <c r="L204" s="22" t="s">
        <v>232</v>
      </c>
      <c r="M204" s="101"/>
      <c r="P204" s="22" t="s">
        <v>711</v>
      </c>
      <c r="Q204" s="97">
        <f t="shared" si="46"/>
        <v>7.0000000000000007E-2</v>
      </c>
    </row>
    <row r="205" spans="1:19" ht="15.75" thickBot="1" x14ac:dyDescent="0.3">
      <c r="A205" s="77"/>
      <c r="B205" s="77"/>
      <c r="C205" s="77"/>
      <c r="D205" s="77"/>
      <c r="E205" s="77"/>
      <c r="F205" s="77"/>
      <c r="G205" s="77"/>
      <c r="H205" s="77"/>
      <c r="I205" s="77"/>
      <c r="J205" s="77"/>
      <c r="K205" s="77"/>
      <c r="L205" s="77"/>
      <c r="M205" s="77"/>
      <c r="N205" s="77"/>
      <c r="O205" s="77"/>
      <c r="P205" s="77"/>
      <c r="Q205" s="77"/>
    </row>
    <row r="206" spans="1:19" ht="47.25" thickBot="1" x14ac:dyDescent="0.4">
      <c r="A206" s="30" t="s">
        <v>204</v>
      </c>
      <c r="B206" s="30" t="s">
        <v>205</v>
      </c>
      <c r="C206" s="30" t="s">
        <v>251</v>
      </c>
      <c r="D206" s="29" t="s">
        <v>207</v>
      </c>
      <c r="E206" s="28"/>
      <c r="F206" s="187" t="s">
        <v>210</v>
      </c>
      <c r="G206" s="188">
        <f>IF(E206="Si",+'10. Calcolo'!$AC$2*'10. Calcolo'!K216,0)</f>
        <v>0</v>
      </c>
      <c r="H206" s="22" t="s">
        <v>218</v>
      </c>
      <c r="I206" s="31"/>
      <c r="J206" s="22" t="s">
        <v>219</v>
      </c>
      <c r="K206" s="31"/>
      <c r="L206" s="22" t="s">
        <v>229</v>
      </c>
      <c r="M206" s="31"/>
      <c r="N206" s="22" t="s">
        <v>234</v>
      </c>
      <c r="O206" s="101"/>
      <c r="P206" s="22" t="s">
        <v>709</v>
      </c>
      <c r="Q206" s="97">
        <f t="shared" ref="Q206:Q269" si="67">+Q200</f>
        <v>0.3</v>
      </c>
      <c r="R206" s="22" t="s">
        <v>779</v>
      </c>
      <c r="S206" s="97">
        <f>IF(C207=C201,1+S200,1)</f>
        <v>35</v>
      </c>
    </row>
    <row r="207" spans="1:19" ht="47.25" thickBot="1" x14ac:dyDescent="0.4">
      <c r="A207" s="428" t="str">
        <f>CONCATENATE("IM_",RIGHT(C207,4),"_",'2. Involucro_edilizio_IE'!D208)</f>
        <v>IM_B150_</v>
      </c>
      <c r="B207" s="428" t="str">
        <f>+'2. Involucro_edilizio_IE'!A206</f>
        <v>IE_B150_</v>
      </c>
      <c r="C207" s="428" t="str">
        <f t="shared" ref="C207" si="68">+C201</f>
        <v>PE_B150</v>
      </c>
      <c r="D207" s="29" t="s">
        <v>388</v>
      </c>
      <c r="E207" s="28"/>
      <c r="F207" s="187" t="s">
        <v>210</v>
      </c>
      <c r="G207" s="188">
        <f>IF(E207="Si",+'10. Calcolo'!$AC$3*'10. Calcolo'!O212,0)</f>
        <v>0</v>
      </c>
      <c r="H207" s="22" t="s">
        <v>220</v>
      </c>
      <c r="I207" s="31"/>
      <c r="J207" s="22" t="s">
        <v>221</v>
      </c>
      <c r="K207" s="31"/>
      <c r="L207" s="22" t="s">
        <v>230</v>
      </c>
      <c r="M207" s="101"/>
      <c r="P207" s="102" t="s">
        <v>710</v>
      </c>
      <c r="Q207" s="97">
        <f t="shared" si="67"/>
        <v>0.15</v>
      </c>
      <c r="R207" s="22" t="s">
        <v>780</v>
      </c>
      <c r="S207" s="97">
        <f>VLOOKUP(C207,'1. Elenco_edifici_ED'!$A:$S,15,FALSE)</f>
        <v>16</v>
      </c>
    </row>
    <row r="208" spans="1:19" ht="33.75" thickBot="1" x14ac:dyDescent="0.3">
      <c r="A208" s="428"/>
      <c r="B208" s="428"/>
      <c r="C208" s="428"/>
      <c r="D208" s="29" t="s">
        <v>208</v>
      </c>
      <c r="E208" s="28"/>
      <c r="F208" s="187" t="s">
        <v>210</v>
      </c>
      <c r="G208" s="188">
        <f>IF(E208="Si",+'10. Calcolo'!$AC$3*'10. Calcolo'!O213,0)</f>
        <v>0</v>
      </c>
      <c r="H208" s="22" t="s">
        <v>223</v>
      </c>
      <c r="I208" s="31"/>
      <c r="J208" s="22" t="s">
        <v>224</v>
      </c>
      <c r="K208" s="31"/>
      <c r="L208" s="22" t="s">
        <v>231</v>
      </c>
      <c r="M208" s="31"/>
      <c r="P208" s="22" t="s">
        <v>40</v>
      </c>
      <c r="Q208" s="97">
        <f t="shared" si="67"/>
        <v>0.18</v>
      </c>
    </row>
    <row r="209" spans="1:19" ht="33.75" thickBot="1" x14ac:dyDescent="0.3">
      <c r="A209" s="428"/>
      <c r="B209" s="428"/>
      <c r="C209" s="428"/>
      <c r="D209" s="29" t="s">
        <v>209</v>
      </c>
      <c r="E209" s="25"/>
      <c r="F209" s="187" t="s">
        <v>210</v>
      </c>
      <c r="G209" s="188">
        <f>IF(E209="Si",'10. Calcolo'!$AC$4*'10. Calcolo'!K215,0)</f>
        <v>0</v>
      </c>
      <c r="H209" s="22" t="s">
        <v>222</v>
      </c>
      <c r="I209" s="31"/>
      <c r="J209" s="22" t="s">
        <v>225</v>
      </c>
      <c r="K209" s="31"/>
      <c r="L209" s="22" t="s">
        <v>233</v>
      </c>
      <c r="M209" s="31"/>
      <c r="P209" s="102" t="s">
        <v>41</v>
      </c>
      <c r="Q209" s="97">
        <f t="shared" si="67"/>
        <v>0.18</v>
      </c>
    </row>
    <row r="210" spans="1:19" ht="45.75" thickBot="1" x14ac:dyDescent="0.3">
      <c r="A210" s="429"/>
      <c r="B210" s="429"/>
      <c r="C210" s="429"/>
      <c r="D210" s="29" t="s">
        <v>387</v>
      </c>
      <c r="E210" s="25"/>
      <c r="F210" s="187" t="s">
        <v>210</v>
      </c>
      <c r="G210" s="188">
        <f>IF(E210="Si_individuale",'10. Calcolo'!$AC$5,IF(E210="Si_centralizzato",'10. Calcolo'!$AC$6,0))</f>
        <v>0</v>
      </c>
      <c r="H210" s="22" t="s">
        <v>226</v>
      </c>
      <c r="I210" s="31"/>
      <c r="J210" s="22" t="s">
        <v>227</v>
      </c>
      <c r="K210" s="31"/>
      <c r="L210" s="22" t="s">
        <v>232</v>
      </c>
      <c r="M210" s="101"/>
      <c r="P210" s="22" t="s">
        <v>711</v>
      </c>
      <c r="Q210" s="97">
        <f t="shared" si="67"/>
        <v>7.0000000000000007E-2</v>
      </c>
    </row>
    <row r="211" spans="1:19" ht="15.75" thickBot="1" x14ac:dyDescent="0.3">
      <c r="A211" s="77"/>
      <c r="B211" s="77"/>
      <c r="C211" s="77"/>
      <c r="D211" s="77"/>
      <c r="E211" s="77"/>
      <c r="F211" s="77"/>
      <c r="G211" s="77"/>
      <c r="H211" s="77"/>
      <c r="I211" s="77"/>
      <c r="J211" s="77"/>
      <c r="K211" s="77"/>
      <c r="L211" s="77"/>
      <c r="M211" s="77"/>
      <c r="N211" s="77"/>
      <c r="O211" s="77"/>
      <c r="P211" s="77"/>
      <c r="Q211" s="77"/>
    </row>
    <row r="212" spans="1:19" ht="47.25" thickBot="1" x14ac:dyDescent="0.4">
      <c r="A212" s="30" t="s">
        <v>204</v>
      </c>
      <c r="B212" s="30" t="s">
        <v>205</v>
      </c>
      <c r="C212" s="30" t="s">
        <v>251</v>
      </c>
      <c r="D212" s="29" t="s">
        <v>207</v>
      </c>
      <c r="E212" s="28"/>
      <c r="F212" s="187" t="s">
        <v>210</v>
      </c>
      <c r="G212" s="188">
        <f>IF(E212="Si",+'10. Calcolo'!$AC$2*'10. Calcolo'!K222,0)</f>
        <v>0</v>
      </c>
      <c r="H212" s="22" t="s">
        <v>218</v>
      </c>
      <c r="I212" s="31"/>
      <c r="J212" s="22" t="s">
        <v>219</v>
      </c>
      <c r="K212" s="31"/>
      <c r="L212" s="22" t="s">
        <v>229</v>
      </c>
      <c r="M212" s="31"/>
      <c r="N212" s="22" t="s">
        <v>234</v>
      </c>
      <c r="O212" s="101"/>
      <c r="P212" s="22" t="s">
        <v>709</v>
      </c>
      <c r="Q212" s="97">
        <f t="shared" ref="Q212" si="69">+Q206</f>
        <v>0.3</v>
      </c>
      <c r="R212" s="22" t="s">
        <v>779</v>
      </c>
      <c r="S212" s="97">
        <f>IF(C213=C207,1+S206,1)</f>
        <v>36</v>
      </c>
    </row>
    <row r="213" spans="1:19" ht="47.25" thickBot="1" x14ac:dyDescent="0.4">
      <c r="A213" s="428" t="str">
        <f>CONCATENATE("IM_",RIGHT(C213,4),"_",'2. Involucro_edilizio_IE'!D214)</f>
        <v>IM_B150_</v>
      </c>
      <c r="B213" s="428" t="str">
        <f>+'2. Involucro_edilizio_IE'!A212</f>
        <v>IE_B150_</v>
      </c>
      <c r="C213" s="428" t="str">
        <f t="shared" ref="C213" si="70">+C207</f>
        <v>PE_B150</v>
      </c>
      <c r="D213" s="29" t="s">
        <v>388</v>
      </c>
      <c r="E213" s="28"/>
      <c r="F213" s="187" t="s">
        <v>210</v>
      </c>
      <c r="G213" s="188">
        <f>IF(E213="Si",+'10. Calcolo'!$AC$3*'10. Calcolo'!O218,0)</f>
        <v>0</v>
      </c>
      <c r="H213" s="22" t="s">
        <v>220</v>
      </c>
      <c r="I213" s="31"/>
      <c r="J213" s="22" t="s">
        <v>221</v>
      </c>
      <c r="K213" s="31"/>
      <c r="L213" s="22" t="s">
        <v>230</v>
      </c>
      <c r="M213" s="101"/>
      <c r="P213" s="102" t="s">
        <v>710</v>
      </c>
      <c r="Q213" s="97">
        <f t="shared" si="67"/>
        <v>0.15</v>
      </c>
      <c r="R213" s="22" t="s">
        <v>780</v>
      </c>
      <c r="S213" s="97">
        <f>VLOOKUP(C213,'1. Elenco_edifici_ED'!$A:$S,15,FALSE)</f>
        <v>16</v>
      </c>
    </row>
    <row r="214" spans="1:19" ht="33.75" thickBot="1" x14ac:dyDescent="0.3">
      <c r="A214" s="428"/>
      <c r="B214" s="428"/>
      <c r="C214" s="428"/>
      <c r="D214" s="29" t="s">
        <v>208</v>
      </c>
      <c r="E214" s="28"/>
      <c r="F214" s="187" t="s">
        <v>210</v>
      </c>
      <c r="G214" s="188">
        <f>IF(E214="Si",+'10. Calcolo'!$AC$3*'10. Calcolo'!O219,0)</f>
        <v>0</v>
      </c>
      <c r="H214" s="22" t="s">
        <v>223</v>
      </c>
      <c r="I214" s="31"/>
      <c r="J214" s="22" t="s">
        <v>224</v>
      </c>
      <c r="K214" s="31"/>
      <c r="L214" s="22" t="s">
        <v>231</v>
      </c>
      <c r="M214" s="31"/>
      <c r="P214" s="22" t="s">
        <v>40</v>
      </c>
      <c r="Q214" s="97">
        <f t="shared" si="67"/>
        <v>0.18</v>
      </c>
    </row>
    <row r="215" spans="1:19" ht="33.75" thickBot="1" x14ac:dyDescent="0.3">
      <c r="A215" s="428"/>
      <c r="B215" s="428"/>
      <c r="C215" s="428"/>
      <c r="D215" s="29" t="s">
        <v>209</v>
      </c>
      <c r="E215" s="25"/>
      <c r="F215" s="187" t="s">
        <v>210</v>
      </c>
      <c r="G215" s="188">
        <f>IF(E215="Si",'10. Calcolo'!$AC$4*'10. Calcolo'!K221,0)</f>
        <v>0</v>
      </c>
      <c r="H215" s="22" t="s">
        <v>222</v>
      </c>
      <c r="I215" s="31"/>
      <c r="J215" s="22" t="s">
        <v>225</v>
      </c>
      <c r="K215" s="31"/>
      <c r="L215" s="22" t="s">
        <v>233</v>
      </c>
      <c r="M215" s="31"/>
      <c r="P215" s="102" t="s">
        <v>41</v>
      </c>
      <c r="Q215" s="97">
        <f t="shared" si="67"/>
        <v>0.18</v>
      </c>
    </row>
    <row r="216" spans="1:19" ht="45.75" thickBot="1" x14ac:dyDescent="0.3">
      <c r="A216" s="429"/>
      <c r="B216" s="429"/>
      <c r="C216" s="429"/>
      <c r="D216" s="29" t="s">
        <v>387</v>
      </c>
      <c r="E216" s="25"/>
      <c r="F216" s="187" t="s">
        <v>210</v>
      </c>
      <c r="G216" s="188">
        <f>IF(E216="Si_individuale",'10. Calcolo'!$AC$5,IF(E216="Si_centralizzato",'10. Calcolo'!$AC$6,0))</f>
        <v>0</v>
      </c>
      <c r="H216" s="22" t="s">
        <v>226</v>
      </c>
      <c r="I216" s="31"/>
      <c r="J216" s="22" t="s">
        <v>227</v>
      </c>
      <c r="K216" s="31"/>
      <c r="L216" s="22" t="s">
        <v>232</v>
      </c>
      <c r="M216" s="101"/>
      <c r="P216" s="22" t="s">
        <v>711</v>
      </c>
      <c r="Q216" s="97">
        <f t="shared" si="67"/>
        <v>7.0000000000000007E-2</v>
      </c>
    </row>
    <row r="217" spans="1:19" ht="15.75" thickBot="1" x14ac:dyDescent="0.3">
      <c r="A217" s="77"/>
      <c r="B217" s="77"/>
      <c r="C217" s="77"/>
      <c r="D217" s="77"/>
      <c r="E217" s="77"/>
      <c r="F217" s="77"/>
      <c r="G217" s="77"/>
      <c r="H217" s="77"/>
      <c r="I217" s="77"/>
      <c r="J217" s="77"/>
      <c r="K217" s="77"/>
      <c r="L217" s="77"/>
      <c r="M217" s="77"/>
      <c r="N217" s="77"/>
      <c r="O217" s="77"/>
      <c r="P217" s="77"/>
      <c r="Q217" s="77"/>
    </row>
    <row r="218" spans="1:19" ht="47.25" thickBot="1" x14ac:dyDescent="0.4">
      <c r="A218" s="30" t="s">
        <v>204</v>
      </c>
      <c r="B218" s="30" t="s">
        <v>205</v>
      </c>
      <c r="C218" s="30" t="s">
        <v>251</v>
      </c>
      <c r="D218" s="29" t="s">
        <v>207</v>
      </c>
      <c r="E218" s="28"/>
      <c r="F218" s="187" t="s">
        <v>210</v>
      </c>
      <c r="G218" s="188">
        <f>IF(E218="Si",+'10. Calcolo'!$AC$2*'10. Calcolo'!K228,0)</f>
        <v>0</v>
      </c>
      <c r="H218" s="22" t="s">
        <v>218</v>
      </c>
      <c r="I218" s="31"/>
      <c r="J218" s="22" t="s">
        <v>219</v>
      </c>
      <c r="K218" s="31"/>
      <c r="L218" s="22" t="s">
        <v>229</v>
      </c>
      <c r="M218" s="31"/>
      <c r="N218" s="22" t="s">
        <v>234</v>
      </c>
      <c r="O218" s="101"/>
      <c r="P218" s="22" t="s">
        <v>709</v>
      </c>
      <c r="Q218" s="97">
        <f t="shared" ref="Q218" si="71">+Q212</f>
        <v>0.3</v>
      </c>
      <c r="R218" s="22" t="s">
        <v>779</v>
      </c>
      <c r="S218" s="97">
        <f>IF(C219=C213,1+S212,1)</f>
        <v>37</v>
      </c>
    </row>
    <row r="219" spans="1:19" ht="47.25" thickBot="1" x14ac:dyDescent="0.4">
      <c r="A219" s="428" t="str">
        <f>CONCATENATE("IM_",RIGHT(C219,4),"_",'2. Involucro_edilizio_IE'!D220)</f>
        <v>IM_B150_</v>
      </c>
      <c r="B219" s="428" t="str">
        <f>+'2. Involucro_edilizio_IE'!A218</f>
        <v>IE_B150_</v>
      </c>
      <c r="C219" s="428" t="str">
        <f t="shared" ref="C219" si="72">+C213</f>
        <v>PE_B150</v>
      </c>
      <c r="D219" s="29" t="s">
        <v>388</v>
      </c>
      <c r="E219" s="28"/>
      <c r="F219" s="187" t="s">
        <v>210</v>
      </c>
      <c r="G219" s="188">
        <f>IF(E219="Si",+'10. Calcolo'!$AC$3*'10. Calcolo'!O224,0)</f>
        <v>0</v>
      </c>
      <c r="H219" s="22" t="s">
        <v>220</v>
      </c>
      <c r="I219" s="31"/>
      <c r="J219" s="22" t="s">
        <v>221</v>
      </c>
      <c r="K219" s="31"/>
      <c r="L219" s="22" t="s">
        <v>230</v>
      </c>
      <c r="M219" s="101"/>
      <c r="P219" s="102" t="s">
        <v>710</v>
      </c>
      <c r="Q219" s="97">
        <f t="shared" si="67"/>
        <v>0.15</v>
      </c>
      <c r="R219" s="22" t="s">
        <v>780</v>
      </c>
      <c r="S219" s="97">
        <f>VLOOKUP(C219,'1. Elenco_edifici_ED'!$A:$S,15,FALSE)</f>
        <v>16</v>
      </c>
    </row>
    <row r="220" spans="1:19" ht="33.75" thickBot="1" x14ac:dyDescent="0.3">
      <c r="A220" s="428"/>
      <c r="B220" s="428"/>
      <c r="C220" s="428"/>
      <c r="D220" s="29" t="s">
        <v>208</v>
      </c>
      <c r="E220" s="28"/>
      <c r="F220" s="187" t="s">
        <v>210</v>
      </c>
      <c r="G220" s="188">
        <f>IF(E220="Si",+'10. Calcolo'!$AC$3*'10. Calcolo'!O225,0)</f>
        <v>0</v>
      </c>
      <c r="H220" s="22" t="s">
        <v>223</v>
      </c>
      <c r="I220" s="31"/>
      <c r="J220" s="22" t="s">
        <v>224</v>
      </c>
      <c r="K220" s="31"/>
      <c r="L220" s="22" t="s">
        <v>231</v>
      </c>
      <c r="M220" s="31"/>
      <c r="P220" s="22" t="s">
        <v>40</v>
      </c>
      <c r="Q220" s="97">
        <f t="shared" si="67"/>
        <v>0.18</v>
      </c>
    </row>
    <row r="221" spans="1:19" ht="33.75" thickBot="1" x14ac:dyDescent="0.3">
      <c r="A221" s="428"/>
      <c r="B221" s="428"/>
      <c r="C221" s="428"/>
      <c r="D221" s="29" t="s">
        <v>209</v>
      </c>
      <c r="E221" s="25"/>
      <c r="F221" s="187" t="s">
        <v>210</v>
      </c>
      <c r="G221" s="188">
        <f>IF(E221="Si",'10. Calcolo'!$AC$4*'10. Calcolo'!K227,0)</f>
        <v>0</v>
      </c>
      <c r="H221" s="22" t="s">
        <v>222</v>
      </c>
      <c r="I221" s="31"/>
      <c r="J221" s="22" t="s">
        <v>225</v>
      </c>
      <c r="K221" s="31"/>
      <c r="L221" s="22" t="s">
        <v>233</v>
      </c>
      <c r="M221" s="31"/>
      <c r="P221" s="102" t="s">
        <v>41</v>
      </c>
      <c r="Q221" s="97">
        <f t="shared" si="67"/>
        <v>0.18</v>
      </c>
    </row>
    <row r="222" spans="1:19" ht="45.75" thickBot="1" x14ac:dyDescent="0.3">
      <c r="A222" s="429"/>
      <c r="B222" s="429"/>
      <c r="C222" s="429"/>
      <c r="D222" s="29" t="s">
        <v>387</v>
      </c>
      <c r="E222" s="25"/>
      <c r="F222" s="187" t="s">
        <v>210</v>
      </c>
      <c r="G222" s="188">
        <f>IF(E222="Si_individuale",'10. Calcolo'!$AC$5,IF(E222="Si_centralizzato",'10. Calcolo'!$AC$6,0))</f>
        <v>0</v>
      </c>
      <c r="H222" s="22" t="s">
        <v>226</v>
      </c>
      <c r="I222" s="31"/>
      <c r="J222" s="22" t="s">
        <v>227</v>
      </c>
      <c r="K222" s="31"/>
      <c r="L222" s="22" t="s">
        <v>232</v>
      </c>
      <c r="M222" s="101"/>
      <c r="P222" s="22" t="s">
        <v>711</v>
      </c>
      <c r="Q222" s="97">
        <f t="shared" si="67"/>
        <v>7.0000000000000007E-2</v>
      </c>
    </row>
    <row r="223" spans="1:19" ht="15.75" thickBot="1" x14ac:dyDescent="0.3">
      <c r="A223" s="77"/>
      <c r="B223" s="77"/>
      <c r="C223" s="77"/>
      <c r="D223" s="77"/>
      <c r="E223" s="77"/>
      <c r="F223" s="77"/>
      <c r="G223" s="77"/>
      <c r="H223" s="77"/>
      <c r="I223" s="77"/>
      <c r="J223" s="77"/>
      <c r="K223" s="77"/>
      <c r="L223" s="77"/>
      <c r="M223" s="77"/>
      <c r="N223" s="77"/>
      <c r="O223" s="77"/>
      <c r="P223" s="77"/>
      <c r="Q223" s="77"/>
    </row>
    <row r="224" spans="1:19" ht="47.25" thickBot="1" x14ac:dyDescent="0.4">
      <c r="A224" s="30" t="s">
        <v>204</v>
      </c>
      <c r="B224" s="30" t="s">
        <v>205</v>
      </c>
      <c r="C224" s="30" t="s">
        <v>251</v>
      </c>
      <c r="D224" s="29" t="s">
        <v>207</v>
      </c>
      <c r="E224" s="28"/>
      <c r="F224" s="187" t="s">
        <v>210</v>
      </c>
      <c r="G224" s="188">
        <f>IF(E224="Si",+'10. Calcolo'!$AC$2*'10. Calcolo'!K234,0)</f>
        <v>0</v>
      </c>
      <c r="H224" s="22" t="s">
        <v>218</v>
      </c>
      <c r="I224" s="31"/>
      <c r="J224" s="22" t="s">
        <v>219</v>
      </c>
      <c r="K224" s="31"/>
      <c r="L224" s="22" t="s">
        <v>229</v>
      </c>
      <c r="M224" s="31"/>
      <c r="N224" s="22" t="s">
        <v>234</v>
      </c>
      <c r="O224" s="101"/>
      <c r="P224" s="22" t="s">
        <v>709</v>
      </c>
      <c r="Q224" s="97">
        <f t="shared" ref="Q224" si="73">+Q218</f>
        <v>0.3</v>
      </c>
      <c r="R224" s="22" t="s">
        <v>779</v>
      </c>
      <c r="S224" s="97">
        <f>IF(C225=C219,1+S218,1)</f>
        <v>38</v>
      </c>
    </row>
    <row r="225" spans="1:19" ht="47.25" thickBot="1" x14ac:dyDescent="0.4">
      <c r="A225" s="428" t="str">
        <f>CONCATENATE("IM_",RIGHT(C225,4),"_",'2. Involucro_edilizio_IE'!D226)</f>
        <v>IM_B150_</v>
      </c>
      <c r="B225" s="428" t="str">
        <f>+'2. Involucro_edilizio_IE'!A224</f>
        <v>IE_B150_</v>
      </c>
      <c r="C225" s="428" t="str">
        <f t="shared" ref="C225" si="74">+C219</f>
        <v>PE_B150</v>
      </c>
      <c r="D225" s="29" t="s">
        <v>388</v>
      </c>
      <c r="E225" s="28"/>
      <c r="F225" s="187" t="s">
        <v>210</v>
      </c>
      <c r="G225" s="188">
        <f>IF(E225="Si",+'10. Calcolo'!$AC$3*'10. Calcolo'!O230,0)</f>
        <v>0</v>
      </c>
      <c r="H225" s="22" t="s">
        <v>220</v>
      </c>
      <c r="I225" s="31"/>
      <c r="J225" s="22" t="s">
        <v>221</v>
      </c>
      <c r="K225" s="31"/>
      <c r="L225" s="22" t="s">
        <v>230</v>
      </c>
      <c r="M225" s="101"/>
      <c r="P225" s="102" t="s">
        <v>710</v>
      </c>
      <c r="Q225" s="97">
        <f t="shared" si="67"/>
        <v>0.15</v>
      </c>
      <c r="R225" s="22" t="s">
        <v>780</v>
      </c>
      <c r="S225" s="97">
        <f>VLOOKUP(C225,'1. Elenco_edifici_ED'!$A:$S,15,FALSE)</f>
        <v>16</v>
      </c>
    </row>
    <row r="226" spans="1:19" ht="33.75" thickBot="1" x14ac:dyDescent="0.3">
      <c r="A226" s="428"/>
      <c r="B226" s="428"/>
      <c r="C226" s="428"/>
      <c r="D226" s="29" t="s">
        <v>208</v>
      </c>
      <c r="E226" s="28"/>
      <c r="F226" s="187" t="s">
        <v>210</v>
      </c>
      <c r="G226" s="188">
        <f>IF(E226="Si",+'10. Calcolo'!$AC$3*'10. Calcolo'!O231,0)</f>
        <v>0</v>
      </c>
      <c r="H226" s="22" t="s">
        <v>223</v>
      </c>
      <c r="I226" s="31"/>
      <c r="J226" s="22" t="s">
        <v>224</v>
      </c>
      <c r="K226" s="31"/>
      <c r="L226" s="22" t="s">
        <v>231</v>
      </c>
      <c r="M226" s="31"/>
      <c r="P226" s="22" t="s">
        <v>40</v>
      </c>
      <c r="Q226" s="97">
        <f t="shared" si="67"/>
        <v>0.18</v>
      </c>
    </row>
    <row r="227" spans="1:19" ht="33.75" thickBot="1" x14ac:dyDescent="0.3">
      <c r="A227" s="428"/>
      <c r="B227" s="428"/>
      <c r="C227" s="428"/>
      <c r="D227" s="29" t="s">
        <v>209</v>
      </c>
      <c r="E227" s="25"/>
      <c r="F227" s="187" t="s">
        <v>210</v>
      </c>
      <c r="G227" s="188">
        <f>IF(E227="Si",'10. Calcolo'!$AC$4*'10. Calcolo'!K233,0)</f>
        <v>0</v>
      </c>
      <c r="H227" s="22" t="s">
        <v>222</v>
      </c>
      <c r="I227" s="31"/>
      <c r="J227" s="22" t="s">
        <v>225</v>
      </c>
      <c r="K227" s="31"/>
      <c r="L227" s="22" t="s">
        <v>233</v>
      </c>
      <c r="M227" s="31"/>
      <c r="P227" s="102" t="s">
        <v>41</v>
      </c>
      <c r="Q227" s="97">
        <f t="shared" si="67"/>
        <v>0.18</v>
      </c>
    </row>
    <row r="228" spans="1:19" ht="45.75" thickBot="1" x14ac:dyDescent="0.3">
      <c r="A228" s="429"/>
      <c r="B228" s="429"/>
      <c r="C228" s="429"/>
      <c r="D228" s="29" t="s">
        <v>387</v>
      </c>
      <c r="E228" s="25"/>
      <c r="F228" s="187" t="s">
        <v>210</v>
      </c>
      <c r="G228" s="188">
        <f>IF(E228="Si_individuale",'10. Calcolo'!$AC$5,IF(E228="Si_centralizzato",'10. Calcolo'!$AC$6,0))</f>
        <v>0</v>
      </c>
      <c r="H228" s="22" t="s">
        <v>226</v>
      </c>
      <c r="I228" s="31"/>
      <c r="J228" s="22" t="s">
        <v>227</v>
      </c>
      <c r="K228" s="31"/>
      <c r="L228" s="22" t="s">
        <v>232</v>
      </c>
      <c r="M228" s="101"/>
      <c r="P228" s="22" t="s">
        <v>711</v>
      </c>
      <c r="Q228" s="97">
        <f t="shared" si="67"/>
        <v>7.0000000000000007E-2</v>
      </c>
    </row>
    <row r="229" spans="1:19" ht="15.75" thickBot="1" x14ac:dyDescent="0.3">
      <c r="A229" s="77"/>
      <c r="B229" s="77"/>
      <c r="C229" s="77"/>
      <c r="D229" s="77"/>
      <c r="E229" s="77"/>
      <c r="F229" s="77"/>
      <c r="G229" s="77"/>
      <c r="H229" s="77"/>
      <c r="I229" s="77"/>
      <c r="J229" s="77"/>
      <c r="K229" s="77"/>
      <c r="L229" s="77"/>
      <c r="M229" s="77"/>
      <c r="N229" s="77"/>
      <c r="O229" s="77"/>
      <c r="P229" s="77"/>
      <c r="Q229" s="77"/>
    </row>
    <row r="230" spans="1:19" ht="47.25" thickBot="1" x14ac:dyDescent="0.4">
      <c r="A230" s="30" t="s">
        <v>204</v>
      </c>
      <c r="B230" s="30" t="s">
        <v>205</v>
      </c>
      <c r="C230" s="30" t="s">
        <v>251</v>
      </c>
      <c r="D230" s="29" t="s">
        <v>207</v>
      </c>
      <c r="E230" s="28"/>
      <c r="F230" s="187" t="s">
        <v>210</v>
      </c>
      <c r="G230" s="188">
        <f>IF(E230="Si",+'10. Calcolo'!$AC$2*'10. Calcolo'!K240,0)</f>
        <v>0</v>
      </c>
      <c r="H230" s="22" t="s">
        <v>218</v>
      </c>
      <c r="I230" s="31"/>
      <c r="J230" s="22" t="s">
        <v>219</v>
      </c>
      <c r="K230" s="31"/>
      <c r="L230" s="22" t="s">
        <v>229</v>
      </c>
      <c r="M230" s="31"/>
      <c r="N230" s="22" t="s">
        <v>234</v>
      </c>
      <c r="O230" s="101"/>
      <c r="P230" s="22" t="s">
        <v>709</v>
      </c>
      <c r="Q230" s="97">
        <f t="shared" ref="Q230" si="75">+Q224</f>
        <v>0.3</v>
      </c>
      <c r="R230" s="22" t="s">
        <v>779</v>
      </c>
      <c r="S230" s="97">
        <f>IF(C231=C225,1+S224,1)</f>
        <v>39</v>
      </c>
    </row>
    <row r="231" spans="1:19" ht="47.25" thickBot="1" x14ac:dyDescent="0.4">
      <c r="A231" s="428" t="str">
        <f>CONCATENATE("IM_",RIGHT(C231,4),"_",'2. Involucro_edilizio_IE'!D232)</f>
        <v>IM_B150_</v>
      </c>
      <c r="B231" s="428" t="str">
        <f>+'2. Involucro_edilizio_IE'!A230</f>
        <v>IE_B150_</v>
      </c>
      <c r="C231" s="428" t="str">
        <f t="shared" ref="C231" si="76">+C225</f>
        <v>PE_B150</v>
      </c>
      <c r="D231" s="29" t="s">
        <v>388</v>
      </c>
      <c r="E231" s="28"/>
      <c r="F231" s="187" t="s">
        <v>210</v>
      </c>
      <c r="G231" s="188">
        <f>IF(E231="Si",+'10. Calcolo'!$AC$3*'10. Calcolo'!O236,0)</f>
        <v>0</v>
      </c>
      <c r="H231" s="22" t="s">
        <v>220</v>
      </c>
      <c r="I231" s="31"/>
      <c r="J231" s="22" t="s">
        <v>221</v>
      </c>
      <c r="K231" s="31"/>
      <c r="L231" s="22" t="s">
        <v>230</v>
      </c>
      <c r="M231" s="101"/>
      <c r="P231" s="102" t="s">
        <v>710</v>
      </c>
      <c r="Q231" s="97">
        <f t="shared" si="67"/>
        <v>0.15</v>
      </c>
      <c r="R231" s="22" t="s">
        <v>780</v>
      </c>
      <c r="S231" s="97">
        <f>VLOOKUP(C231,'1. Elenco_edifici_ED'!$A:$S,15,FALSE)</f>
        <v>16</v>
      </c>
    </row>
    <row r="232" spans="1:19" ht="33.75" thickBot="1" x14ac:dyDescent="0.3">
      <c r="A232" s="428"/>
      <c r="B232" s="428"/>
      <c r="C232" s="428"/>
      <c r="D232" s="29" t="s">
        <v>208</v>
      </c>
      <c r="E232" s="28"/>
      <c r="F232" s="187" t="s">
        <v>210</v>
      </c>
      <c r="G232" s="188">
        <f>IF(E232="Si",+'10. Calcolo'!$AC$3*'10. Calcolo'!O237,0)</f>
        <v>0</v>
      </c>
      <c r="H232" s="22" t="s">
        <v>223</v>
      </c>
      <c r="I232" s="31"/>
      <c r="J232" s="22" t="s">
        <v>224</v>
      </c>
      <c r="K232" s="31"/>
      <c r="L232" s="22" t="s">
        <v>231</v>
      </c>
      <c r="M232" s="31"/>
      <c r="P232" s="22" t="s">
        <v>40</v>
      </c>
      <c r="Q232" s="97">
        <f t="shared" si="67"/>
        <v>0.18</v>
      </c>
    </row>
    <row r="233" spans="1:19" ht="33.75" thickBot="1" x14ac:dyDescent="0.3">
      <c r="A233" s="428"/>
      <c r="B233" s="428"/>
      <c r="C233" s="428"/>
      <c r="D233" s="29" t="s">
        <v>209</v>
      </c>
      <c r="E233" s="25"/>
      <c r="F233" s="187" t="s">
        <v>210</v>
      </c>
      <c r="G233" s="188">
        <f>IF(E233="Si",'10. Calcolo'!$AC$4*'10. Calcolo'!K239,0)</f>
        <v>0</v>
      </c>
      <c r="H233" s="22" t="s">
        <v>222</v>
      </c>
      <c r="I233" s="31"/>
      <c r="J233" s="22" t="s">
        <v>225</v>
      </c>
      <c r="K233" s="31"/>
      <c r="L233" s="22" t="s">
        <v>233</v>
      </c>
      <c r="M233" s="31"/>
      <c r="P233" s="102" t="s">
        <v>41</v>
      </c>
      <c r="Q233" s="97">
        <f t="shared" si="67"/>
        <v>0.18</v>
      </c>
    </row>
    <row r="234" spans="1:19" ht="45.75" thickBot="1" x14ac:dyDescent="0.3">
      <c r="A234" s="429"/>
      <c r="B234" s="429"/>
      <c r="C234" s="429"/>
      <c r="D234" s="29" t="s">
        <v>387</v>
      </c>
      <c r="E234" s="25"/>
      <c r="F234" s="187" t="s">
        <v>210</v>
      </c>
      <c r="G234" s="188">
        <f>IF(E234="Si_individuale",'10. Calcolo'!$AC$5,IF(E234="Si_centralizzato",'10. Calcolo'!$AC$6,0))</f>
        <v>0</v>
      </c>
      <c r="H234" s="22" t="s">
        <v>226</v>
      </c>
      <c r="I234" s="31"/>
      <c r="J234" s="22" t="s">
        <v>227</v>
      </c>
      <c r="K234" s="31"/>
      <c r="L234" s="22" t="s">
        <v>232</v>
      </c>
      <c r="M234" s="101"/>
      <c r="P234" s="22" t="s">
        <v>711</v>
      </c>
      <c r="Q234" s="97">
        <f t="shared" si="67"/>
        <v>7.0000000000000007E-2</v>
      </c>
    </row>
    <row r="235" spans="1:19" ht="15.75" thickBot="1" x14ac:dyDescent="0.3">
      <c r="A235" s="77"/>
      <c r="B235" s="77"/>
      <c r="C235" s="77"/>
      <c r="D235" s="77"/>
      <c r="E235" s="77"/>
      <c r="F235" s="77"/>
      <c r="G235" s="77"/>
      <c r="H235" s="77"/>
      <c r="I235" s="77"/>
      <c r="J235" s="77"/>
      <c r="K235" s="77"/>
      <c r="L235" s="77"/>
      <c r="M235" s="77"/>
      <c r="N235" s="77"/>
      <c r="O235" s="77"/>
      <c r="P235" s="77"/>
      <c r="Q235" s="77"/>
    </row>
    <row r="236" spans="1:19" ht="47.25" thickBot="1" x14ac:dyDescent="0.4">
      <c r="A236" s="30" t="s">
        <v>204</v>
      </c>
      <c r="B236" s="30" t="s">
        <v>205</v>
      </c>
      <c r="C236" s="30" t="s">
        <v>251</v>
      </c>
      <c r="D236" s="29" t="s">
        <v>207</v>
      </c>
      <c r="E236" s="28"/>
      <c r="F236" s="187" t="s">
        <v>210</v>
      </c>
      <c r="G236" s="188">
        <f>IF(E236="Si",+'10. Calcolo'!$AC$2*'10. Calcolo'!K246,0)</f>
        <v>0</v>
      </c>
      <c r="H236" s="22" t="s">
        <v>218</v>
      </c>
      <c r="I236" s="31"/>
      <c r="J236" s="22" t="s">
        <v>219</v>
      </c>
      <c r="K236" s="31"/>
      <c r="L236" s="22" t="s">
        <v>229</v>
      </c>
      <c r="M236" s="31"/>
      <c r="N236" s="22" t="s">
        <v>234</v>
      </c>
      <c r="O236" s="101"/>
      <c r="P236" s="22" t="s">
        <v>709</v>
      </c>
      <c r="Q236" s="97">
        <f t="shared" ref="Q236" si="77">+Q230</f>
        <v>0.3</v>
      </c>
      <c r="R236" s="22" t="s">
        <v>779</v>
      </c>
      <c r="S236" s="97">
        <f>IF(C237=C231,1+S230,1)</f>
        <v>40</v>
      </c>
    </row>
    <row r="237" spans="1:19" ht="47.25" thickBot="1" x14ac:dyDescent="0.4">
      <c r="A237" s="428" t="str">
        <f>CONCATENATE("IM_",RIGHT(C237,4),"_",'2. Involucro_edilizio_IE'!D238)</f>
        <v>IM_B150_</v>
      </c>
      <c r="B237" s="428" t="str">
        <f>+'2. Involucro_edilizio_IE'!A236</f>
        <v>IE_B150_</v>
      </c>
      <c r="C237" s="428" t="str">
        <f t="shared" ref="C237" si="78">+C231</f>
        <v>PE_B150</v>
      </c>
      <c r="D237" s="29" t="s">
        <v>388</v>
      </c>
      <c r="E237" s="28"/>
      <c r="F237" s="187" t="s">
        <v>210</v>
      </c>
      <c r="G237" s="188">
        <f>IF(E237="Si",+'10. Calcolo'!$AC$3*'10. Calcolo'!O242,0)</f>
        <v>0</v>
      </c>
      <c r="H237" s="22" t="s">
        <v>220</v>
      </c>
      <c r="I237" s="31"/>
      <c r="J237" s="22" t="s">
        <v>221</v>
      </c>
      <c r="K237" s="31"/>
      <c r="L237" s="22" t="s">
        <v>230</v>
      </c>
      <c r="M237" s="101"/>
      <c r="P237" s="102" t="s">
        <v>710</v>
      </c>
      <c r="Q237" s="97">
        <f t="shared" si="67"/>
        <v>0.15</v>
      </c>
      <c r="R237" s="22" t="s">
        <v>780</v>
      </c>
      <c r="S237" s="97">
        <f>VLOOKUP(C237,'1. Elenco_edifici_ED'!$A:$S,15,FALSE)</f>
        <v>16</v>
      </c>
    </row>
    <row r="238" spans="1:19" ht="33.75" thickBot="1" x14ac:dyDescent="0.3">
      <c r="A238" s="428"/>
      <c r="B238" s="428"/>
      <c r="C238" s="428"/>
      <c r="D238" s="29" t="s">
        <v>208</v>
      </c>
      <c r="E238" s="28"/>
      <c r="F238" s="187" t="s">
        <v>210</v>
      </c>
      <c r="G238" s="188">
        <f>IF(E238="Si",+'10. Calcolo'!$AC$3*'10. Calcolo'!O243,0)</f>
        <v>0</v>
      </c>
      <c r="H238" s="22" t="s">
        <v>223</v>
      </c>
      <c r="I238" s="31"/>
      <c r="J238" s="22" t="s">
        <v>224</v>
      </c>
      <c r="K238" s="31"/>
      <c r="L238" s="22" t="s">
        <v>231</v>
      </c>
      <c r="M238" s="31"/>
      <c r="P238" s="22" t="s">
        <v>40</v>
      </c>
      <c r="Q238" s="97">
        <f t="shared" si="67"/>
        <v>0.18</v>
      </c>
    </row>
    <row r="239" spans="1:19" ht="33.75" thickBot="1" x14ac:dyDescent="0.3">
      <c r="A239" s="428"/>
      <c r="B239" s="428"/>
      <c r="C239" s="428"/>
      <c r="D239" s="29" t="s">
        <v>209</v>
      </c>
      <c r="E239" s="25"/>
      <c r="F239" s="187" t="s">
        <v>210</v>
      </c>
      <c r="G239" s="188">
        <f>IF(E239="Si",'10. Calcolo'!$AC$4*'10. Calcolo'!K245,0)</f>
        <v>0</v>
      </c>
      <c r="H239" s="22" t="s">
        <v>222</v>
      </c>
      <c r="I239" s="31"/>
      <c r="J239" s="22" t="s">
        <v>225</v>
      </c>
      <c r="K239" s="31"/>
      <c r="L239" s="22" t="s">
        <v>233</v>
      </c>
      <c r="M239" s="31"/>
      <c r="P239" s="102" t="s">
        <v>41</v>
      </c>
      <c r="Q239" s="97">
        <f t="shared" si="67"/>
        <v>0.18</v>
      </c>
    </row>
    <row r="240" spans="1:19" ht="45.75" thickBot="1" x14ac:dyDescent="0.3">
      <c r="A240" s="429"/>
      <c r="B240" s="429"/>
      <c r="C240" s="429"/>
      <c r="D240" s="29" t="s">
        <v>387</v>
      </c>
      <c r="E240" s="25"/>
      <c r="F240" s="187" t="s">
        <v>210</v>
      </c>
      <c r="G240" s="188">
        <f>IF(E240="Si_individuale",'10. Calcolo'!$AC$5,IF(E240="Si_centralizzato",'10. Calcolo'!$AC$6,0))</f>
        <v>0</v>
      </c>
      <c r="H240" s="22" t="s">
        <v>226</v>
      </c>
      <c r="I240" s="31"/>
      <c r="J240" s="22" t="s">
        <v>227</v>
      </c>
      <c r="K240" s="31"/>
      <c r="L240" s="22" t="s">
        <v>232</v>
      </c>
      <c r="M240" s="101"/>
      <c r="P240" s="22" t="s">
        <v>711</v>
      </c>
      <c r="Q240" s="97">
        <f t="shared" si="67"/>
        <v>7.0000000000000007E-2</v>
      </c>
    </row>
    <row r="241" spans="1:19" ht="15.75" thickBot="1" x14ac:dyDescent="0.3">
      <c r="A241" s="77"/>
      <c r="B241" s="77"/>
      <c r="C241" s="77"/>
      <c r="D241" s="77"/>
      <c r="E241" s="77"/>
      <c r="F241" s="77"/>
      <c r="G241" s="77"/>
      <c r="H241" s="77"/>
      <c r="I241" s="77"/>
      <c r="J241" s="77"/>
      <c r="K241" s="77"/>
      <c r="L241" s="77"/>
      <c r="M241" s="77"/>
      <c r="N241" s="77"/>
      <c r="O241" s="77"/>
      <c r="P241" s="77"/>
      <c r="Q241" s="77"/>
    </row>
    <row r="242" spans="1:19" ht="47.25" thickBot="1" x14ac:dyDescent="0.4">
      <c r="A242" s="30" t="s">
        <v>204</v>
      </c>
      <c r="B242" s="30" t="s">
        <v>205</v>
      </c>
      <c r="C242" s="30" t="s">
        <v>251</v>
      </c>
      <c r="D242" s="29" t="s">
        <v>207</v>
      </c>
      <c r="E242" s="28"/>
      <c r="F242" s="187" t="s">
        <v>210</v>
      </c>
      <c r="G242" s="188">
        <f>IF(E242="Si",+'10. Calcolo'!$AC$2*'10. Calcolo'!K252,0)</f>
        <v>0</v>
      </c>
      <c r="H242" s="22" t="s">
        <v>218</v>
      </c>
      <c r="I242" s="31"/>
      <c r="J242" s="22" t="s">
        <v>219</v>
      </c>
      <c r="K242" s="31"/>
      <c r="L242" s="22" t="s">
        <v>229</v>
      </c>
      <c r="M242" s="31"/>
      <c r="N242" s="22" t="s">
        <v>234</v>
      </c>
      <c r="O242" s="101"/>
      <c r="P242" s="22" t="s">
        <v>709</v>
      </c>
      <c r="Q242" s="97">
        <f t="shared" ref="Q242" si="79">+Q236</f>
        <v>0.3</v>
      </c>
      <c r="R242" s="22" t="s">
        <v>779</v>
      </c>
      <c r="S242" s="97">
        <f>IF(C243=C237,1+S236,1)</f>
        <v>41</v>
      </c>
    </row>
    <row r="243" spans="1:19" ht="47.25" thickBot="1" x14ac:dyDescent="0.4">
      <c r="A243" s="428" t="str">
        <f>CONCATENATE("IM_",RIGHT(C243,4),"_",'2. Involucro_edilizio_IE'!D244)</f>
        <v>IM_B150_</v>
      </c>
      <c r="B243" s="428" t="str">
        <f>+'2. Involucro_edilizio_IE'!A242</f>
        <v>IE_B150_</v>
      </c>
      <c r="C243" s="428" t="str">
        <f t="shared" ref="C243" si="80">+C237</f>
        <v>PE_B150</v>
      </c>
      <c r="D243" s="29" t="s">
        <v>388</v>
      </c>
      <c r="E243" s="28"/>
      <c r="F243" s="187" t="s">
        <v>210</v>
      </c>
      <c r="G243" s="188">
        <f>IF(E243="Si",+'10. Calcolo'!$AC$3*'10. Calcolo'!O248,0)</f>
        <v>0</v>
      </c>
      <c r="H243" s="22" t="s">
        <v>220</v>
      </c>
      <c r="I243" s="31"/>
      <c r="J243" s="22" t="s">
        <v>221</v>
      </c>
      <c r="K243" s="31"/>
      <c r="L243" s="22" t="s">
        <v>230</v>
      </c>
      <c r="M243" s="101"/>
      <c r="P243" s="102" t="s">
        <v>710</v>
      </c>
      <c r="Q243" s="97">
        <f t="shared" si="67"/>
        <v>0.15</v>
      </c>
      <c r="R243" s="22" t="s">
        <v>780</v>
      </c>
      <c r="S243" s="97">
        <f>VLOOKUP(C243,'1. Elenco_edifici_ED'!$A:$S,15,FALSE)</f>
        <v>16</v>
      </c>
    </row>
    <row r="244" spans="1:19" ht="33.75" thickBot="1" x14ac:dyDescent="0.3">
      <c r="A244" s="428"/>
      <c r="B244" s="428"/>
      <c r="C244" s="428"/>
      <c r="D244" s="29" t="s">
        <v>208</v>
      </c>
      <c r="E244" s="28"/>
      <c r="F244" s="187" t="s">
        <v>210</v>
      </c>
      <c r="G244" s="188">
        <f>IF(E244="Si",+'10. Calcolo'!$AC$3*'10. Calcolo'!O249,0)</f>
        <v>0</v>
      </c>
      <c r="H244" s="22" t="s">
        <v>223</v>
      </c>
      <c r="I244" s="31"/>
      <c r="J244" s="22" t="s">
        <v>224</v>
      </c>
      <c r="K244" s="31"/>
      <c r="L244" s="22" t="s">
        <v>231</v>
      </c>
      <c r="M244" s="31"/>
      <c r="P244" s="22" t="s">
        <v>40</v>
      </c>
      <c r="Q244" s="97">
        <f t="shared" si="67"/>
        <v>0.18</v>
      </c>
    </row>
    <row r="245" spans="1:19" ht="33.75" thickBot="1" x14ac:dyDescent="0.3">
      <c r="A245" s="428"/>
      <c r="B245" s="428"/>
      <c r="C245" s="428"/>
      <c r="D245" s="29" t="s">
        <v>209</v>
      </c>
      <c r="E245" s="25"/>
      <c r="F245" s="187" t="s">
        <v>210</v>
      </c>
      <c r="G245" s="188">
        <f>IF(E245="Si",'10. Calcolo'!$AC$4*'10. Calcolo'!K251,0)</f>
        <v>0</v>
      </c>
      <c r="H245" s="22" t="s">
        <v>222</v>
      </c>
      <c r="I245" s="31"/>
      <c r="J245" s="22" t="s">
        <v>225</v>
      </c>
      <c r="K245" s="31"/>
      <c r="L245" s="22" t="s">
        <v>233</v>
      </c>
      <c r="M245" s="31"/>
      <c r="P245" s="102" t="s">
        <v>41</v>
      </c>
      <c r="Q245" s="97">
        <f t="shared" si="67"/>
        <v>0.18</v>
      </c>
    </row>
    <row r="246" spans="1:19" ht="45.75" thickBot="1" x14ac:dyDescent="0.3">
      <c r="A246" s="429"/>
      <c r="B246" s="429"/>
      <c r="C246" s="429"/>
      <c r="D246" s="29" t="s">
        <v>387</v>
      </c>
      <c r="E246" s="25"/>
      <c r="F246" s="187" t="s">
        <v>210</v>
      </c>
      <c r="G246" s="188">
        <f>IF(E246="Si_individuale",'10. Calcolo'!$AC$5,IF(E246="Si_centralizzato",'10. Calcolo'!$AC$6,0))</f>
        <v>0</v>
      </c>
      <c r="H246" s="22" t="s">
        <v>226</v>
      </c>
      <c r="I246" s="31"/>
      <c r="J246" s="22" t="s">
        <v>227</v>
      </c>
      <c r="K246" s="31"/>
      <c r="L246" s="22" t="s">
        <v>232</v>
      </c>
      <c r="M246" s="101"/>
      <c r="P246" s="22" t="s">
        <v>711</v>
      </c>
      <c r="Q246" s="97">
        <f t="shared" si="67"/>
        <v>7.0000000000000007E-2</v>
      </c>
    </row>
    <row r="247" spans="1:19" ht="15.75" thickBot="1" x14ac:dyDescent="0.3">
      <c r="A247" s="77"/>
      <c r="B247" s="77"/>
      <c r="C247" s="77"/>
      <c r="D247" s="77"/>
      <c r="E247" s="77"/>
      <c r="F247" s="77"/>
      <c r="G247" s="77"/>
      <c r="H247" s="77"/>
      <c r="I247" s="77"/>
      <c r="J247" s="77"/>
      <c r="K247" s="77"/>
      <c r="L247" s="77"/>
      <c r="M247" s="77"/>
      <c r="N247" s="77"/>
      <c r="O247" s="77"/>
      <c r="P247" s="77"/>
      <c r="Q247" s="77"/>
    </row>
    <row r="248" spans="1:19" ht="47.25" thickBot="1" x14ac:dyDescent="0.4">
      <c r="A248" s="30" t="s">
        <v>204</v>
      </c>
      <c r="B248" s="30" t="s">
        <v>205</v>
      </c>
      <c r="C248" s="30" t="s">
        <v>251</v>
      </c>
      <c r="D248" s="29" t="s">
        <v>207</v>
      </c>
      <c r="E248" s="28"/>
      <c r="F248" s="187" t="s">
        <v>210</v>
      </c>
      <c r="G248" s="188">
        <f>IF(E248="Si",+'10. Calcolo'!$AC$2*'10. Calcolo'!K258,0)</f>
        <v>0</v>
      </c>
      <c r="H248" s="22" t="s">
        <v>218</v>
      </c>
      <c r="I248" s="31"/>
      <c r="J248" s="22" t="s">
        <v>219</v>
      </c>
      <c r="K248" s="31"/>
      <c r="L248" s="22" t="s">
        <v>229</v>
      </c>
      <c r="M248" s="31"/>
      <c r="N248" s="22" t="s">
        <v>234</v>
      </c>
      <c r="O248" s="101"/>
      <c r="P248" s="22" t="s">
        <v>709</v>
      </c>
      <c r="Q248" s="97">
        <f t="shared" ref="Q248" si="81">+Q242</f>
        <v>0.3</v>
      </c>
      <c r="R248" s="22" t="s">
        <v>779</v>
      </c>
      <c r="S248" s="97">
        <f>IF(C249=C243,1+S242,1)</f>
        <v>42</v>
      </c>
    </row>
    <row r="249" spans="1:19" ht="47.25" thickBot="1" x14ac:dyDescent="0.4">
      <c r="A249" s="428" t="str">
        <f>CONCATENATE("IM_",RIGHT(C249,4),"_",'2. Involucro_edilizio_IE'!D250)</f>
        <v>IM_B150_</v>
      </c>
      <c r="B249" s="428" t="str">
        <f>+'2. Involucro_edilizio_IE'!A248</f>
        <v>IE_B150_</v>
      </c>
      <c r="C249" s="428" t="str">
        <f t="shared" ref="C249" si="82">+C243</f>
        <v>PE_B150</v>
      </c>
      <c r="D249" s="29" t="s">
        <v>388</v>
      </c>
      <c r="E249" s="28"/>
      <c r="F249" s="187" t="s">
        <v>210</v>
      </c>
      <c r="G249" s="188">
        <f>IF(E249="Si",+'10. Calcolo'!$AC$3*'10. Calcolo'!O254,0)</f>
        <v>0</v>
      </c>
      <c r="H249" s="22" t="s">
        <v>220</v>
      </c>
      <c r="I249" s="31"/>
      <c r="J249" s="22" t="s">
        <v>221</v>
      </c>
      <c r="K249" s="31"/>
      <c r="L249" s="22" t="s">
        <v>230</v>
      </c>
      <c r="M249" s="101"/>
      <c r="P249" s="102" t="s">
        <v>710</v>
      </c>
      <c r="Q249" s="97">
        <f t="shared" si="67"/>
        <v>0.15</v>
      </c>
      <c r="R249" s="22" t="s">
        <v>780</v>
      </c>
      <c r="S249" s="97">
        <f>VLOOKUP(C249,'1. Elenco_edifici_ED'!$A:$S,15,FALSE)</f>
        <v>16</v>
      </c>
    </row>
    <row r="250" spans="1:19" ht="33.75" thickBot="1" x14ac:dyDescent="0.3">
      <c r="A250" s="428"/>
      <c r="B250" s="428"/>
      <c r="C250" s="428"/>
      <c r="D250" s="29" t="s">
        <v>208</v>
      </c>
      <c r="E250" s="28"/>
      <c r="F250" s="187" t="s">
        <v>210</v>
      </c>
      <c r="G250" s="188">
        <f>IF(E250="Si",+'10. Calcolo'!$AC$3*'10. Calcolo'!O255,0)</f>
        <v>0</v>
      </c>
      <c r="H250" s="22" t="s">
        <v>223</v>
      </c>
      <c r="I250" s="31"/>
      <c r="J250" s="22" t="s">
        <v>224</v>
      </c>
      <c r="K250" s="31"/>
      <c r="L250" s="22" t="s">
        <v>231</v>
      </c>
      <c r="M250" s="31"/>
      <c r="P250" s="22" t="s">
        <v>40</v>
      </c>
      <c r="Q250" s="97">
        <f t="shared" si="67"/>
        <v>0.18</v>
      </c>
    </row>
    <row r="251" spans="1:19" ht="33.75" thickBot="1" x14ac:dyDescent="0.3">
      <c r="A251" s="428"/>
      <c r="B251" s="428"/>
      <c r="C251" s="428"/>
      <c r="D251" s="29" t="s">
        <v>209</v>
      </c>
      <c r="E251" s="25"/>
      <c r="F251" s="187" t="s">
        <v>210</v>
      </c>
      <c r="G251" s="188">
        <f>IF(E251="Si",'10. Calcolo'!$AC$4*'10. Calcolo'!K257,0)</f>
        <v>0</v>
      </c>
      <c r="H251" s="22" t="s">
        <v>222</v>
      </c>
      <c r="I251" s="31"/>
      <c r="J251" s="22" t="s">
        <v>225</v>
      </c>
      <c r="K251" s="31"/>
      <c r="L251" s="22" t="s">
        <v>233</v>
      </c>
      <c r="M251" s="31"/>
      <c r="P251" s="102" t="s">
        <v>41</v>
      </c>
      <c r="Q251" s="97">
        <f t="shared" si="67"/>
        <v>0.18</v>
      </c>
    </row>
    <row r="252" spans="1:19" ht="45.75" thickBot="1" x14ac:dyDescent="0.3">
      <c r="A252" s="429"/>
      <c r="B252" s="429"/>
      <c r="C252" s="429"/>
      <c r="D252" s="29" t="s">
        <v>387</v>
      </c>
      <c r="E252" s="25"/>
      <c r="F252" s="187" t="s">
        <v>210</v>
      </c>
      <c r="G252" s="188">
        <f>IF(E252="Si_individuale",'10. Calcolo'!$AC$5,IF(E252="Si_centralizzato",'10. Calcolo'!$AC$6,0))</f>
        <v>0</v>
      </c>
      <c r="H252" s="22" t="s">
        <v>226</v>
      </c>
      <c r="I252" s="31"/>
      <c r="J252" s="22" t="s">
        <v>227</v>
      </c>
      <c r="K252" s="31"/>
      <c r="L252" s="22" t="s">
        <v>232</v>
      </c>
      <c r="M252" s="101"/>
      <c r="P252" s="22" t="s">
        <v>711</v>
      </c>
      <c r="Q252" s="97">
        <f t="shared" si="67"/>
        <v>7.0000000000000007E-2</v>
      </c>
    </row>
    <row r="253" spans="1:19" ht="15.75" thickBot="1" x14ac:dyDescent="0.3">
      <c r="A253" s="77"/>
      <c r="B253" s="77"/>
      <c r="C253" s="77"/>
      <c r="D253" s="77"/>
      <c r="E253" s="77"/>
      <c r="F253" s="77"/>
      <c r="G253" s="77"/>
      <c r="H253" s="77"/>
      <c r="I253" s="77"/>
      <c r="J253" s="77"/>
      <c r="K253" s="77"/>
      <c r="L253" s="77"/>
      <c r="M253" s="77"/>
      <c r="N253" s="77"/>
      <c r="O253" s="77"/>
      <c r="P253" s="77"/>
      <c r="Q253" s="77"/>
    </row>
    <row r="254" spans="1:19" ht="47.25" thickBot="1" x14ac:dyDescent="0.4">
      <c r="A254" s="30" t="s">
        <v>204</v>
      </c>
      <c r="B254" s="30" t="s">
        <v>205</v>
      </c>
      <c r="C254" s="30" t="s">
        <v>251</v>
      </c>
      <c r="D254" s="29" t="s">
        <v>207</v>
      </c>
      <c r="E254" s="28"/>
      <c r="F254" s="187" t="s">
        <v>210</v>
      </c>
      <c r="G254" s="188">
        <f>IF(E254="Si",+'10. Calcolo'!$AC$2*'10. Calcolo'!K264,0)</f>
        <v>0</v>
      </c>
      <c r="H254" s="22" t="s">
        <v>218</v>
      </c>
      <c r="I254" s="31"/>
      <c r="J254" s="22" t="s">
        <v>219</v>
      </c>
      <c r="K254" s="31"/>
      <c r="L254" s="22" t="s">
        <v>229</v>
      </c>
      <c r="M254" s="31"/>
      <c r="N254" s="22" t="s">
        <v>234</v>
      </c>
      <c r="O254" s="101"/>
      <c r="P254" s="22" t="s">
        <v>709</v>
      </c>
      <c r="Q254" s="97">
        <f t="shared" ref="Q254" si="83">+Q248</f>
        <v>0.3</v>
      </c>
      <c r="R254" s="22" t="s">
        <v>779</v>
      </c>
      <c r="S254" s="97">
        <f>IF(C255=C249,1+S248,1)</f>
        <v>43</v>
      </c>
    </row>
    <row r="255" spans="1:19" ht="47.25" thickBot="1" x14ac:dyDescent="0.4">
      <c r="A255" s="428" t="str">
        <f>CONCATENATE("IM_",RIGHT(C255,4),"_",'2. Involucro_edilizio_IE'!D256)</f>
        <v>IM_B150_</v>
      </c>
      <c r="B255" s="428" t="str">
        <f>+'2. Involucro_edilizio_IE'!A254</f>
        <v>IE_B150_</v>
      </c>
      <c r="C255" s="428" t="str">
        <f t="shared" ref="C255" si="84">+C249</f>
        <v>PE_B150</v>
      </c>
      <c r="D255" s="29" t="s">
        <v>388</v>
      </c>
      <c r="E255" s="28"/>
      <c r="F255" s="187" t="s">
        <v>210</v>
      </c>
      <c r="G255" s="188">
        <f>IF(E255="Si",+'10. Calcolo'!$AC$3*'10. Calcolo'!O260,0)</f>
        <v>0</v>
      </c>
      <c r="H255" s="22" t="s">
        <v>220</v>
      </c>
      <c r="I255" s="31"/>
      <c r="J255" s="22" t="s">
        <v>221</v>
      </c>
      <c r="K255" s="31"/>
      <c r="L255" s="22" t="s">
        <v>230</v>
      </c>
      <c r="M255" s="101"/>
      <c r="P255" s="102" t="s">
        <v>710</v>
      </c>
      <c r="Q255" s="97">
        <f t="shared" si="67"/>
        <v>0.15</v>
      </c>
      <c r="R255" s="22" t="s">
        <v>780</v>
      </c>
      <c r="S255" s="97">
        <f>VLOOKUP(C255,'1. Elenco_edifici_ED'!$A:$S,15,FALSE)</f>
        <v>16</v>
      </c>
    </row>
    <row r="256" spans="1:19" ht="33.75" thickBot="1" x14ac:dyDescent="0.3">
      <c r="A256" s="428"/>
      <c r="B256" s="428"/>
      <c r="C256" s="428"/>
      <c r="D256" s="29" t="s">
        <v>208</v>
      </c>
      <c r="E256" s="28"/>
      <c r="F256" s="187" t="s">
        <v>210</v>
      </c>
      <c r="G256" s="188">
        <f>IF(E256="Si",+'10. Calcolo'!$AC$3*'10. Calcolo'!O261,0)</f>
        <v>0</v>
      </c>
      <c r="H256" s="22" t="s">
        <v>223</v>
      </c>
      <c r="I256" s="31"/>
      <c r="J256" s="22" t="s">
        <v>224</v>
      </c>
      <c r="K256" s="31"/>
      <c r="L256" s="22" t="s">
        <v>231</v>
      </c>
      <c r="M256" s="31"/>
      <c r="P256" s="22" t="s">
        <v>40</v>
      </c>
      <c r="Q256" s="97">
        <f t="shared" si="67"/>
        <v>0.18</v>
      </c>
    </row>
    <row r="257" spans="1:19" ht="33.75" thickBot="1" x14ac:dyDescent="0.3">
      <c r="A257" s="428"/>
      <c r="B257" s="428"/>
      <c r="C257" s="428"/>
      <c r="D257" s="29" t="s">
        <v>209</v>
      </c>
      <c r="E257" s="25"/>
      <c r="F257" s="187" t="s">
        <v>210</v>
      </c>
      <c r="G257" s="188">
        <f>IF(E257="Si",'10. Calcolo'!$AC$4*'10. Calcolo'!K263,0)</f>
        <v>0</v>
      </c>
      <c r="H257" s="22" t="s">
        <v>222</v>
      </c>
      <c r="I257" s="31"/>
      <c r="J257" s="22" t="s">
        <v>225</v>
      </c>
      <c r="K257" s="31"/>
      <c r="L257" s="22" t="s">
        <v>233</v>
      </c>
      <c r="M257" s="31"/>
      <c r="P257" s="102" t="s">
        <v>41</v>
      </c>
      <c r="Q257" s="97">
        <f t="shared" si="67"/>
        <v>0.18</v>
      </c>
    </row>
    <row r="258" spans="1:19" ht="45.75" thickBot="1" x14ac:dyDescent="0.3">
      <c r="A258" s="429"/>
      <c r="B258" s="429"/>
      <c r="C258" s="429"/>
      <c r="D258" s="29" t="s">
        <v>387</v>
      </c>
      <c r="E258" s="25"/>
      <c r="F258" s="187" t="s">
        <v>210</v>
      </c>
      <c r="G258" s="188">
        <f>IF(E258="Si_individuale",'10. Calcolo'!$AC$5,IF(E258="Si_centralizzato",'10. Calcolo'!$AC$6,0))</f>
        <v>0</v>
      </c>
      <c r="H258" s="22" t="s">
        <v>226</v>
      </c>
      <c r="I258" s="31"/>
      <c r="J258" s="22" t="s">
        <v>227</v>
      </c>
      <c r="K258" s="31"/>
      <c r="L258" s="22" t="s">
        <v>232</v>
      </c>
      <c r="M258" s="101"/>
      <c r="P258" s="22" t="s">
        <v>711</v>
      </c>
      <c r="Q258" s="97">
        <f t="shared" si="67"/>
        <v>7.0000000000000007E-2</v>
      </c>
    </row>
    <row r="259" spans="1:19" ht="15.75" thickBot="1" x14ac:dyDescent="0.3">
      <c r="A259" s="77"/>
      <c r="B259" s="77"/>
      <c r="C259" s="77"/>
      <c r="D259" s="77"/>
      <c r="E259" s="77"/>
      <c r="F259" s="77"/>
      <c r="G259" s="77"/>
      <c r="H259" s="77"/>
      <c r="I259" s="77"/>
      <c r="J259" s="77"/>
      <c r="K259" s="77"/>
      <c r="L259" s="77"/>
      <c r="M259" s="77"/>
      <c r="N259" s="77"/>
      <c r="O259" s="77"/>
      <c r="P259" s="77"/>
      <c r="Q259" s="77"/>
    </row>
    <row r="260" spans="1:19" ht="47.25" thickBot="1" x14ac:dyDescent="0.4">
      <c r="A260" s="30" t="s">
        <v>204</v>
      </c>
      <c r="B260" s="30" t="s">
        <v>205</v>
      </c>
      <c r="C260" s="30" t="s">
        <v>251</v>
      </c>
      <c r="D260" s="29" t="s">
        <v>207</v>
      </c>
      <c r="E260" s="28"/>
      <c r="F260" s="187" t="s">
        <v>210</v>
      </c>
      <c r="G260" s="188">
        <f>IF(E260="Si",+'10. Calcolo'!$AC$2*'10. Calcolo'!K270,0)</f>
        <v>0</v>
      </c>
      <c r="H260" s="22" t="s">
        <v>218</v>
      </c>
      <c r="I260" s="31"/>
      <c r="J260" s="22" t="s">
        <v>219</v>
      </c>
      <c r="K260" s="31"/>
      <c r="L260" s="22" t="s">
        <v>229</v>
      </c>
      <c r="M260" s="31"/>
      <c r="N260" s="22" t="s">
        <v>234</v>
      </c>
      <c r="O260" s="101"/>
      <c r="P260" s="22" t="s">
        <v>709</v>
      </c>
      <c r="Q260" s="97">
        <f t="shared" ref="Q260" si="85">+Q254</f>
        <v>0.3</v>
      </c>
      <c r="R260" s="22" t="s">
        <v>779</v>
      </c>
      <c r="S260" s="97">
        <f>IF(C261=C255,1+S254,1)</f>
        <v>44</v>
      </c>
    </row>
    <row r="261" spans="1:19" ht="47.25" thickBot="1" x14ac:dyDescent="0.4">
      <c r="A261" s="428" t="str">
        <f>CONCATENATE("IM_",RIGHT(C261,4),"_",'2. Involucro_edilizio_IE'!D262)</f>
        <v>IM_B150_</v>
      </c>
      <c r="B261" s="428" t="str">
        <f>+'2. Involucro_edilizio_IE'!A260</f>
        <v>IE_B150_</v>
      </c>
      <c r="C261" s="428" t="str">
        <f t="shared" ref="C261" si="86">+C255</f>
        <v>PE_B150</v>
      </c>
      <c r="D261" s="29" t="s">
        <v>388</v>
      </c>
      <c r="E261" s="28"/>
      <c r="F261" s="187" t="s">
        <v>210</v>
      </c>
      <c r="G261" s="188">
        <f>IF(E261="Si",+'10. Calcolo'!$AC$3*'10. Calcolo'!O266,0)</f>
        <v>0</v>
      </c>
      <c r="H261" s="22" t="s">
        <v>220</v>
      </c>
      <c r="I261" s="31"/>
      <c r="J261" s="22" t="s">
        <v>221</v>
      </c>
      <c r="K261" s="31"/>
      <c r="L261" s="22" t="s">
        <v>230</v>
      </c>
      <c r="M261" s="101"/>
      <c r="P261" s="102" t="s">
        <v>710</v>
      </c>
      <c r="Q261" s="97">
        <f t="shared" si="67"/>
        <v>0.15</v>
      </c>
      <c r="R261" s="22" t="s">
        <v>780</v>
      </c>
      <c r="S261" s="97">
        <f>VLOOKUP(C261,'1. Elenco_edifici_ED'!$A:$S,15,FALSE)</f>
        <v>16</v>
      </c>
    </row>
    <row r="262" spans="1:19" ht="33.75" thickBot="1" x14ac:dyDescent="0.3">
      <c r="A262" s="428"/>
      <c r="B262" s="428"/>
      <c r="C262" s="428"/>
      <c r="D262" s="29" t="s">
        <v>208</v>
      </c>
      <c r="E262" s="28"/>
      <c r="F262" s="187" t="s">
        <v>210</v>
      </c>
      <c r="G262" s="188">
        <f>IF(E262="Si",+'10. Calcolo'!$AC$3*'10. Calcolo'!O267,0)</f>
        <v>0</v>
      </c>
      <c r="H262" s="22" t="s">
        <v>223</v>
      </c>
      <c r="I262" s="31"/>
      <c r="J262" s="22" t="s">
        <v>224</v>
      </c>
      <c r="K262" s="31"/>
      <c r="L262" s="22" t="s">
        <v>231</v>
      </c>
      <c r="M262" s="31"/>
      <c r="P262" s="22" t="s">
        <v>40</v>
      </c>
      <c r="Q262" s="97">
        <f t="shared" si="67"/>
        <v>0.18</v>
      </c>
    </row>
    <row r="263" spans="1:19" ht="33.75" thickBot="1" x14ac:dyDescent="0.3">
      <c r="A263" s="428"/>
      <c r="B263" s="428"/>
      <c r="C263" s="428"/>
      <c r="D263" s="29" t="s">
        <v>209</v>
      </c>
      <c r="E263" s="25"/>
      <c r="F263" s="187" t="s">
        <v>210</v>
      </c>
      <c r="G263" s="188">
        <f>IF(E263="Si",'10. Calcolo'!$AC$4*'10. Calcolo'!K269,0)</f>
        <v>0</v>
      </c>
      <c r="H263" s="22" t="s">
        <v>222</v>
      </c>
      <c r="I263" s="31"/>
      <c r="J263" s="22" t="s">
        <v>225</v>
      </c>
      <c r="K263" s="31"/>
      <c r="L263" s="22" t="s">
        <v>233</v>
      </c>
      <c r="M263" s="31"/>
      <c r="P263" s="102" t="s">
        <v>41</v>
      </c>
      <c r="Q263" s="97">
        <f t="shared" si="67"/>
        <v>0.18</v>
      </c>
    </row>
    <row r="264" spans="1:19" ht="45.75" thickBot="1" x14ac:dyDescent="0.3">
      <c r="A264" s="429"/>
      <c r="B264" s="429"/>
      <c r="C264" s="429"/>
      <c r="D264" s="29" t="s">
        <v>387</v>
      </c>
      <c r="E264" s="25"/>
      <c r="F264" s="187" t="s">
        <v>210</v>
      </c>
      <c r="G264" s="188">
        <f>IF(E264="Si_individuale",'10. Calcolo'!$AC$5,IF(E264="Si_centralizzato",'10. Calcolo'!$AC$6,0))</f>
        <v>0</v>
      </c>
      <c r="H264" s="22" t="s">
        <v>226</v>
      </c>
      <c r="I264" s="31"/>
      <c r="J264" s="22" t="s">
        <v>227</v>
      </c>
      <c r="K264" s="31"/>
      <c r="L264" s="22" t="s">
        <v>232</v>
      </c>
      <c r="M264" s="101"/>
      <c r="P264" s="22" t="s">
        <v>711</v>
      </c>
      <c r="Q264" s="97">
        <f t="shared" si="67"/>
        <v>7.0000000000000007E-2</v>
      </c>
    </row>
    <row r="265" spans="1:19" ht="15.75" thickBot="1" x14ac:dyDescent="0.3">
      <c r="A265" s="77"/>
      <c r="B265" s="77"/>
      <c r="C265" s="77"/>
      <c r="D265" s="77"/>
      <c r="E265" s="77"/>
      <c r="F265" s="77"/>
      <c r="G265" s="77"/>
      <c r="H265" s="77"/>
      <c r="I265" s="77"/>
      <c r="J265" s="77"/>
      <c r="K265" s="77"/>
      <c r="L265" s="77"/>
      <c r="M265" s="77"/>
      <c r="N265" s="77"/>
      <c r="O265" s="77"/>
      <c r="P265" s="77"/>
      <c r="Q265" s="77"/>
    </row>
    <row r="266" spans="1:19" ht="47.25" thickBot="1" x14ac:dyDescent="0.4">
      <c r="A266" s="30" t="s">
        <v>204</v>
      </c>
      <c r="B266" s="30" t="s">
        <v>205</v>
      </c>
      <c r="C266" s="30" t="s">
        <v>251</v>
      </c>
      <c r="D266" s="29" t="s">
        <v>207</v>
      </c>
      <c r="E266" s="28"/>
      <c r="F266" s="187" t="s">
        <v>210</v>
      </c>
      <c r="G266" s="188">
        <f>IF(E266="Si",+'10. Calcolo'!$AC$2*'10. Calcolo'!K276,0)</f>
        <v>0</v>
      </c>
      <c r="H266" s="22" t="s">
        <v>218</v>
      </c>
      <c r="I266" s="31"/>
      <c r="J266" s="22" t="s">
        <v>219</v>
      </c>
      <c r="K266" s="31"/>
      <c r="L266" s="22" t="s">
        <v>229</v>
      </c>
      <c r="M266" s="31"/>
      <c r="N266" s="22" t="s">
        <v>234</v>
      </c>
      <c r="O266" s="101"/>
      <c r="P266" s="22" t="s">
        <v>709</v>
      </c>
      <c r="Q266" s="97">
        <f t="shared" ref="Q266" si="87">+Q260</f>
        <v>0.3</v>
      </c>
      <c r="R266" s="22" t="s">
        <v>779</v>
      </c>
      <c r="S266" s="97">
        <f>IF(C267=C261,1+S260,1)</f>
        <v>45</v>
      </c>
    </row>
    <row r="267" spans="1:19" ht="47.25" thickBot="1" x14ac:dyDescent="0.4">
      <c r="A267" s="428" t="str">
        <f>CONCATENATE("IM_",RIGHT(C267,4),"_",'2. Involucro_edilizio_IE'!D268)</f>
        <v>IM_B150_</v>
      </c>
      <c r="B267" s="428" t="str">
        <f>+'2. Involucro_edilizio_IE'!A266</f>
        <v>IE_B150_</v>
      </c>
      <c r="C267" s="428" t="str">
        <f t="shared" ref="C267" si="88">+C261</f>
        <v>PE_B150</v>
      </c>
      <c r="D267" s="29" t="s">
        <v>388</v>
      </c>
      <c r="E267" s="28"/>
      <c r="F267" s="187" t="s">
        <v>210</v>
      </c>
      <c r="G267" s="188">
        <f>IF(E267="Si",+'10. Calcolo'!$AC$3*'10. Calcolo'!O272,0)</f>
        <v>0</v>
      </c>
      <c r="H267" s="22" t="s">
        <v>220</v>
      </c>
      <c r="I267" s="31"/>
      <c r="J267" s="22" t="s">
        <v>221</v>
      </c>
      <c r="K267" s="31"/>
      <c r="L267" s="22" t="s">
        <v>230</v>
      </c>
      <c r="M267" s="101"/>
      <c r="P267" s="102" t="s">
        <v>710</v>
      </c>
      <c r="Q267" s="97">
        <f t="shared" si="67"/>
        <v>0.15</v>
      </c>
      <c r="R267" s="22" t="s">
        <v>780</v>
      </c>
      <c r="S267" s="97">
        <f>VLOOKUP(C267,'1. Elenco_edifici_ED'!$A:$S,15,FALSE)</f>
        <v>16</v>
      </c>
    </row>
    <row r="268" spans="1:19" ht="33.75" thickBot="1" x14ac:dyDescent="0.3">
      <c r="A268" s="428"/>
      <c r="B268" s="428"/>
      <c r="C268" s="428"/>
      <c r="D268" s="29" t="s">
        <v>208</v>
      </c>
      <c r="E268" s="28"/>
      <c r="F268" s="187" t="s">
        <v>210</v>
      </c>
      <c r="G268" s="188">
        <f>IF(E268="Si",+'10. Calcolo'!$AC$3*'10. Calcolo'!O273,0)</f>
        <v>0</v>
      </c>
      <c r="H268" s="22" t="s">
        <v>223</v>
      </c>
      <c r="I268" s="31"/>
      <c r="J268" s="22" t="s">
        <v>224</v>
      </c>
      <c r="K268" s="31"/>
      <c r="L268" s="22" t="s">
        <v>231</v>
      </c>
      <c r="M268" s="31"/>
      <c r="P268" s="22" t="s">
        <v>40</v>
      </c>
      <c r="Q268" s="97">
        <f t="shared" si="67"/>
        <v>0.18</v>
      </c>
    </row>
    <row r="269" spans="1:19" ht="33.75" thickBot="1" x14ac:dyDescent="0.3">
      <c r="A269" s="428"/>
      <c r="B269" s="428"/>
      <c r="C269" s="428"/>
      <c r="D269" s="29" t="s">
        <v>209</v>
      </c>
      <c r="E269" s="25"/>
      <c r="F269" s="187" t="s">
        <v>210</v>
      </c>
      <c r="G269" s="188">
        <f>IF(E269="Si",'10. Calcolo'!$AC$4*'10. Calcolo'!K275,0)</f>
        <v>0</v>
      </c>
      <c r="H269" s="22" t="s">
        <v>222</v>
      </c>
      <c r="I269" s="31"/>
      <c r="J269" s="22" t="s">
        <v>225</v>
      </c>
      <c r="K269" s="31"/>
      <c r="L269" s="22" t="s">
        <v>233</v>
      </c>
      <c r="M269" s="31"/>
      <c r="P269" s="102" t="s">
        <v>41</v>
      </c>
      <c r="Q269" s="97">
        <f t="shared" si="67"/>
        <v>0.18</v>
      </c>
    </row>
    <row r="270" spans="1:19" ht="45.75" thickBot="1" x14ac:dyDescent="0.3">
      <c r="A270" s="429"/>
      <c r="B270" s="429"/>
      <c r="C270" s="429"/>
      <c r="D270" s="29" t="s">
        <v>387</v>
      </c>
      <c r="E270" s="25"/>
      <c r="F270" s="187" t="s">
        <v>210</v>
      </c>
      <c r="G270" s="188">
        <f>IF(E270="Si_individuale",'10. Calcolo'!$AC$5,IF(E270="Si_centralizzato",'10. Calcolo'!$AC$6,0))</f>
        <v>0</v>
      </c>
      <c r="H270" s="22" t="s">
        <v>226</v>
      </c>
      <c r="I270" s="31"/>
      <c r="J270" s="22" t="s">
        <v>227</v>
      </c>
      <c r="K270" s="31"/>
      <c r="L270" s="22" t="s">
        <v>232</v>
      </c>
      <c r="M270" s="101"/>
      <c r="P270" s="22" t="s">
        <v>711</v>
      </c>
      <c r="Q270" s="97">
        <f t="shared" ref="Q270:Q333" si="89">+Q264</f>
        <v>7.0000000000000007E-2</v>
      </c>
    </row>
    <row r="271" spans="1:19" ht="15.75" thickBot="1" x14ac:dyDescent="0.3">
      <c r="A271" s="77"/>
      <c r="B271" s="77"/>
      <c r="C271" s="77"/>
      <c r="D271" s="77"/>
      <c r="E271" s="77"/>
      <c r="F271" s="77"/>
      <c r="G271" s="77"/>
      <c r="H271" s="77"/>
      <c r="I271" s="77"/>
      <c r="J271" s="77"/>
      <c r="K271" s="77"/>
      <c r="L271" s="77"/>
      <c r="M271" s="77"/>
      <c r="N271" s="77"/>
      <c r="O271" s="77"/>
      <c r="P271" s="77"/>
      <c r="Q271" s="77"/>
    </row>
    <row r="272" spans="1:19" ht="47.25" thickBot="1" x14ac:dyDescent="0.4">
      <c r="A272" s="30" t="s">
        <v>204</v>
      </c>
      <c r="B272" s="30" t="s">
        <v>205</v>
      </c>
      <c r="C272" s="30" t="s">
        <v>251</v>
      </c>
      <c r="D272" s="29" t="s">
        <v>207</v>
      </c>
      <c r="E272" s="28"/>
      <c r="F272" s="187" t="s">
        <v>210</v>
      </c>
      <c r="G272" s="188">
        <f>IF(E272="Si",+'10. Calcolo'!$AC$2*'10. Calcolo'!K282,0)</f>
        <v>0</v>
      </c>
      <c r="H272" s="22" t="s">
        <v>218</v>
      </c>
      <c r="I272" s="31"/>
      <c r="J272" s="22" t="s">
        <v>219</v>
      </c>
      <c r="K272" s="31"/>
      <c r="L272" s="22" t="s">
        <v>229</v>
      </c>
      <c r="M272" s="31"/>
      <c r="N272" s="22" t="s">
        <v>234</v>
      </c>
      <c r="O272" s="101"/>
      <c r="P272" s="22" t="s">
        <v>709</v>
      </c>
      <c r="Q272" s="97">
        <f t="shared" ref="Q272" si="90">+Q266</f>
        <v>0.3</v>
      </c>
      <c r="R272" s="22" t="s">
        <v>779</v>
      </c>
      <c r="S272" s="97">
        <f>IF(C273=C267,1+S266,1)</f>
        <v>46</v>
      </c>
    </row>
    <row r="273" spans="1:19" ht="47.25" thickBot="1" x14ac:dyDescent="0.4">
      <c r="A273" s="428" t="str">
        <f>CONCATENATE("IM_",RIGHT(C273,4),"_",'2. Involucro_edilizio_IE'!D274)</f>
        <v>IM_B150_</v>
      </c>
      <c r="B273" s="428" t="str">
        <f>+'2. Involucro_edilizio_IE'!A272</f>
        <v>IE_B150_</v>
      </c>
      <c r="C273" s="428" t="str">
        <f t="shared" ref="C273" si="91">+C267</f>
        <v>PE_B150</v>
      </c>
      <c r="D273" s="29" t="s">
        <v>388</v>
      </c>
      <c r="E273" s="28"/>
      <c r="F273" s="187" t="s">
        <v>210</v>
      </c>
      <c r="G273" s="188">
        <f>IF(E273="Si",+'10. Calcolo'!$AC$3*'10. Calcolo'!O278,0)</f>
        <v>0</v>
      </c>
      <c r="H273" s="22" t="s">
        <v>220</v>
      </c>
      <c r="I273" s="31"/>
      <c r="J273" s="22" t="s">
        <v>221</v>
      </c>
      <c r="K273" s="31"/>
      <c r="L273" s="22" t="s">
        <v>230</v>
      </c>
      <c r="M273" s="101"/>
      <c r="P273" s="102" t="s">
        <v>710</v>
      </c>
      <c r="Q273" s="97">
        <f t="shared" si="89"/>
        <v>0.15</v>
      </c>
      <c r="R273" s="22" t="s">
        <v>780</v>
      </c>
      <c r="S273" s="97">
        <f>VLOOKUP(C273,'1. Elenco_edifici_ED'!$A:$S,15,FALSE)</f>
        <v>16</v>
      </c>
    </row>
    <row r="274" spans="1:19" ht="33.75" thickBot="1" x14ac:dyDescent="0.3">
      <c r="A274" s="428"/>
      <c r="B274" s="428"/>
      <c r="C274" s="428"/>
      <c r="D274" s="29" t="s">
        <v>208</v>
      </c>
      <c r="E274" s="28"/>
      <c r="F274" s="187" t="s">
        <v>210</v>
      </c>
      <c r="G274" s="188">
        <f>IF(E274="Si",+'10. Calcolo'!$AC$3*'10. Calcolo'!O279,0)</f>
        <v>0</v>
      </c>
      <c r="H274" s="22" t="s">
        <v>223</v>
      </c>
      <c r="I274" s="31"/>
      <c r="J274" s="22" t="s">
        <v>224</v>
      </c>
      <c r="K274" s="31"/>
      <c r="L274" s="22" t="s">
        <v>231</v>
      </c>
      <c r="M274" s="31"/>
      <c r="P274" s="22" t="s">
        <v>40</v>
      </c>
      <c r="Q274" s="97">
        <f t="shared" si="89"/>
        <v>0.18</v>
      </c>
    </row>
    <row r="275" spans="1:19" ht="33.75" thickBot="1" x14ac:dyDescent="0.3">
      <c r="A275" s="428"/>
      <c r="B275" s="428"/>
      <c r="C275" s="428"/>
      <c r="D275" s="29" t="s">
        <v>209</v>
      </c>
      <c r="E275" s="25"/>
      <c r="F275" s="187" t="s">
        <v>210</v>
      </c>
      <c r="G275" s="188">
        <f>IF(E275="Si",'10. Calcolo'!$AC$4*'10. Calcolo'!K281,0)</f>
        <v>0</v>
      </c>
      <c r="H275" s="22" t="s">
        <v>222</v>
      </c>
      <c r="I275" s="31"/>
      <c r="J275" s="22" t="s">
        <v>225</v>
      </c>
      <c r="K275" s="31"/>
      <c r="L275" s="22" t="s">
        <v>233</v>
      </c>
      <c r="M275" s="31"/>
      <c r="P275" s="102" t="s">
        <v>41</v>
      </c>
      <c r="Q275" s="97">
        <f t="shared" si="89"/>
        <v>0.18</v>
      </c>
    </row>
    <row r="276" spans="1:19" ht="45.75" thickBot="1" x14ac:dyDescent="0.3">
      <c r="A276" s="429"/>
      <c r="B276" s="429"/>
      <c r="C276" s="429"/>
      <c r="D276" s="29" t="s">
        <v>387</v>
      </c>
      <c r="E276" s="25"/>
      <c r="F276" s="187" t="s">
        <v>210</v>
      </c>
      <c r="G276" s="188">
        <f>IF(E276="Si_individuale",'10. Calcolo'!$AC$5,IF(E276="Si_centralizzato",'10. Calcolo'!$AC$6,0))</f>
        <v>0</v>
      </c>
      <c r="H276" s="22" t="s">
        <v>226</v>
      </c>
      <c r="I276" s="31"/>
      <c r="J276" s="22" t="s">
        <v>227</v>
      </c>
      <c r="K276" s="31"/>
      <c r="L276" s="22" t="s">
        <v>232</v>
      </c>
      <c r="M276" s="101"/>
      <c r="P276" s="22" t="s">
        <v>711</v>
      </c>
      <c r="Q276" s="97">
        <f t="shared" si="89"/>
        <v>7.0000000000000007E-2</v>
      </c>
    </row>
    <row r="277" spans="1:19" ht="15.75" thickBot="1" x14ac:dyDescent="0.3">
      <c r="A277" s="77"/>
      <c r="B277" s="77"/>
      <c r="C277" s="77"/>
      <c r="D277" s="77"/>
      <c r="E277" s="77"/>
      <c r="F277" s="77"/>
      <c r="G277" s="77"/>
      <c r="H277" s="77"/>
      <c r="I277" s="77"/>
      <c r="J277" s="77"/>
      <c r="K277" s="77"/>
      <c r="L277" s="77"/>
      <c r="M277" s="77"/>
      <c r="N277" s="77"/>
      <c r="O277" s="77"/>
      <c r="P277" s="77"/>
      <c r="Q277" s="77"/>
    </row>
    <row r="278" spans="1:19" ht="47.25" thickBot="1" x14ac:dyDescent="0.4">
      <c r="A278" s="30" t="s">
        <v>204</v>
      </c>
      <c r="B278" s="30" t="s">
        <v>205</v>
      </c>
      <c r="C278" s="30" t="s">
        <v>251</v>
      </c>
      <c r="D278" s="29" t="s">
        <v>207</v>
      </c>
      <c r="E278" s="28"/>
      <c r="F278" s="187" t="s">
        <v>210</v>
      </c>
      <c r="G278" s="188">
        <f>IF(E278="Si",+'10. Calcolo'!$AC$2*'10. Calcolo'!K288,0)</f>
        <v>0</v>
      </c>
      <c r="H278" s="22" t="s">
        <v>218</v>
      </c>
      <c r="I278" s="31"/>
      <c r="J278" s="22" t="s">
        <v>219</v>
      </c>
      <c r="K278" s="31"/>
      <c r="L278" s="22" t="s">
        <v>229</v>
      </c>
      <c r="M278" s="31"/>
      <c r="N278" s="22" t="s">
        <v>234</v>
      </c>
      <c r="O278" s="101"/>
      <c r="P278" s="22" t="s">
        <v>709</v>
      </c>
      <c r="Q278" s="97">
        <f t="shared" ref="Q278" si="92">+Q272</f>
        <v>0.3</v>
      </c>
      <c r="R278" s="22" t="s">
        <v>779</v>
      </c>
      <c r="S278" s="97">
        <f>IF(C279=C273,1+S272,1)</f>
        <v>47</v>
      </c>
    </row>
    <row r="279" spans="1:19" ht="47.25" thickBot="1" x14ac:dyDescent="0.4">
      <c r="A279" s="428" t="str">
        <f>CONCATENATE("IM_",RIGHT(C279,4),"_",'2. Involucro_edilizio_IE'!D280)</f>
        <v>IM_B150_</v>
      </c>
      <c r="B279" s="428" t="str">
        <f>+'2. Involucro_edilizio_IE'!A278</f>
        <v>IE_B150_</v>
      </c>
      <c r="C279" s="428" t="str">
        <f t="shared" ref="C279" si="93">+C273</f>
        <v>PE_B150</v>
      </c>
      <c r="D279" s="29" t="s">
        <v>388</v>
      </c>
      <c r="E279" s="28"/>
      <c r="F279" s="187" t="s">
        <v>210</v>
      </c>
      <c r="G279" s="188">
        <f>IF(E279="Si",+'10. Calcolo'!$AC$3*'10. Calcolo'!O284,0)</f>
        <v>0</v>
      </c>
      <c r="H279" s="22" t="s">
        <v>220</v>
      </c>
      <c r="I279" s="31"/>
      <c r="J279" s="22" t="s">
        <v>221</v>
      </c>
      <c r="K279" s="31"/>
      <c r="L279" s="22" t="s">
        <v>230</v>
      </c>
      <c r="M279" s="101"/>
      <c r="P279" s="102" t="s">
        <v>710</v>
      </c>
      <c r="Q279" s="97">
        <f t="shared" si="89"/>
        <v>0.15</v>
      </c>
      <c r="R279" s="22" t="s">
        <v>780</v>
      </c>
      <c r="S279" s="97">
        <f>VLOOKUP(C279,'1. Elenco_edifici_ED'!$A:$S,15,FALSE)</f>
        <v>16</v>
      </c>
    </row>
    <row r="280" spans="1:19" ht="33.75" thickBot="1" x14ac:dyDescent="0.3">
      <c r="A280" s="428"/>
      <c r="B280" s="428"/>
      <c r="C280" s="428"/>
      <c r="D280" s="29" t="s">
        <v>208</v>
      </c>
      <c r="E280" s="28"/>
      <c r="F280" s="187" t="s">
        <v>210</v>
      </c>
      <c r="G280" s="188">
        <f>IF(E280="Si",+'10. Calcolo'!$AC$3*'10. Calcolo'!O285,0)</f>
        <v>0</v>
      </c>
      <c r="H280" s="22" t="s">
        <v>223</v>
      </c>
      <c r="I280" s="31"/>
      <c r="J280" s="22" t="s">
        <v>224</v>
      </c>
      <c r="K280" s="31"/>
      <c r="L280" s="22" t="s">
        <v>231</v>
      </c>
      <c r="M280" s="31"/>
      <c r="P280" s="22" t="s">
        <v>40</v>
      </c>
      <c r="Q280" s="97">
        <f t="shared" si="89"/>
        <v>0.18</v>
      </c>
    </row>
    <row r="281" spans="1:19" ht="33.75" thickBot="1" x14ac:dyDescent="0.3">
      <c r="A281" s="428"/>
      <c r="B281" s="428"/>
      <c r="C281" s="428"/>
      <c r="D281" s="29" t="s">
        <v>209</v>
      </c>
      <c r="E281" s="25"/>
      <c r="F281" s="187" t="s">
        <v>210</v>
      </c>
      <c r="G281" s="188">
        <f>IF(E281="Si",'10. Calcolo'!$AC$4*'10. Calcolo'!K287,0)</f>
        <v>0</v>
      </c>
      <c r="H281" s="22" t="s">
        <v>222</v>
      </c>
      <c r="I281" s="31"/>
      <c r="J281" s="22" t="s">
        <v>225</v>
      </c>
      <c r="K281" s="31"/>
      <c r="L281" s="22" t="s">
        <v>233</v>
      </c>
      <c r="M281" s="31"/>
      <c r="P281" s="102" t="s">
        <v>41</v>
      </c>
      <c r="Q281" s="97">
        <f t="shared" si="89"/>
        <v>0.18</v>
      </c>
    </row>
    <row r="282" spans="1:19" ht="45.75" thickBot="1" x14ac:dyDescent="0.3">
      <c r="A282" s="429"/>
      <c r="B282" s="429"/>
      <c r="C282" s="429"/>
      <c r="D282" s="29" t="s">
        <v>387</v>
      </c>
      <c r="E282" s="25"/>
      <c r="F282" s="187" t="s">
        <v>210</v>
      </c>
      <c r="G282" s="188">
        <f>IF(E282="Si_individuale",'10. Calcolo'!$AC$5,IF(E282="Si_centralizzato",'10. Calcolo'!$AC$6,0))</f>
        <v>0</v>
      </c>
      <c r="H282" s="22" t="s">
        <v>226</v>
      </c>
      <c r="I282" s="31"/>
      <c r="J282" s="22" t="s">
        <v>227</v>
      </c>
      <c r="K282" s="31"/>
      <c r="L282" s="22" t="s">
        <v>232</v>
      </c>
      <c r="M282" s="101"/>
      <c r="P282" s="22" t="s">
        <v>711</v>
      </c>
      <c r="Q282" s="97">
        <f t="shared" si="89"/>
        <v>7.0000000000000007E-2</v>
      </c>
    </row>
    <row r="283" spans="1:19" ht="15.75" thickBot="1" x14ac:dyDescent="0.3">
      <c r="A283" s="77"/>
      <c r="B283" s="77"/>
      <c r="C283" s="77"/>
      <c r="D283" s="77"/>
      <c r="E283" s="77"/>
      <c r="F283" s="77"/>
      <c r="G283" s="77"/>
      <c r="H283" s="77"/>
      <c r="I283" s="77"/>
      <c r="J283" s="77"/>
      <c r="K283" s="77"/>
      <c r="L283" s="77"/>
      <c r="M283" s="77"/>
      <c r="N283" s="77"/>
      <c r="O283" s="77"/>
      <c r="P283" s="77"/>
      <c r="Q283" s="77"/>
    </row>
    <row r="284" spans="1:19" ht="47.25" thickBot="1" x14ac:dyDescent="0.4">
      <c r="A284" s="30" t="s">
        <v>204</v>
      </c>
      <c r="B284" s="30" t="s">
        <v>205</v>
      </c>
      <c r="C284" s="30" t="s">
        <v>251</v>
      </c>
      <c r="D284" s="29" t="s">
        <v>207</v>
      </c>
      <c r="E284" s="28"/>
      <c r="F284" s="187" t="s">
        <v>210</v>
      </c>
      <c r="G284" s="188">
        <f>IF(E284="Si",+'10. Calcolo'!$AC$2*'10. Calcolo'!K294,0)</f>
        <v>0</v>
      </c>
      <c r="H284" s="22" t="s">
        <v>218</v>
      </c>
      <c r="I284" s="31"/>
      <c r="J284" s="22" t="s">
        <v>219</v>
      </c>
      <c r="K284" s="31"/>
      <c r="L284" s="22" t="s">
        <v>229</v>
      </c>
      <c r="M284" s="31"/>
      <c r="N284" s="22" t="s">
        <v>234</v>
      </c>
      <c r="O284" s="101"/>
      <c r="P284" s="22" t="s">
        <v>709</v>
      </c>
      <c r="Q284" s="97">
        <f t="shared" ref="Q284" si="94">+Q278</f>
        <v>0.3</v>
      </c>
      <c r="R284" s="22" t="s">
        <v>779</v>
      </c>
      <c r="S284" s="97">
        <f>IF(C285=C279,1+S278,1)</f>
        <v>48</v>
      </c>
    </row>
    <row r="285" spans="1:19" ht="47.25" thickBot="1" x14ac:dyDescent="0.4">
      <c r="A285" s="428" t="str">
        <f>CONCATENATE("IM_",RIGHT(C285,4),"_",'2. Involucro_edilizio_IE'!D286)</f>
        <v>IM_B150_</v>
      </c>
      <c r="B285" s="428" t="str">
        <f>+'2. Involucro_edilizio_IE'!A284</f>
        <v>IE_B150_</v>
      </c>
      <c r="C285" s="428" t="str">
        <f t="shared" ref="C285" si="95">+C279</f>
        <v>PE_B150</v>
      </c>
      <c r="D285" s="29" t="s">
        <v>388</v>
      </c>
      <c r="E285" s="28"/>
      <c r="F285" s="187" t="s">
        <v>210</v>
      </c>
      <c r="G285" s="188">
        <f>IF(E285="Si",+'10. Calcolo'!$AC$3*'10. Calcolo'!O290,0)</f>
        <v>0</v>
      </c>
      <c r="H285" s="22" t="s">
        <v>220</v>
      </c>
      <c r="I285" s="31"/>
      <c r="J285" s="22" t="s">
        <v>221</v>
      </c>
      <c r="K285" s="31"/>
      <c r="L285" s="22" t="s">
        <v>230</v>
      </c>
      <c r="M285" s="101"/>
      <c r="P285" s="102" t="s">
        <v>710</v>
      </c>
      <c r="Q285" s="97">
        <f t="shared" si="89"/>
        <v>0.15</v>
      </c>
      <c r="R285" s="22" t="s">
        <v>780</v>
      </c>
      <c r="S285" s="97">
        <f>VLOOKUP(C285,'1. Elenco_edifici_ED'!$A:$S,15,FALSE)</f>
        <v>16</v>
      </c>
    </row>
    <row r="286" spans="1:19" ht="33.75" thickBot="1" x14ac:dyDescent="0.3">
      <c r="A286" s="428"/>
      <c r="B286" s="428"/>
      <c r="C286" s="428"/>
      <c r="D286" s="29" t="s">
        <v>208</v>
      </c>
      <c r="E286" s="28"/>
      <c r="F286" s="187" t="s">
        <v>210</v>
      </c>
      <c r="G286" s="188">
        <f>IF(E286="Si",+'10. Calcolo'!$AC$3*'10. Calcolo'!O291,0)</f>
        <v>0</v>
      </c>
      <c r="H286" s="22" t="s">
        <v>223</v>
      </c>
      <c r="I286" s="31"/>
      <c r="J286" s="22" t="s">
        <v>224</v>
      </c>
      <c r="K286" s="31"/>
      <c r="L286" s="22" t="s">
        <v>231</v>
      </c>
      <c r="M286" s="31"/>
      <c r="P286" s="22" t="s">
        <v>40</v>
      </c>
      <c r="Q286" s="97">
        <f t="shared" si="89"/>
        <v>0.18</v>
      </c>
    </row>
    <row r="287" spans="1:19" ht="33.75" thickBot="1" x14ac:dyDescent="0.3">
      <c r="A287" s="428"/>
      <c r="B287" s="428"/>
      <c r="C287" s="428"/>
      <c r="D287" s="29" t="s">
        <v>209</v>
      </c>
      <c r="E287" s="25"/>
      <c r="F287" s="187" t="s">
        <v>210</v>
      </c>
      <c r="G287" s="188">
        <f>IF(E287="Si",'10. Calcolo'!$AC$4*'10. Calcolo'!K293,0)</f>
        <v>0</v>
      </c>
      <c r="H287" s="22" t="s">
        <v>222</v>
      </c>
      <c r="I287" s="31"/>
      <c r="J287" s="22" t="s">
        <v>225</v>
      </c>
      <c r="K287" s="31"/>
      <c r="L287" s="22" t="s">
        <v>233</v>
      </c>
      <c r="M287" s="31"/>
      <c r="P287" s="102" t="s">
        <v>41</v>
      </c>
      <c r="Q287" s="97">
        <f t="shared" si="89"/>
        <v>0.18</v>
      </c>
    </row>
    <row r="288" spans="1:19" ht="45.75" thickBot="1" x14ac:dyDescent="0.3">
      <c r="A288" s="429"/>
      <c r="B288" s="429"/>
      <c r="C288" s="429"/>
      <c r="D288" s="29" t="s">
        <v>387</v>
      </c>
      <c r="E288" s="25"/>
      <c r="F288" s="187" t="s">
        <v>210</v>
      </c>
      <c r="G288" s="188">
        <f>IF(E288="Si_individuale",'10. Calcolo'!$AC$5,IF(E288="Si_centralizzato",'10. Calcolo'!$AC$6,0))</f>
        <v>0</v>
      </c>
      <c r="H288" s="22" t="s">
        <v>226</v>
      </c>
      <c r="I288" s="31"/>
      <c r="J288" s="22" t="s">
        <v>227</v>
      </c>
      <c r="K288" s="31"/>
      <c r="L288" s="22" t="s">
        <v>232</v>
      </c>
      <c r="M288" s="101"/>
      <c r="P288" s="22" t="s">
        <v>711</v>
      </c>
      <c r="Q288" s="97">
        <f t="shared" si="89"/>
        <v>7.0000000000000007E-2</v>
      </c>
    </row>
    <row r="289" spans="1:19" ht="15.75" thickBot="1" x14ac:dyDescent="0.3">
      <c r="A289" s="77"/>
      <c r="B289" s="77"/>
      <c r="C289" s="77"/>
      <c r="D289" s="77"/>
      <c r="E289" s="77"/>
      <c r="F289" s="77"/>
      <c r="G289" s="77"/>
      <c r="H289" s="77"/>
      <c r="I289" s="77"/>
      <c r="J289" s="77"/>
      <c r="K289" s="77"/>
      <c r="L289" s="77"/>
      <c r="M289" s="77"/>
      <c r="N289" s="77"/>
      <c r="O289" s="77"/>
      <c r="P289" s="77"/>
      <c r="Q289" s="77"/>
    </row>
    <row r="290" spans="1:19" ht="47.25" thickBot="1" x14ac:dyDescent="0.4">
      <c r="A290" s="30" t="s">
        <v>204</v>
      </c>
      <c r="B290" s="30" t="s">
        <v>205</v>
      </c>
      <c r="C290" s="30" t="s">
        <v>251</v>
      </c>
      <c r="D290" s="29" t="s">
        <v>207</v>
      </c>
      <c r="E290" s="28"/>
      <c r="F290" s="187" t="s">
        <v>210</v>
      </c>
      <c r="G290" s="188">
        <f>IF(E290="Si",+'10. Calcolo'!$AC$2*'10. Calcolo'!K300,0)</f>
        <v>0</v>
      </c>
      <c r="H290" s="22" t="s">
        <v>218</v>
      </c>
      <c r="I290" s="31"/>
      <c r="J290" s="22" t="s">
        <v>219</v>
      </c>
      <c r="K290" s="31"/>
      <c r="L290" s="22" t="s">
        <v>229</v>
      </c>
      <c r="M290" s="31"/>
      <c r="N290" s="22" t="s">
        <v>234</v>
      </c>
      <c r="O290" s="101"/>
      <c r="P290" s="22" t="s">
        <v>709</v>
      </c>
      <c r="Q290" s="97">
        <f t="shared" ref="Q290" si="96">+Q284</f>
        <v>0.3</v>
      </c>
      <c r="R290" s="22" t="s">
        <v>779</v>
      </c>
      <c r="S290" s="97">
        <f>IF(C291=C285,1+S284,1)</f>
        <v>49</v>
      </c>
    </row>
    <row r="291" spans="1:19" ht="47.25" thickBot="1" x14ac:dyDescent="0.4">
      <c r="A291" s="428" t="str">
        <f>CONCATENATE("IM_",RIGHT(C291,4),"_",'2. Involucro_edilizio_IE'!D292)</f>
        <v>IM_B150_</v>
      </c>
      <c r="B291" s="428" t="str">
        <f>+'2. Involucro_edilizio_IE'!A290</f>
        <v>IE_B150_</v>
      </c>
      <c r="C291" s="428" t="str">
        <f t="shared" ref="C291" si="97">+C285</f>
        <v>PE_B150</v>
      </c>
      <c r="D291" s="29" t="s">
        <v>388</v>
      </c>
      <c r="E291" s="28"/>
      <c r="F291" s="187" t="s">
        <v>210</v>
      </c>
      <c r="G291" s="188">
        <f>IF(E291="Si",+'10. Calcolo'!$AC$3*'10. Calcolo'!O296,0)</f>
        <v>0</v>
      </c>
      <c r="H291" s="22" t="s">
        <v>220</v>
      </c>
      <c r="I291" s="31"/>
      <c r="J291" s="22" t="s">
        <v>221</v>
      </c>
      <c r="K291" s="31"/>
      <c r="L291" s="22" t="s">
        <v>230</v>
      </c>
      <c r="M291" s="101"/>
      <c r="P291" s="102" t="s">
        <v>710</v>
      </c>
      <c r="Q291" s="97">
        <f t="shared" si="89"/>
        <v>0.15</v>
      </c>
      <c r="R291" s="22" t="s">
        <v>780</v>
      </c>
      <c r="S291" s="97">
        <f>VLOOKUP(C291,'1. Elenco_edifici_ED'!$A:$S,15,FALSE)</f>
        <v>16</v>
      </c>
    </row>
    <row r="292" spans="1:19" ht="33.75" thickBot="1" x14ac:dyDescent="0.3">
      <c r="A292" s="428"/>
      <c r="B292" s="428"/>
      <c r="C292" s="428"/>
      <c r="D292" s="29" t="s">
        <v>208</v>
      </c>
      <c r="E292" s="28"/>
      <c r="F292" s="187" t="s">
        <v>210</v>
      </c>
      <c r="G292" s="188">
        <f>IF(E292="Si",+'10. Calcolo'!$AC$3*'10. Calcolo'!O297,0)</f>
        <v>0</v>
      </c>
      <c r="H292" s="22" t="s">
        <v>223</v>
      </c>
      <c r="I292" s="31"/>
      <c r="J292" s="22" t="s">
        <v>224</v>
      </c>
      <c r="K292" s="31"/>
      <c r="L292" s="22" t="s">
        <v>231</v>
      </c>
      <c r="M292" s="31"/>
      <c r="P292" s="22" t="s">
        <v>40</v>
      </c>
      <c r="Q292" s="97">
        <f t="shared" si="89"/>
        <v>0.18</v>
      </c>
    </row>
    <row r="293" spans="1:19" ht="33.75" thickBot="1" x14ac:dyDescent="0.3">
      <c r="A293" s="428"/>
      <c r="B293" s="428"/>
      <c r="C293" s="428"/>
      <c r="D293" s="29" t="s">
        <v>209</v>
      </c>
      <c r="E293" s="25"/>
      <c r="F293" s="187" t="s">
        <v>210</v>
      </c>
      <c r="G293" s="188">
        <f>IF(E293="Si",'10. Calcolo'!$AC$4*'10. Calcolo'!K299,0)</f>
        <v>0</v>
      </c>
      <c r="H293" s="22" t="s">
        <v>222</v>
      </c>
      <c r="I293" s="31"/>
      <c r="J293" s="22" t="s">
        <v>225</v>
      </c>
      <c r="K293" s="31"/>
      <c r="L293" s="22" t="s">
        <v>233</v>
      </c>
      <c r="M293" s="31"/>
      <c r="P293" s="102" t="s">
        <v>41</v>
      </c>
      <c r="Q293" s="97">
        <f t="shared" si="89"/>
        <v>0.18</v>
      </c>
    </row>
    <row r="294" spans="1:19" ht="45.75" thickBot="1" x14ac:dyDescent="0.3">
      <c r="A294" s="429"/>
      <c r="B294" s="429"/>
      <c r="C294" s="429"/>
      <c r="D294" s="29" t="s">
        <v>387</v>
      </c>
      <c r="E294" s="25"/>
      <c r="F294" s="187" t="s">
        <v>210</v>
      </c>
      <c r="G294" s="188">
        <f>IF(E294="Si_individuale",'10. Calcolo'!$AC$5,IF(E294="Si_centralizzato",'10. Calcolo'!$AC$6,0))</f>
        <v>0</v>
      </c>
      <c r="H294" s="22" t="s">
        <v>226</v>
      </c>
      <c r="I294" s="31"/>
      <c r="J294" s="22" t="s">
        <v>227</v>
      </c>
      <c r="K294" s="31"/>
      <c r="L294" s="22" t="s">
        <v>232</v>
      </c>
      <c r="M294" s="101"/>
      <c r="P294" s="22" t="s">
        <v>711</v>
      </c>
      <c r="Q294" s="97">
        <f t="shared" si="89"/>
        <v>7.0000000000000007E-2</v>
      </c>
    </row>
    <row r="295" spans="1:19" ht="15.75" thickBot="1" x14ac:dyDescent="0.3">
      <c r="A295" s="77"/>
      <c r="B295" s="77"/>
      <c r="C295" s="77"/>
      <c r="D295" s="77"/>
      <c r="E295" s="77"/>
      <c r="F295" s="77"/>
      <c r="G295" s="77"/>
      <c r="H295" s="77"/>
      <c r="I295" s="77"/>
      <c r="J295" s="77"/>
      <c r="K295" s="77"/>
      <c r="L295" s="77"/>
      <c r="M295" s="77"/>
      <c r="N295" s="77"/>
      <c r="O295" s="77"/>
      <c r="P295" s="77"/>
      <c r="Q295" s="77"/>
    </row>
    <row r="296" spans="1:19" ht="47.25" thickBot="1" x14ac:dyDescent="0.4">
      <c r="A296" s="30" t="s">
        <v>204</v>
      </c>
      <c r="B296" s="30" t="s">
        <v>205</v>
      </c>
      <c r="C296" s="30" t="s">
        <v>251</v>
      </c>
      <c r="D296" s="29" t="s">
        <v>207</v>
      </c>
      <c r="E296" s="28"/>
      <c r="F296" s="187" t="s">
        <v>210</v>
      </c>
      <c r="G296" s="188">
        <f>IF(E296="Si",+'10. Calcolo'!$AC$2*'10. Calcolo'!K306,0)</f>
        <v>0</v>
      </c>
      <c r="H296" s="22" t="s">
        <v>218</v>
      </c>
      <c r="I296" s="31"/>
      <c r="J296" s="22" t="s">
        <v>219</v>
      </c>
      <c r="K296" s="31"/>
      <c r="L296" s="22" t="s">
        <v>229</v>
      </c>
      <c r="M296" s="31"/>
      <c r="N296" s="22" t="s">
        <v>234</v>
      </c>
      <c r="O296" s="101"/>
      <c r="P296" s="22" t="s">
        <v>709</v>
      </c>
      <c r="Q296" s="97">
        <f t="shared" ref="Q296" si="98">+Q290</f>
        <v>0.3</v>
      </c>
      <c r="R296" s="22" t="s">
        <v>779</v>
      </c>
      <c r="S296" s="97">
        <f>IF(C297=C291,1+S290,1)</f>
        <v>50</v>
      </c>
    </row>
    <row r="297" spans="1:19" ht="47.25" thickBot="1" x14ac:dyDescent="0.4">
      <c r="A297" s="428" t="str">
        <f>CONCATENATE("IM_",RIGHT(C297,4),"_",'2. Involucro_edilizio_IE'!D298)</f>
        <v>IM_B150_</v>
      </c>
      <c r="B297" s="428" t="str">
        <f>+'2. Involucro_edilizio_IE'!A296</f>
        <v>IE_B150_</v>
      </c>
      <c r="C297" s="428" t="str">
        <f t="shared" ref="C297" si="99">+C291</f>
        <v>PE_B150</v>
      </c>
      <c r="D297" s="29" t="s">
        <v>388</v>
      </c>
      <c r="E297" s="28"/>
      <c r="F297" s="187" t="s">
        <v>210</v>
      </c>
      <c r="G297" s="188">
        <f>IF(E297="Si",+'10. Calcolo'!$AC$3*'10. Calcolo'!O302,0)</f>
        <v>0</v>
      </c>
      <c r="H297" s="22" t="s">
        <v>220</v>
      </c>
      <c r="I297" s="31"/>
      <c r="J297" s="22" t="s">
        <v>221</v>
      </c>
      <c r="K297" s="31"/>
      <c r="L297" s="22" t="s">
        <v>230</v>
      </c>
      <c r="M297" s="101"/>
      <c r="P297" s="102" t="s">
        <v>710</v>
      </c>
      <c r="Q297" s="97">
        <f t="shared" si="89"/>
        <v>0.15</v>
      </c>
      <c r="R297" s="22" t="s">
        <v>780</v>
      </c>
      <c r="S297" s="97">
        <f>VLOOKUP(C297,'1. Elenco_edifici_ED'!$A:$S,15,FALSE)</f>
        <v>16</v>
      </c>
    </row>
    <row r="298" spans="1:19" ht="33.75" thickBot="1" x14ac:dyDescent="0.3">
      <c r="A298" s="428"/>
      <c r="B298" s="428"/>
      <c r="C298" s="428"/>
      <c r="D298" s="29" t="s">
        <v>208</v>
      </c>
      <c r="E298" s="28"/>
      <c r="F298" s="187" t="s">
        <v>210</v>
      </c>
      <c r="G298" s="188">
        <f>IF(E298="Si",+'10. Calcolo'!$AC$3*'10. Calcolo'!O303,0)</f>
        <v>0</v>
      </c>
      <c r="H298" s="22" t="s">
        <v>223</v>
      </c>
      <c r="I298" s="31"/>
      <c r="J298" s="22" t="s">
        <v>224</v>
      </c>
      <c r="K298" s="31"/>
      <c r="L298" s="22" t="s">
        <v>231</v>
      </c>
      <c r="M298" s="31"/>
      <c r="P298" s="22" t="s">
        <v>40</v>
      </c>
      <c r="Q298" s="97">
        <f t="shared" si="89"/>
        <v>0.18</v>
      </c>
    </row>
    <row r="299" spans="1:19" ht="33.75" thickBot="1" x14ac:dyDescent="0.3">
      <c r="A299" s="428"/>
      <c r="B299" s="428"/>
      <c r="C299" s="428"/>
      <c r="D299" s="29" t="s">
        <v>209</v>
      </c>
      <c r="E299" s="25"/>
      <c r="F299" s="187" t="s">
        <v>210</v>
      </c>
      <c r="G299" s="188">
        <f>IF(E299="Si",'10. Calcolo'!$AC$4*'10. Calcolo'!K305,0)</f>
        <v>0</v>
      </c>
      <c r="H299" s="22" t="s">
        <v>222</v>
      </c>
      <c r="I299" s="31"/>
      <c r="J299" s="22" t="s">
        <v>225</v>
      </c>
      <c r="K299" s="31"/>
      <c r="L299" s="22" t="s">
        <v>233</v>
      </c>
      <c r="M299" s="31"/>
      <c r="P299" s="102" t="s">
        <v>41</v>
      </c>
      <c r="Q299" s="97">
        <f t="shared" si="89"/>
        <v>0.18</v>
      </c>
    </row>
    <row r="300" spans="1:19" ht="45.75" thickBot="1" x14ac:dyDescent="0.3">
      <c r="A300" s="429"/>
      <c r="B300" s="429"/>
      <c r="C300" s="429"/>
      <c r="D300" s="29" t="s">
        <v>387</v>
      </c>
      <c r="E300" s="25"/>
      <c r="F300" s="187" t="s">
        <v>210</v>
      </c>
      <c r="G300" s="188">
        <f>IF(E300="Si_individuale",'10. Calcolo'!$AC$5,IF(E300="Si_centralizzato",'10. Calcolo'!$AC$6,0))</f>
        <v>0</v>
      </c>
      <c r="H300" s="22" t="s">
        <v>226</v>
      </c>
      <c r="I300" s="31"/>
      <c r="J300" s="22" t="s">
        <v>227</v>
      </c>
      <c r="K300" s="31"/>
      <c r="L300" s="22" t="s">
        <v>232</v>
      </c>
      <c r="M300" s="101"/>
      <c r="P300" s="22" t="s">
        <v>711</v>
      </c>
      <c r="Q300" s="97">
        <f t="shared" si="89"/>
        <v>7.0000000000000007E-2</v>
      </c>
    </row>
    <row r="301" spans="1:19" ht="15.75" thickBot="1" x14ac:dyDescent="0.3">
      <c r="A301" s="77"/>
      <c r="B301" s="77"/>
      <c r="C301" s="77"/>
      <c r="D301" s="77"/>
      <c r="E301" s="77"/>
      <c r="F301" s="77"/>
      <c r="G301" s="77"/>
      <c r="H301" s="77"/>
      <c r="I301" s="77"/>
      <c r="J301" s="77"/>
      <c r="K301" s="77"/>
      <c r="L301" s="77"/>
      <c r="M301" s="77"/>
      <c r="N301" s="77"/>
      <c r="O301" s="77"/>
      <c r="P301" s="77"/>
      <c r="Q301" s="77"/>
    </row>
    <row r="302" spans="1:19" ht="47.25" thickBot="1" x14ac:dyDescent="0.4">
      <c r="A302" s="30" t="s">
        <v>204</v>
      </c>
      <c r="B302" s="30" t="s">
        <v>205</v>
      </c>
      <c r="C302" s="30" t="s">
        <v>251</v>
      </c>
      <c r="D302" s="29" t="s">
        <v>207</v>
      </c>
      <c r="E302" s="28"/>
      <c r="F302" s="187" t="s">
        <v>210</v>
      </c>
      <c r="G302" s="188">
        <f>IF(E302="Si",+'10. Calcolo'!$AC$2*'10. Calcolo'!K312,0)</f>
        <v>0</v>
      </c>
      <c r="H302" s="22" t="s">
        <v>218</v>
      </c>
      <c r="I302" s="31"/>
      <c r="J302" s="22" t="s">
        <v>219</v>
      </c>
      <c r="K302" s="31"/>
      <c r="L302" s="22" t="s">
        <v>229</v>
      </c>
      <c r="M302" s="31"/>
      <c r="N302" s="22" t="s">
        <v>234</v>
      </c>
      <c r="O302" s="101"/>
      <c r="P302" s="22" t="s">
        <v>709</v>
      </c>
      <c r="Q302" s="97">
        <f t="shared" ref="Q302" si="100">+Q296</f>
        <v>0.3</v>
      </c>
      <c r="R302" s="22" t="s">
        <v>779</v>
      </c>
      <c r="S302" s="97">
        <f>IF(C303=C297,1+S296,1)</f>
        <v>51</v>
      </c>
    </row>
    <row r="303" spans="1:19" ht="47.25" thickBot="1" x14ac:dyDescent="0.4">
      <c r="A303" s="428" t="str">
        <f>CONCATENATE("IM_",RIGHT(C303,4),"_",'2. Involucro_edilizio_IE'!D304)</f>
        <v>IM_B150_</v>
      </c>
      <c r="B303" s="428" t="str">
        <f>+'2. Involucro_edilizio_IE'!A302</f>
        <v>IE_B150_</v>
      </c>
      <c r="C303" s="428" t="str">
        <f t="shared" ref="C303" si="101">+C297</f>
        <v>PE_B150</v>
      </c>
      <c r="D303" s="29" t="s">
        <v>388</v>
      </c>
      <c r="E303" s="28"/>
      <c r="F303" s="187" t="s">
        <v>210</v>
      </c>
      <c r="G303" s="188">
        <f>IF(E303="Si",+'10. Calcolo'!$AC$3*'10. Calcolo'!O308,0)</f>
        <v>0</v>
      </c>
      <c r="H303" s="22" t="s">
        <v>220</v>
      </c>
      <c r="I303" s="31"/>
      <c r="J303" s="22" t="s">
        <v>221</v>
      </c>
      <c r="K303" s="31"/>
      <c r="L303" s="22" t="s">
        <v>230</v>
      </c>
      <c r="M303" s="101"/>
      <c r="P303" s="102" t="s">
        <v>710</v>
      </c>
      <c r="Q303" s="97">
        <f t="shared" si="89"/>
        <v>0.15</v>
      </c>
      <c r="R303" s="22" t="s">
        <v>780</v>
      </c>
      <c r="S303" s="97">
        <f>VLOOKUP(C303,'1. Elenco_edifici_ED'!$A:$S,15,FALSE)</f>
        <v>16</v>
      </c>
    </row>
    <row r="304" spans="1:19" ht="33.75" thickBot="1" x14ac:dyDescent="0.3">
      <c r="A304" s="428"/>
      <c r="B304" s="428"/>
      <c r="C304" s="428"/>
      <c r="D304" s="29" t="s">
        <v>208</v>
      </c>
      <c r="E304" s="28"/>
      <c r="F304" s="187" t="s">
        <v>210</v>
      </c>
      <c r="G304" s="188">
        <f>IF(E304="Si",+'10. Calcolo'!$AC$3*'10. Calcolo'!O309,0)</f>
        <v>0</v>
      </c>
      <c r="H304" s="22" t="s">
        <v>223</v>
      </c>
      <c r="I304" s="31"/>
      <c r="J304" s="22" t="s">
        <v>224</v>
      </c>
      <c r="K304" s="31"/>
      <c r="L304" s="22" t="s">
        <v>231</v>
      </c>
      <c r="M304" s="31"/>
      <c r="P304" s="22" t="s">
        <v>40</v>
      </c>
      <c r="Q304" s="97">
        <f t="shared" si="89"/>
        <v>0.18</v>
      </c>
    </row>
    <row r="305" spans="1:19" ht="33.75" thickBot="1" x14ac:dyDescent="0.3">
      <c r="A305" s="428"/>
      <c r="B305" s="428"/>
      <c r="C305" s="428"/>
      <c r="D305" s="29" t="s">
        <v>209</v>
      </c>
      <c r="E305" s="25"/>
      <c r="F305" s="187" t="s">
        <v>210</v>
      </c>
      <c r="G305" s="188">
        <f>IF(E305="Si",'10. Calcolo'!$AC$4*'10. Calcolo'!K311,0)</f>
        <v>0</v>
      </c>
      <c r="H305" s="22" t="s">
        <v>222</v>
      </c>
      <c r="I305" s="31"/>
      <c r="J305" s="22" t="s">
        <v>225</v>
      </c>
      <c r="K305" s="31"/>
      <c r="L305" s="22" t="s">
        <v>233</v>
      </c>
      <c r="M305" s="31"/>
      <c r="P305" s="102" t="s">
        <v>41</v>
      </c>
      <c r="Q305" s="97">
        <f t="shared" si="89"/>
        <v>0.18</v>
      </c>
    </row>
    <row r="306" spans="1:19" ht="45.75" thickBot="1" x14ac:dyDescent="0.3">
      <c r="A306" s="429"/>
      <c r="B306" s="429"/>
      <c r="C306" s="429"/>
      <c r="D306" s="29" t="s">
        <v>387</v>
      </c>
      <c r="E306" s="25"/>
      <c r="F306" s="187" t="s">
        <v>210</v>
      </c>
      <c r="G306" s="188">
        <f>IF(E306="Si_individuale",'10. Calcolo'!$AC$5,IF(E306="Si_centralizzato",'10. Calcolo'!$AC$6,0))</f>
        <v>0</v>
      </c>
      <c r="H306" s="22" t="s">
        <v>226</v>
      </c>
      <c r="I306" s="31"/>
      <c r="J306" s="22" t="s">
        <v>227</v>
      </c>
      <c r="K306" s="31"/>
      <c r="L306" s="22" t="s">
        <v>232</v>
      </c>
      <c r="M306" s="101"/>
      <c r="P306" s="22" t="s">
        <v>711</v>
      </c>
      <c r="Q306" s="97">
        <f t="shared" si="89"/>
        <v>7.0000000000000007E-2</v>
      </c>
    </row>
    <row r="307" spans="1:19" ht="15.75" thickBot="1" x14ac:dyDescent="0.3">
      <c r="A307" s="77"/>
      <c r="B307" s="77"/>
      <c r="C307" s="77"/>
      <c r="D307" s="77"/>
      <c r="E307" s="77"/>
      <c r="F307" s="77"/>
      <c r="G307" s="77"/>
      <c r="H307" s="77"/>
      <c r="I307" s="77"/>
      <c r="J307" s="77"/>
      <c r="K307" s="77"/>
      <c r="L307" s="77"/>
      <c r="M307" s="77"/>
      <c r="N307" s="77"/>
      <c r="O307" s="77"/>
      <c r="P307" s="77"/>
      <c r="Q307" s="77"/>
    </row>
    <row r="308" spans="1:19" ht="47.25" thickBot="1" x14ac:dyDescent="0.4">
      <c r="A308" s="30" t="s">
        <v>204</v>
      </c>
      <c r="B308" s="30" t="s">
        <v>205</v>
      </c>
      <c r="C308" s="30" t="s">
        <v>251</v>
      </c>
      <c r="D308" s="29" t="s">
        <v>207</v>
      </c>
      <c r="E308" s="28"/>
      <c r="F308" s="187" t="s">
        <v>210</v>
      </c>
      <c r="G308" s="188">
        <f>IF(E308="Si",+'10. Calcolo'!$AC$2*'10. Calcolo'!K318,0)</f>
        <v>0</v>
      </c>
      <c r="H308" s="22" t="s">
        <v>218</v>
      </c>
      <c r="I308" s="31"/>
      <c r="J308" s="22" t="s">
        <v>219</v>
      </c>
      <c r="K308" s="31"/>
      <c r="L308" s="22" t="s">
        <v>229</v>
      </c>
      <c r="M308" s="31"/>
      <c r="N308" s="22" t="s">
        <v>234</v>
      </c>
      <c r="O308" s="101"/>
      <c r="P308" s="22" t="s">
        <v>709</v>
      </c>
      <c r="Q308" s="97">
        <f t="shared" ref="Q308" si="102">+Q302</f>
        <v>0.3</v>
      </c>
      <c r="R308" s="22" t="s">
        <v>779</v>
      </c>
      <c r="S308" s="97">
        <f>IF(C309=C303,1+S302,1)</f>
        <v>52</v>
      </c>
    </row>
    <row r="309" spans="1:19" ht="47.25" thickBot="1" x14ac:dyDescent="0.4">
      <c r="A309" s="428" t="str">
        <f>CONCATENATE("IM_",RIGHT(C309,4),"_",'2. Involucro_edilizio_IE'!D310)</f>
        <v>IM_B150_</v>
      </c>
      <c r="B309" s="428" t="str">
        <f>+'2. Involucro_edilizio_IE'!A308</f>
        <v>IE_B150_</v>
      </c>
      <c r="C309" s="428" t="str">
        <f t="shared" ref="C309" si="103">+C303</f>
        <v>PE_B150</v>
      </c>
      <c r="D309" s="29" t="s">
        <v>388</v>
      </c>
      <c r="E309" s="28"/>
      <c r="F309" s="187" t="s">
        <v>210</v>
      </c>
      <c r="G309" s="188">
        <f>IF(E309="Si",+'10. Calcolo'!$AC$3*'10. Calcolo'!O314,0)</f>
        <v>0</v>
      </c>
      <c r="H309" s="22" t="s">
        <v>220</v>
      </c>
      <c r="I309" s="31"/>
      <c r="J309" s="22" t="s">
        <v>221</v>
      </c>
      <c r="K309" s="31"/>
      <c r="L309" s="22" t="s">
        <v>230</v>
      </c>
      <c r="M309" s="101"/>
      <c r="P309" s="102" t="s">
        <v>710</v>
      </c>
      <c r="Q309" s="97">
        <f t="shared" si="89"/>
        <v>0.15</v>
      </c>
      <c r="R309" s="22" t="s">
        <v>780</v>
      </c>
      <c r="S309" s="97">
        <f>VLOOKUP(C309,'1. Elenco_edifici_ED'!$A:$S,15,FALSE)</f>
        <v>16</v>
      </c>
    </row>
    <row r="310" spans="1:19" ht="33.75" thickBot="1" x14ac:dyDescent="0.3">
      <c r="A310" s="428"/>
      <c r="B310" s="428"/>
      <c r="C310" s="428"/>
      <c r="D310" s="29" t="s">
        <v>208</v>
      </c>
      <c r="E310" s="28"/>
      <c r="F310" s="187" t="s">
        <v>210</v>
      </c>
      <c r="G310" s="188">
        <f>IF(E310="Si",+'10. Calcolo'!$AC$3*'10. Calcolo'!O315,0)</f>
        <v>0</v>
      </c>
      <c r="H310" s="22" t="s">
        <v>223</v>
      </c>
      <c r="I310" s="31"/>
      <c r="J310" s="22" t="s">
        <v>224</v>
      </c>
      <c r="K310" s="31"/>
      <c r="L310" s="22" t="s">
        <v>231</v>
      </c>
      <c r="M310" s="31"/>
      <c r="P310" s="22" t="s">
        <v>40</v>
      </c>
      <c r="Q310" s="97">
        <f t="shared" si="89"/>
        <v>0.18</v>
      </c>
    </row>
    <row r="311" spans="1:19" ht="33.75" thickBot="1" x14ac:dyDescent="0.3">
      <c r="A311" s="428"/>
      <c r="B311" s="428"/>
      <c r="C311" s="428"/>
      <c r="D311" s="29" t="s">
        <v>209</v>
      </c>
      <c r="E311" s="25"/>
      <c r="F311" s="187" t="s">
        <v>210</v>
      </c>
      <c r="G311" s="188">
        <f>IF(E311="Si",'10. Calcolo'!$AC$4*'10. Calcolo'!K317,0)</f>
        <v>0</v>
      </c>
      <c r="H311" s="22" t="s">
        <v>222</v>
      </c>
      <c r="I311" s="31"/>
      <c r="J311" s="22" t="s">
        <v>225</v>
      </c>
      <c r="K311" s="31"/>
      <c r="L311" s="22" t="s">
        <v>233</v>
      </c>
      <c r="M311" s="31"/>
      <c r="P311" s="102" t="s">
        <v>41</v>
      </c>
      <c r="Q311" s="97">
        <f t="shared" si="89"/>
        <v>0.18</v>
      </c>
    </row>
    <row r="312" spans="1:19" ht="45.75" thickBot="1" x14ac:dyDescent="0.3">
      <c r="A312" s="429"/>
      <c r="B312" s="429"/>
      <c r="C312" s="429"/>
      <c r="D312" s="29" t="s">
        <v>387</v>
      </c>
      <c r="E312" s="25"/>
      <c r="F312" s="187" t="s">
        <v>210</v>
      </c>
      <c r="G312" s="188">
        <f>IF(E312="Si_individuale",'10. Calcolo'!$AC$5,IF(E312="Si_centralizzato",'10. Calcolo'!$AC$6,0))</f>
        <v>0</v>
      </c>
      <c r="H312" s="22" t="s">
        <v>226</v>
      </c>
      <c r="I312" s="31"/>
      <c r="J312" s="22" t="s">
        <v>227</v>
      </c>
      <c r="K312" s="31"/>
      <c r="L312" s="22" t="s">
        <v>232</v>
      </c>
      <c r="M312" s="101"/>
      <c r="P312" s="22" t="s">
        <v>711</v>
      </c>
      <c r="Q312" s="97">
        <f t="shared" si="89"/>
        <v>7.0000000000000007E-2</v>
      </c>
    </row>
    <row r="313" spans="1:19" ht="15.75" thickBot="1" x14ac:dyDescent="0.3">
      <c r="A313" s="77"/>
      <c r="B313" s="77"/>
      <c r="C313" s="77"/>
      <c r="D313" s="77"/>
      <c r="E313" s="77"/>
      <c r="F313" s="77"/>
      <c r="G313" s="77"/>
      <c r="H313" s="77"/>
      <c r="I313" s="77"/>
      <c r="J313" s="77"/>
      <c r="K313" s="77"/>
      <c r="L313" s="77"/>
      <c r="M313" s="77"/>
      <c r="N313" s="77"/>
      <c r="O313" s="77"/>
      <c r="P313" s="77"/>
      <c r="Q313" s="77"/>
    </row>
    <row r="314" spans="1:19" ht="47.25" thickBot="1" x14ac:dyDescent="0.4">
      <c r="A314" s="30" t="s">
        <v>204</v>
      </c>
      <c r="B314" s="30" t="s">
        <v>205</v>
      </c>
      <c r="C314" s="30" t="s">
        <v>251</v>
      </c>
      <c r="D314" s="29" t="s">
        <v>207</v>
      </c>
      <c r="E314" s="28"/>
      <c r="F314" s="187" t="s">
        <v>210</v>
      </c>
      <c r="G314" s="188">
        <f>IF(E314="Si",+'10. Calcolo'!$AC$2*'10. Calcolo'!K324,0)</f>
        <v>0</v>
      </c>
      <c r="H314" s="22" t="s">
        <v>218</v>
      </c>
      <c r="I314" s="31"/>
      <c r="J314" s="22" t="s">
        <v>219</v>
      </c>
      <c r="K314" s="31"/>
      <c r="L314" s="22" t="s">
        <v>229</v>
      </c>
      <c r="M314" s="31"/>
      <c r="N314" s="22" t="s">
        <v>234</v>
      </c>
      <c r="O314" s="101"/>
      <c r="P314" s="22" t="s">
        <v>709</v>
      </c>
      <c r="Q314" s="97">
        <f t="shared" ref="Q314" si="104">+Q308</f>
        <v>0.3</v>
      </c>
      <c r="R314" s="22" t="s">
        <v>779</v>
      </c>
      <c r="S314" s="97">
        <f>IF(C315=C309,1+S308,1)</f>
        <v>53</v>
      </c>
    </row>
    <row r="315" spans="1:19" ht="47.25" thickBot="1" x14ac:dyDescent="0.4">
      <c r="A315" s="428" t="str">
        <f>CONCATENATE("IM_",RIGHT(C315,4),"_",'2. Involucro_edilizio_IE'!D316)</f>
        <v>IM_B150_</v>
      </c>
      <c r="B315" s="428" t="str">
        <f>+'2. Involucro_edilizio_IE'!A314</f>
        <v>IE_B150_</v>
      </c>
      <c r="C315" s="428" t="str">
        <f t="shared" ref="C315" si="105">+C309</f>
        <v>PE_B150</v>
      </c>
      <c r="D315" s="29" t="s">
        <v>388</v>
      </c>
      <c r="E315" s="28"/>
      <c r="F315" s="187" t="s">
        <v>210</v>
      </c>
      <c r="G315" s="188">
        <f>IF(E315="Si",+'10. Calcolo'!$AC$3*'10. Calcolo'!O320,0)</f>
        <v>0</v>
      </c>
      <c r="H315" s="22" t="s">
        <v>220</v>
      </c>
      <c r="I315" s="31"/>
      <c r="J315" s="22" t="s">
        <v>221</v>
      </c>
      <c r="K315" s="31"/>
      <c r="L315" s="22" t="s">
        <v>230</v>
      </c>
      <c r="M315" s="101"/>
      <c r="P315" s="102" t="s">
        <v>710</v>
      </c>
      <c r="Q315" s="97">
        <f t="shared" si="89"/>
        <v>0.15</v>
      </c>
      <c r="R315" s="22" t="s">
        <v>780</v>
      </c>
      <c r="S315" s="97">
        <f>VLOOKUP(C315,'1. Elenco_edifici_ED'!$A:$S,15,FALSE)</f>
        <v>16</v>
      </c>
    </row>
    <row r="316" spans="1:19" ht="33.75" thickBot="1" x14ac:dyDescent="0.3">
      <c r="A316" s="428"/>
      <c r="B316" s="428"/>
      <c r="C316" s="428"/>
      <c r="D316" s="29" t="s">
        <v>208</v>
      </c>
      <c r="E316" s="28"/>
      <c r="F316" s="187" t="s">
        <v>210</v>
      </c>
      <c r="G316" s="188">
        <f>IF(E316="Si",+'10. Calcolo'!$AC$3*'10. Calcolo'!O321,0)</f>
        <v>0</v>
      </c>
      <c r="H316" s="22" t="s">
        <v>223</v>
      </c>
      <c r="I316" s="31"/>
      <c r="J316" s="22" t="s">
        <v>224</v>
      </c>
      <c r="K316" s="31"/>
      <c r="L316" s="22" t="s">
        <v>231</v>
      </c>
      <c r="M316" s="31"/>
      <c r="P316" s="22" t="s">
        <v>40</v>
      </c>
      <c r="Q316" s="97">
        <f t="shared" si="89"/>
        <v>0.18</v>
      </c>
    </row>
    <row r="317" spans="1:19" ht="33.75" thickBot="1" x14ac:dyDescent="0.3">
      <c r="A317" s="428"/>
      <c r="B317" s="428"/>
      <c r="C317" s="428"/>
      <c r="D317" s="29" t="s">
        <v>209</v>
      </c>
      <c r="E317" s="25"/>
      <c r="F317" s="187" t="s">
        <v>210</v>
      </c>
      <c r="G317" s="188">
        <f>IF(E317="Si",'10. Calcolo'!$AC$4*'10. Calcolo'!K323,0)</f>
        <v>0</v>
      </c>
      <c r="H317" s="22" t="s">
        <v>222</v>
      </c>
      <c r="I317" s="31"/>
      <c r="J317" s="22" t="s">
        <v>225</v>
      </c>
      <c r="K317" s="31"/>
      <c r="L317" s="22" t="s">
        <v>233</v>
      </c>
      <c r="M317" s="31"/>
      <c r="P317" s="102" t="s">
        <v>41</v>
      </c>
      <c r="Q317" s="97">
        <f t="shared" si="89"/>
        <v>0.18</v>
      </c>
    </row>
    <row r="318" spans="1:19" ht="45.75" thickBot="1" x14ac:dyDescent="0.3">
      <c r="A318" s="429"/>
      <c r="B318" s="429"/>
      <c r="C318" s="429"/>
      <c r="D318" s="29" t="s">
        <v>387</v>
      </c>
      <c r="E318" s="25"/>
      <c r="F318" s="187" t="s">
        <v>210</v>
      </c>
      <c r="G318" s="188">
        <f>IF(E318="Si_individuale",'10. Calcolo'!$AC$5,IF(E318="Si_centralizzato",'10. Calcolo'!$AC$6,0))</f>
        <v>0</v>
      </c>
      <c r="H318" s="22" t="s">
        <v>226</v>
      </c>
      <c r="I318" s="31"/>
      <c r="J318" s="22" t="s">
        <v>227</v>
      </c>
      <c r="K318" s="31"/>
      <c r="L318" s="22" t="s">
        <v>232</v>
      </c>
      <c r="M318" s="101"/>
      <c r="P318" s="22" t="s">
        <v>711</v>
      </c>
      <c r="Q318" s="97">
        <f t="shared" si="89"/>
        <v>7.0000000000000007E-2</v>
      </c>
    </row>
    <row r="319" spans="1:19" ht="15.75" thickBot="1" x14ac:dyDescent="0.3">
      <c r="A319" s="77"/>
      <c r="B319" s="77"/>
      <c r="C319" s="77"/>
      <c r="D319" s="77"/>
      <c r="E319" s="77"/>
      <c r="F319" s="77"/>
      <c r="G319" s="77"/>
      <c r="H319" s="77"/>
      <c r="I319" s="77"/>
      <c r="J319" s="77"/>
      <c r="K319" s="77"/>
      <c r="L319" s="77"/>
      <c r="M319" s="77"/>
      <c r="N319" s="77"/>
      <c r="O319" s="77"/>
      <c r="P319" s="77"/>
      <c r="Q319" s="77"/>
    </row>
    <row r="320" spans="1:19" ht="47.25" thickBot="1" x14ac:dyDescent="0.4">
      <c r="A320" s="30" t="s">
        <v>204</v>
      </c>
      <c r="B320" s="30" t="s">
        <v>205</v>
      </c>
      <c r="C320" s="30" t="s">
        <v>251</v>
      </c>
      <c r="D320" s="29" t="s">
        <v>207</v>
      </c>
      <c r="E320" s="28"/>
      <c r="F320" s="187" t="s">
        <v>210</v>
      </c>
      <c r="G320" s="188">
        <f>IF(E320="Si",+'10. Calcolo'!$AC$2*'10. Calcolo'!K330,0)</f>
        <v>0</v>
      </c>
      <c r="H320" s="22" t="s">
        <v>218</v>
      </c>
      <c r="I320" s="31"/>
      <c r="J320" s="22" t="s">
        <v>219</v>
      </c>
      <c r="K320" s="31"/>
      <c r="L320" s="22" t="s">
        <v>229</v>
      </c>
      <c r="M320" s="31"/>
      <c r="N320" s="22" t="s">
        <v>234</v>
      </c>
      <c r="O320" s="101"/>
      <c r="P320" s="22" t="s">
        <v>709</v>
      </c>
      <c r="Q320" s="97">
        <f t="shared" ref="Q320" si="106">+Q314</f>
        <v>0.3</v>
      </c>
      <c r="R320" s="22" t="s">
        <v>779</v>
      </c>
      <c r="S320" s="97">
        <f>IF(C321=C315,1+S314,1)</f>
        <v>54</v>
      </c>
    </row>
    <row r="321" spans="1:19" ht="47.25" thickBot="1" x14ac:dyDescent="0.4">
      <c r="A321" s="428" t="str">
        <f>CONCATENATE("IM_",RIGHT(C321,4),"_",'2. Involucro_edilizio_IE'!D322)</f>
        <v>IM_B150_</v>
      </c>
      <c r="B321" s="428" t="str">
        <f>+'2. Involucro_edilizio_IE'!A320</f>
        <v>IE_B150_</v>
      </c>
      <c r="C321" s="428" t="str">
        <f t="shared" ref="C321" si="107">+C315</f>
        <v>PE_B150</v>
      </c>
      <c r="D321" s="29" t="s">
        <v>388</v>
      </c>
      <c r="E321" s="28"/>
      <c r="F321" s="187" t="s">
        <v>210</v>
      </c>
      <c r="G321" s="188">
        <f>IF(E321="Si",+'10. Calcolo'!$AC$3*'10. Calcolo'!O326,0)</f>
        <v>0</v>
      </c>
      <c r="H321" s="22" t="s">
        <v>220</v>
      </c>
      <c r="I321" s="31"/>
      <c r="J321" s="22" t="s">
        <v>221</v>
      </c>
      <c r="K321" s="31"/>
      <c r="L321" s="22" t="s">
        <v>230</v>
      </c>
      <c r="M321" s="101"/>
      <c r="P321" s="102" t="s">
        <v>710</v>
      </c>
      <c r="Q321" s="97">
        <f t="shared" si="89"/>
        <v>0.15</v>
      </c>
      <c r="R321" s="22" t="s">
        <v>780</v>
      </c>
      <c r="S321" s="97">
        <f>VLOOKUP(C321,'1. Elenco_edifici_ED'!$A:$S,15,FALSE)</f>
        <v>16</v>
      </c>
    </row>
    <row r="322" spans="1:19" ht="33.75" thickBot="1" x14ac:dyDescent="0.3">
      <c r="A322" s="428"/>
      <c r="B322" s="428"/>
      <c r="C322" s="428"/>
      <c r="D322" s="29" t="s">
        <v>208</v>
      </c>
      <c r="E322" s="28"/>
      <c r="F322" s="187" t="s">
        <v>210</v>
      </c>
      <c r="G322" s="188">
        <f>IF(E322="Si",+'10. Calcolo'!$AC$3*'10. Calcolo'!O327,0)</f>
        <v>0</v>
      </c>
      <c r="H322" s="22" t="s">
        <v>223</v>
      </c>
      <c r="I322" s="31"/>
      <c r="J322" s="22" t="s">
        <v>224</v>
      </c>
      <c r="K322" s="31"/>
      <c r="L322" s="22" t="s">
        <v>231</v>
      </c>
      <c r="M322" s="31"/>
      <c r="P322" s="22" t="s">
        <v>40</v>
      </c>
      <c r="Q322" s="97">
        <f t="shared" si="89"/>
        <v>0.18</v>
      </c>
    </row>
    <row r="323" spans="1:19" ht="33.75" thickBot="1" x14ac:dyDescent="0.3">
      <c r="A323" s="428"/>
      <c r="B323" s="428"/>
      <c r="C323" s="428"/>
      <c r="D323" s="29" t="s">
        <v>209</v>
      </c>
      <c r="E323" s="25"/>
      <c r="F323" s="187" t="s">
        <v>210</v>
      </c>
      <c r="G323" s="188">
        <f>IF(E323="Si",'10. Calcolo'!$AC$4*'10. Calcolo'!K329,0)</f>
        <v>0</v>
      </c>
      <c r="H323" s="22" t="s">
        <v>222</v>
      </c>
      <c r="I323" s="31"/>
      <c r="J323" s="22" t="s">
        <v>225</v>
      </c>
      <c r="K323" s="31"/>
      <c r="L323" s="22" t="s">
        <v>233</v>
      </c>
      <c r="M323" s="31"/>
      <c r="P323" s="102" t="s">
        <v>41</v>
      </c>
      <c r="Q323" s="97">
        <f t="shared" si="89"/>
        <v>0.18</v>
      </c>
    </row>
    <row r="324" spans="1:19" ht="45.75" thickBot="1" x14ac:dyDescent="0.3">
      <c r="A324" s="429"/>
      <c r="B324" s="429"/>
      <c r="C324" s="429"/>
      <c r="D324" s="29" t="s">
        <v>387</v>
      </c>
      <c r="E324" s="25"/>
      <c r="F324" s="187" t="s">
        <v>210</v>
      </c>
      <c r="G324" s="188">
        <f>IF(E324="Si_individuale",'10. Calcolo'!$AC$5,IF(E324="Si_centralizzato",'10. Calcolo'!$AC$6,0))</f>
        <v>0</v>
      </c>
      <c r="H324" s="22" t="s">
        <v>226</v>
      </c>
      <c r="I324" s="31"/>
      <c r="J324" s="22" t="s">
        <v>227</v>
      </c>
      <c r="K324" s="31"/>
      <c r="L324" s="22" t="s">
        <v>232</v>
      </c>
      <c r="M324" s="101"/>
      <c r="P324" s="22" t="s">
        <v>711</v>
      </c>
      <c r="Q324" s="97">
        <f t="shared" si="89"/>
        <v>7.0000000000000007E-2</v>
      </c>
    </row>
    <row r="325" spans="1:19" ht="15.75" thickBot="1" x14ac:dyDescent="0.3">
      <c r="A325" s="77"/>
      <c r="B325" s="77"/>
      <c r="C325" s="77"/>
      <c r="D325" s="77"/>
      <c r="E325" s="77"/>
      <c r="F325" s="77"/>
      <c r="G325" s="77"/>
      <c r="H325" s="77"/>
      <c r="I325" s="77"/>
      <c r="J325" s="77"/>
      <c r="K325" s="77"/>
      <c r="L325" s="77"/>
      <c r="M325" s="77"/>
      <c r="N325" s="77"/>
      <c r="O325" s="77"/>
      <c r="P325" s="77"/>
      <c r="Q325" s="77"/>
    </row>
    <row r="326" spans="1:19" ht="47.25" thickBot="1" x14ac:dyDescent="0.4">
      <c r="A326" s="30" t="s">
        <v>204</v>
      </c>
      <c r="B326" s="30" t="s">
        <v>205</v>
      </c>
      <c r="C326" s="30" t="s">
        <v>251</v>
      </c>
      <c r="D326" s="29" t="s">
        <v>207</v>
      </c>
      <c r="E326" s="28"/>
      <c r="F326" s="187" t="s">
        <v>210</v>
      </c>
      <c r="G326" s="188">
        <f>IF(E326="Si",+'10. Calcolo'!$AC$2*'10. Calcolo'!K336,0)</f>
        <v>0</v>
      </c>
      <c r="H326" s="22" t="s">
        <v>218</v>
      </c>
      <c r="I326" s="31"/>
      <c r="J326" s="22" t="s">
        <v>219</v>
      </c>
      <c r="K326" s="31"/>
      <c r="L326" s="22" t="s">
        <v>229</v>
      </c>
      <c r="M326" s="31"/>
      <c r="N326" s="22" t="s">
        <v>234</v>
      </c>
      <c r="O326" s="101"/>
      <c r="P326" s="22" t="s">
        <v>709</v>
      </c>
      <c r="Q326" s="97">
        <f t="shared" ref="Q326" si="108">+Q320</f>
        <v>0.3</v>
      </c>
      <c r="R326" s="22" t="s">
        <v>779</v>
      </c>
      <c r="S326" s="97">
        <f>IF(C327=C321,1+S320,1)</f>
        <v>55</v>
      </c>
    </row>
    <row r="327" spans="1:19" ht="47.25" thickBot="1" x14ac:dyDescent="0.4">
      <c r="A327" s="428" t="str">
        <f>CONCATENATE("IM_",RIGHT(C327,4),"_",'2. Involucro_edilizio_IE'!D328)</f>
        <v>IM_B150_</v>
      </c>
      <c r="B327" s="428" t="str">
        <f>+'2. Involucro_edilizio_IE'!A326</f>
        <v>IE_B150_</v>
      </c>
      <c r="C327" s="428" t="str">
        <f t="shared" ref="C327" si="109">+C321</f>
        <v>PE_B150</v>
      </c>
      <c r="D327" s="29" t="s">
        <v>388</v>
      </c>
      <c r="E327" s="28"/>
      <c r="F327" s="187" t="s">
        <v>210</v>
      </c>
      <c r="G327" s="188">
        <f>IF(E327="Si",+'10. Calcolo'!$AC$3*'10. Calcolo'!O332,0)</f>
        <v>0</v>
      </c>
      <c r="H327" s="22" t="s">
        <v>220</v>
      </c>
      <c r="I327" s="31"/>
      <c r="J327" s="22" t="s">
        <v>221</v>
      </c>
      <c r="K327" s="31"/>
      <c r="L327" s="22" t="s">
        <v>230</v>
      </c>
      <c r="M327" s="101"/>
      <c r="P327" s="102" t="s">
        <v>710</v>
      </c>
      <c r="Q327" s="97">
        <f t="shared" si="89"/>
        <v>0.15</v>
      </c>
      <c r="R327" s="22" t="s">
        <v>780</v>
      </c>
      <c r="S327" s="97">
        <f>VLOOKUP(C327,'1. Elenco_edifici_ED'!$A:$S,15,FALSE)</f>
        <v>16</v>
      </c>
    </row>
    <row r="328" spans="1:19" ht="33.75" thickBot="1" x14ac:dyDescent="0.3">
      <c r="A328" s="428"/>
      <c r="B328" s="428"/>
      <c r="C328" s="428"/>
      <c r="D328" s="29" t="s">
        <v>208</v>
      </c>
      <c r="E328" s="28"/>
      <c r="F328" s="187" t="s">
        <v>210</v>
      </c>
      <c r="G328" s="188">
        <f>IF(E328="Si",+'10. Calcolo'!$AC$3*'10. Calcolo'!O333,0)</f>
        <v>0</v>
      </c>
      <c r="H328" s="22" t="s">
        <v>223</v>
      </c>
      <c r="I328" s="31"/>
      <c r="J328" s="22" t="s">
        <v>224</v>
      </c>
      <c r="K328" s="31"/>
      <c r="L328" s="22" t="s">
        <v>231</v>
      </c>
      <c r="M328" s="31"/>
      <c r="P328" s="22" t="s">
        <v>40</v>
      </c>
      <c r="Q328" s="97">
        <f t="shared" si="89"/>
        <v>0.18</v>
      </c>
    </row>
    <row r="329" spans="1:19" ht="33.75" thickBot="1" x14ac:dyDescent="0.3">
      <c r="A329" s="428"/>
      <c r="B329" s="428"/>
      <c r="C329" s="428"/>
      <c r="D329" s="29" t="s">
        <v>209</v>
      </c>
      <c r="E329" s="25"/>
      <c r="F329" s="187" t="s">
        <v>210</v>
      </c>
      <c r="G329" s="188">
        <f>IF(E329="Si",'10. Calcolo'!$AC$4*'10. Calcolo'!K335,0)</f>
        <v>0</v>
      </c>
      <c r="H329" s="22" t="s">
        <v>222</v>
      </c>
      <c r="I329" s="31"/>
      <c r="J329" s="22" t="s">
        <v>225</v>
      </c>
      <c r="K329" s="31"/>
      <c r="L329" s="22" t="s">
        <v>233</v>
      </c>
      <c r="M329" s="31"/>
      <c r="P329" s="102" t="s">
        <v>41</v>
      </c>
      <c r="Q329" s="97">
        <f t="shared" si="89"/>
        <v>0.18</v>
      </c>
    </row>
    <row r="330" spans="1:19" ht="45.75" thickBot="1" x14ac:dyDescent="0.3">
      <c r="A330" s="429"/>
      <c r="B330" s="429"/>
      <c r="C330" s="429"/>
      <c r="D330" s="29" t="s">
        <v>387</v>
      </c>
      <c r="E330" s="25"/>
      <c r="F330" s="187" t="s">
        <v>210</v>
      </c>
      <c r="G330" s="188">
        <f>IF(E330="Si_individuale",'10. Calcolo'!$AC$5,IF(E330="Si_centralizzato",'10. Calcolo'!$AC$6,0))</f>
        <v>0</v>
      </c>
      <c r="H330" s="22" t="s">
        <v>226</v>
      </c>
      <c r="I330" s="31"/>
      <c r="J330" s="22" t="s">
        <v>227</v>
      </c>
      <c r="K330" s="31"/>
      <c r="L330" s="22" t="s">
        <v>232</v>
      </c>
      <c r="M330" s="101"/>
      <c r="P330" s="22" t="s">
        <v>711</v>
      </c>
      <c r="Q330" s="97">
        <f t="shared" si="89"/>
        <v>7.0000000000000007E-2</v>
      </c>
    </row>
    <row r="331" spans="1:19" ht="15.75" thickBot="1" x14ac:dyDescent="0.3">
      <c r="A331" s="77"/>
      <c r="B331" s="77"/>
      <c r="C331" s="77"/>
      <c r="D331" s="77"/>
      <c r="E331" s="77"/>
      <c r="F331" s="77"/>
      <c r="G331" s="77"/>
      <c r="H331" s="77"/>
      <c r="I331" s="77"/>
      <c r="J331" s="77"/>
      <c r="K331" s="77"/>
      <c r="L331" s="77"/>
      <c r="M331" s="77"/>
      <c r="N331" s="77"/>
      <c r="O331" s="77"/>
      <c r="P331" s="77"/>
      <c r="Q331" s="77"/>
    </row>
    <row r="332" spans="1:19" ht="47.25" thickBot="1" x14ac:dyDescent="0.4">
      <c r="A332" s="30" t="s">
        <v>204</v>
      </c>
      <c r="B332" s="30" t="s">
        <v>205</v>
      </c>
      <c r="C332" s="30" t="s">
        <v>251</v>
      </c>
      <c r="D332" s="29" t="s">
        <v>207</v>
      </c>
      <c r="E332" s="28"/>
      <c r="F332" s="187" t="s">
        <v>210</v>
      </c>
      <c r="G332" s="188">
        <f>IF(E332="Si",+'10. Calcolo'!$AC$2*'10. Calcolo'!K342,0)</f>
        <v>0</v>
      </c>
      <c r="H332" s="22" t="s">
        <v>218</v>
      </c>
      <c r="I332" s="31"/>
      <c r="J332" s="22" t="s">
        <v>219</v>
      </c>
      <c r="K332" s="31"/>
      <c r="L332" s="22" t="s">
        <v>229</v>
      </c>
      <c r="M332" s="31"/>
      <c r="N332" s="22" t="s">
        <v>234</v>
      </c>
      <c r="O332" s="101"/>
      <c r="P332" s="22" t="s">
        <v>709</v>
      </c>
      <c r="Q332" s="97">
        <f t="shared" ref="Q332" si="110">+Q326</f>
        <v>0.3</v>
      </c>
      <c r="R332" s="22" t="s">
        <v>779</v>
      </c>
      <c r="S332" s="97">
        <f>IF(C333=C327,1+S326,1)</f>
        <v>56</v>
      </c>
    </row>
    <row r="333" spans="1:19" ht="47.25" thickBot="1" x14ac:dyDescent="0.4">
      <c r="A333" s="428" t="str">
        <f>CONCATENATE("IM_",RIGHT(C333,4),"_",'2. Involucro_edilizio_IE'!D334)</f>
        <v>IM_B150_</v>
      </c>
      <c r="B333" s="428" t="str">
        <f>+'2. Involucro_edilizio_IE'!A332</f>
        <v>IE_B150_</v>
      </c>
      <c r="C333" s="428" t="str">
        <f t="shared" ref="C333" si="111">+C327</f>
        <v>PE_B150</v>
      </c>
      <c r="D333" s="29" t="s">
        <v>388</v>
      </c>
      <c r="E333" s="28"/>
      <c r="F333" s="187" t="s">
        <v>210</v>
      </c>
      <c r="G333" s="188">
        <f>IF(E333="Si",+'10. Calcolo'!$AC$3*'10. Calcolo'!O338,0)</f>
        <v>0</v>
      </c>
      <c r="H333" s="22" t="s">
        <v>220</v>
      </c>
      <c r="I333" s="31"/>
      <c r="J333" s="22" t="s">
        <v>221</v>
      </c>
      <c r="K333" s="31"/>
      <c r="L333" s="22" t="s">
        <v>230</v>
      </c>
      <c r="M333" s="101"/>
      <c r="P333" s="102" t="s">
        <v>710</v>
      </c>
      <c r="Q333" s="97">
        <f t="shared" si="89"/>
        <v>0.15</v>
      </c>
      <c r="R333" s="22" t="s">
        <v>780</v>
      </c>
      <c r="S333" s="97">
        <f>VLOOKUP(C333,'1. Elenco_edifici_ED'!$A:$S,15,FALSE)</f>
        <v>16</v>
      </c>
    </row>
    <row r="334" spans="1:19" ht="33.75" thickBot="1" x14ac:dyDescent="0.3">
      <c r="A334" s="428"/>
      <c r="B334" s="428"/>
      <c r="C334" s="428"/>
      <c r="D334" s="29" t="s">
        <v>208</v>
      </c>
      <c r="E334" s="28"/>
      <c r="F334" s="187" t="s">
        <v>210</v>
      </c>
      <c r="G334" s="188">
        <f>IF(E334="Si",+'10. Calcolo'!$AC$3*'10. Calcolo'!O339,0)</f>
        <v>0</v>
      </c>
      <c r="H334" s="22" t="s">
        <v>223</v>
      </c>
      <c r="I334" s="31"/>
      <c r="J334" s="22" t="s">
        <v>224</v>
      </c>
      <c r="K334" s="31"/>
      <c r="L334" s="22" t="s">
        <v>231</v>
      </c>
      <c r="M334" s="31"/>
      <c r="P334" s="22" t="s">
        <v>40</v>
      </c>
      <c r="Q334" s="97">
        <f t="shared" ref="Q334:Q396" si="112">+Q328</f>
        <v>0.18</v>
      </c>
    </row>
    <row r="335" spans="1:19" ht="33.75" thickBot="1" x14ac:dyDescent="0.3">
      <c r="A335" s="428"/>
      <c r="B335" s="428"/>
      <c r="C335" s="428"/>
      <c r="D335" s="29" t="s">
        <v>209</v>
      </c>
      <c r="E335" s="25"/>
      <c r="F335" s="187" t="s">
        <v>210</v>
      </c>
      <c r="G335" s="188">
        <f>IF(E335="Si",'10. Calcolo'!$AC$4*'10. Calcolo'!K341,0)</f>
        <v>0</v>
      </c>
      <c r="H335" s="22" t="s">
        <v>222</v>
      </c>
      <c r="I335" s="31"/>
      <c r="J335" s="22" t="s">
        <v>225</v>
      </c>
      <c r="K335" s="31"/>
      <c r="L335" s="22" t="s">
        <v>233</v>
      </c>
      <c r="M335" s="31"/>
      <c r="P335" s="102" t="s">
        <v>41</v>
      </c>
      <c r="Q335" s="97">
        <f t="shared" si="112"/>
        <v>0.18</v>
      </c>
    </row>
    <row r="336" spans="1:19" ht="45.75" thickBot="1" x14ac:dyDescent="0.3">
      <c r="A336" s="429"/>
      <c r="B336" s="429"/>
      <c r="C336" s="429"/>
      <c r="D336" s="29" t="s">
        <v>387</v>
      </c>
      <c r="E336" s="25"/>
      <c r="F336" s="187" t="s">
        <v>210</v>
      </c>
      <c r="G336" s="188">
        <f>IF(E336="Si_individuale",'10. Calcolo'!$AC$5,IF(E336="Si_centralizzato",'10. Calcolo'!$AC$6,0))</f>
        <v>0</v>
      </c>
      <c r="H336" s="22" t="s">
        <v>226</v>
      </c>
      <c r="I336" s="31"/>
      <c r="J336" s="22" t="s">
        <v>227</v>
      </c>
      <c r="K336" s="31"/>
      <c r="L336" s="22" t="s">
        <v>232</v>
      </c>
      <c r="M336" s="101"/>
      <c r="P336" s="22" t="s">
        <v>711</v>
      </c>
      <c r="Q336" s="97">
        <f t="shared" si="112"/>
        <v>7.0000000000000007E-2</v>
      </c>
    </row>
    <row r="337" spans="1:19" ht="15.75" thickBot="1" x14ac:dyDescent="0.3">
      <c r="A337" s="77"/>
      <c r="B337" s="77"/>
      <c r="C337" s="77"/>
      <c r="D337" s="77"/>
      <c r="E337" s="77"/>
      <c r="F337" s="77"/>
      <c r="G337" s="77"/>
      <c r="H337" s="77"/>
      <c r="I337" s="77"/>
      <c r="J337" s="77"/>
      <c r="K337" s="77"/>
      <c r="L337" s="77"/>
      <c r="M337" s="77"/>
      <c r="N337" s="77"/>
      <c r="O337" s="77"/>
      <c r="P337" s="77"/>
      <c r="Q337" s="77"/>
    </row>
    <row r="338" spans="1:19" ht="47.25" thickBot="1" x14ac:dyDescent="0.4">
      <c r="A338" s="30" t="s">
        <v>204</v>
      </c>
      <c r="B338" s="30" t="s">
        <v>205</v>
      </c>
      <c r="C338" s="30" t="s">
        <v>251</v>
      </c>
      <c r="D338" s="29" t="s">
        <v>207</v>
      </c>
      <c r="E338" s="28"/>
      <c r="F338" s="187" t="s">
        <v>210</v>
      </c>
      <c r="G338" s="188">
        <f>IF(E338="Si",+'10. Calcolo'!$AC$2*'10. Calcolo'!K348,0)</f>
        <v>0</v>
      </c>
      <c r="H338" s="22" t="s">
        <v>218</v>
      </c>
      <c r="I338" s="31"/>
      <c r="J338" s="22" t="s">
        <v>219</v>
      </c>
      <c r="K338" s="31"/>
      <c r="L338" s="22" t="s">
        <v>229</v>
      </c>
      <c r="M338" s="31"/>
      <c r="N338" s="22" t="s">
        <v>234</v>
      </c>
      <c r="O338" s="101"/>
      <c r="P338" s="22" t="s">
        <v>709</v>
      </c>
      <c r="Q338" s="97">
        <f t="shared" ref="Q338" si="113">+Q332</f>
        <v>0.3</v>
      </c>
      <c r="R338" s="22" t="s">
        <v>779</v>
      </c>
      <c r="S338" s="97">
        <f>IF(C339=C333,1+S332,1)</f>
        <v>57</v>
      </c>
    </row>
    <row r="339" spans="1:19" ht="47.25" thickBot="1" x14ac:dyDescent="0.4">
      <c r="A339" s="428" t="str">
        <f>CONCATENATE("IM_",RIGHT(C339,4),"_",'2. Involucro_edilizio_IE'!D340)</f>
        <v>IM_B150_</v>
      </c>
      <c r="B339" s="428" t="str">
        <f>+'2. Involucro_edilizio_IE'!A338</f>
        <v>IE_B150_</v>
      </c>
      <c r="C339" s="428" t="str">
        <f t="shared" ref="C339" si="114">+C333</f>
        <v>PE_B150</v>
      </c>
      <c r="D339" s="29" t="s">
        <v>388</v>
      </c>
      <c r="E339" s="28"/>
      <c r="F339" s="187" t="s">
        <v>210</v>
      </c>
      <c r="G339" s="188">
        <f>IF(E339="Si",+'10. Calcolo'!$AC$3*'10. Calcolo'!O344,0)</f>
        <v>0</v>
      </c>
      <c r="H339" s="22" t="s">
        <v>220</v>
      </c>
      <c r="I339" s="31"/>
      <c r="J339" s="22" t="s">
        <v>221</v>
      </c>
      <c r="K339" s="31"/>
      <c r="L339" s="22" t="s">
        <v>230</v>
      </c>
      <c r="M339" s="101"/>
      <c r="P339" s="102" t="s">
        <v>710</v>
      </c>
      <c r="Q339" s="97">
        <f t="shared" si="112"/>
        <v>0.15</v>
      </c>
      <c r="R339" s="22" t="s">
        <v>780</v>
      </c>
      <c r="S339" s="97">
        <f>VLOOKUP(C339,'1. Elenco_edifici_ED'!$A:$S,15,FALSE)</f>
        <v>16</v>
      </c>
    </row>
    <row r="340" spans="1:19" ht="33.75" thickBot="1" x14ac:dyDescent="0.3">
      <c r="A340" s="428"/>
      <c r="B340" s="428"/>
      <c r="C340" s="428"/>
      <c r="D340" s="29" t="s">
        <v>208</v>
      </c>
      <c r="E340" s="28"/>
      <c r="F340" s="187" t="s">
        <v>210</v>
      </c>
      <c r="G340" s="188">
        <f>IF(E340="Si",+'10. Calcolo'!$AC$3*'10. Calcolo'!O345,0)</f>
        <v>0</v>
      </c>
      <c r="H340" s="22" t="s">
        <v>223</v>
      </c>
      <c r="I340" s="31"/>
      <c r="J340" s="22" t="s">
        <v>224</v>
      </c>
      <c r="K340" s="31"/>
      <c r="L340" s="22" t="s">
        <v>231</v>
      </c>
      <c r="M340" s="31"/>
      <c r="P340" s="22" t="s">
        <v>40</v>
      </c>
      <c r="Q340" s="97">
        <f t="shared" si="112"/>
        <v>0.18</v>
      </c>
    </row>
    <row r="341" spans="1:19" ht="33.75" thickBot="1" x14ac:dyDescent="0.3">
      <c r="A341" s="428"/>
      <c r="B341" s="428"/>
      <c r="C341" s="428"/>
      <c r="D341" s="29" t="s">
        <v>209</v>
      </c>
      <c r="E341" s="25"/>
      <c r="F341" s="187" t="s">
        <v>210</v>
      </c>
      <c r="G341" s="188">
        <f>IF(E341="Si",'10. Calcolo'!$AC$4*'10. Calcolo'!K347,0)</f>
        <v>0</v>
      </c>
      <c r="H341" s="22" t="s">
        <v>222</v>
      </c>
      <c r="I341" s="31"/>
      <c r="J341" s="22" t="s">
        <v>225</v>
      </c>
      <c r="K341" s="31"/>
      <c r="L341" s="22" t="s">
        <v>233</v>
      </c>
      <c r="M341" s="31"/>
      <c r="P341" s="102" t="s">
        <v>41</v>
      </c>
      <c r="Q341" s="97">
        <f t="shared" si="112"/>
        <v>0.18</v>
      </c>
    </row>
    <row r="342" spans="1:19" ht="45.75" thickBot="1" x14ac:dyDescent="0.3">
      <c r="A342" s="429"/>
      <c r="B342" s="429"/>
      <c r="C342" s="429"/>
      <c r="D342" s="29" t="s">
        <v>387</v>
      </c>
      <c r="E342" s="25"/>
      <c r="F342" s="187" t="s">
        <v>210</v>
      </c>
      <c r="G342" s="188">
        <f>IF(E342="Si_individuale",'10. Calcolo'!$AC$5,IF(E342="Si_centralizzato",'10. Calcolo'!$AC$6,0))</f>
        <v>0</v>
      </c>
      <c r="H342" s="22" t="s">
        <v>226</v>
      </c>
      <c r="I342" s="31"/>
      <c r="J342" s="22" t="s">
        <v>227</v>
      </c>
      <c r="K342" s="31"/>
      <c r="L342" s="22" t="s">
        <v>232</v>
      </c>
      <c r="M342" s="101"/>
      <c r="P342" s="22" t="s">
        <v>711</v>
      </c>
      <c r="Q342" s="97">
        <f t="shared" si="112"/>
        <v>7.0000000000000007E-2</v>
      </c>
    </row>
    <row r="343" spans="1:19" ht="15.75" thickBot="1" x14ac:dyDescent="0.3">
      <c r="A343" s="77"/>
      <c r="B343" s="77"/>
      <c r="C343" s="77"/>
      <c r="D343" s="77"/>
      <c r="E343" s="77"/>
      <c r="F343" s="77"/>
      <c r="G343" s="77"/>
      <c r="H343" s="77"/>
      <c r="I343" s="77"/>
      <c r="J343" s="77"/>
      <c r="K343" s="77"/>
      <c r="L343" s="77"/>
      <c r="M343" s="77"/>
      <c r="N343" s="77"/>
      <c r="O343" s="77"/>
      <c r="P343" s="77"/>
      <c r="Q343" s="77"/>
    </row>
    <row r="344" spans="1:19" ht="47.25" thickBot="1" x14ac:dyDescent="0.4">
      <c r="A344" s="30" t="s">
        <v>204</v>
      </c>
      <c r="B344" s="30" t="s">
        <v>205</v>
      </c>
      <c r="C344" s="30" t="s">
        <v>251</v>
      </c>
      <c r="D344" s="29" t="s">
        <v>207</v>
      </c>
      <c r="E344" s="28"/>
      <c r="F344" s="187" t="s">
        <v>210</v>
      </c>
      <c r="G344" s="188">
        <f>IF(E344="Si",+'10. Calcolo'!$AC$2*'10. Calcolo'!K354,0)</f>
        <v>0</v>
      </c>
      <c r="H344" s="22" t="s">
        <v>218</v>
      </c>
      <c r="I344" s="31"/>
      <c r="J344" s="22" t="s">
        <v>219</v>
      </c>
      <c r="K344" s="31"/>
      <c r="L344" s="22" t="s">
        <v>229</v>
      </c>
      <c r="M344" s="31"/>
      <c r="N344" s="22" t="s">
        <v>234</v>
      </c>
      <c r="O344" s="101"/>
      <c r="P344" s="22" t="s">
        <v>709</v>
      </c>
      <c r="Q344" s="97">
        <f t="shared" ref="Q344" si="115">+Q338</f>
        <v>0.3</v>
      </c>
      <c r="R344" s="22" t="s">
        <v>779</v>
      </c>
      <c r="S344" s="97">
        <f>IF(C345=C339,1+S338,1)</f>
        <v>58</v>
      </c>
    </row>
    <row r="345" spans="1:19" ht="47.25" thickBot="1" x14ac:dyDescent="0.4">
      <c r="A345" s="428" t="str">
        <f>CONCATENATE("IM_",RIGHT(C345,4),"_",'2. Involucro_edilizio_IE'!D346)</f>
        <v>IM_B150_</v>
      </c>
      <c r="B345" s="428" t="str">
        <f>+'2. Involucro_edilizio_IE'!A344</f>
        <v>IE_B150_</v>
      </c>
      <c r="C345" s="428" t="str">
        <f t="shared" ref="C345" si="116">+C339</f>
        <v>PE_B150</v>
      </c>
      <c r="D345" s="29" t="s">
        <v>388</v>
      </c>
      <c r="E345" s="28"/>
      <c r="F345" s="187" t="s">
        <v>210</v>
      </c>
      <c r="G345" s="188">
        <f>IF(E345="Si",+'10. Calcolo'!$AC$3*'10. Calcolo'!O350,0)</f>
        <v>0</v>
      </c>
      <c r="H345" s="22" t="s">
        <v>220</v>
      </c>
      <c r="I345" s="31"/>
      <c r="J345" s="22" t="s">
        <v>221</v>
      </c>
      <c r="K345" s="31"/>
      <c r="L345" s="22" t="s">
        <v>230</v>
      </c>
      <c r="M345" s="101"/>
      <c r="P345" s="102" t="s">
        <v>710</v>
      </c>
      <c r="Q345" s="97">
        <f t="shared" si="112"/>
        <v>0.15</v>
      </c>
      <c r="R345" s="22" t="s">
        <v>780</v>
      </c>
      <c r="S345" s="97">
        <f>VLOOKUP(C345,'1. Elenco_edifici_ED'!$A:$S,15,FALSE)</f>
        <v>16</v>
      </c>
    </row>
    <row r="346" spans="1:19" ht="33.75" thickBot="1" x14ac:dyDescent="0.3">
      <c r="A346" s="428"/>
      <c r="B346" s="428"/>
      <c r="C346" s="428"/>
      <c r="D346" s="29" t="s">
        <v>208</v>
      </c>
      <c r="E346" s="28"/>
      <c r="F346" s="187" t="s">
        <v>210</v>
      </c>
      <c r="G346" s="188">
        <f>IF(E346="Si",+'10. Calcolo'!$AC$3*'10. Calcolo'!O351,0)</f>
        <v>0</v>
      </c>
      <c r="H346" s="22" t="s">
        <v>223</v>
      </c>
      <c r="I346" s="31"/>
      <c r="J346" s="22" t="s">
        <v>224</v>
      </c>
      <c r="K346" s="31"/>
      <c r="L346" s="22" t="s">
        <v>231</v>
      </c>
      <c r="M346" s="31"/>
      <c r="P346" s="22" t="s">
        <v>40</v>
      </c>
      <c r="Q346" s="97">
        <f t="shared" si="112"/>
        <v>0.18</v>
      </c>
    </row>
    <row r="347" spans="1:19" ht="33.75" thickBot="1" x14ac:dyDescent="0.3">
      <c r="A347" s="428"/>
      <c r="B347" s="428"/>
      <c r="C347" s="428"/>
      <c r="D347" s="29" t="s">
        <v>209</v>
      </c>
      <c r="E347" s="25"/>
      <c r="F347" s="187" t="s">
        <v>210</v>
      </c>
      <c r="G347" s="188">
        <f>IF(E347="Si",'10. Calcolo'!$AC$4*'10. Calcolo'!K353,0)</f>
        <v>0</v>
      </c>
      <c r="H347" s="22" t="s">
        <v>222</v>
      </c>
      <c r="I347" s="31"/>
      <c r="J347" s="22" t="s">
        <v>225</v>
      </c>
      <c r="K347" s="31"/>
      <c r="L347" s="22" t="s">
        <v>233</v>
      </c>
      <c r="M347" s="31"/>
      <c r="P347" s="102" t="s">
        <v>41</v>
      </c>
      <c r="Q347" s="97">
        <f t="shared" si="112"/>
        <v>0.18</v>
      </c>
    </row>
    <row r="348" spans="1:19" ht="45.75" thickBot="1" x14ac:dyDescent="0.3">
      <c r="A348" s="429"/>
      <c r="B348" s="429"/>
      <c r="C348" s="429"/>
      <c r="D348" s="29" t="s">
        <v>387</v>
      </c>
      <c r="E348" s="25"/>
      <c r="F348" s="187" t="s">
        <v>210</v>
      </c>
      <c r="G348" s="188">
        <f>IF(E348="Si_individuale",'10. Calcolo'!$AC$5,IF(E348="Si_centralizzato",'10. Calcolo'!$AC$6,0))</f>
        <v>0</v>
      </c>
      <c r="H348" s="22" t="s">
        <v>226</v>
      </c>
      <c r="I348" s="31"/>
      <c r="J348" s="22" t="s">
        <v>227</v>
      </c>
      <c r="K348" s="31"/>
      <c r="L348" s="22" t="s">
        <v>232</v>
      </c>
      <c r="M348" s="101"/>
      <c r="P348" s="22" t="s">
        <v>711</v>
      </c>
      <c r="Q348" s="97">
        <f t="shared" si="112"/>
        <v>7.0000000000000007E-2</v>
      </c>
    </row>
    <row r="349" spans="1:19" ht="15.75" thickBot="1" x14ac:dyDescent="0.3">
      <c r="A349" s="77"/>
      <c r="B349" s="77"/>
      <c r="C349" s="77"/>
      <c r="D349" s="77"/>
      <c r="E349" s="77"/>
      <c r="F349" s="77"/>
      <c r="G349" s="77"/>
      <c r="H349" s="77"/>
      <c r="I349" s="77"/>
      <c r="J349" s="77"/>
      <c r="K349" s="77"/>
      <c r="L349" s="77"/>
      <c r="M349" s="77"/>
      <c r="N349" s="77"/>
      <c r="O349" s="77"/>
      <c r="P349" s="77"/>
      <c r="Q349" s="77"/>
    </row>
    <row r="350" spans="1:19" ht="47.25" thickBot="1" x14ac:dyDescent="0.4">
      <c r="A350" s="30" t="s">
        <v>204</v>
      </c>
      <c r="B350" s="30" t="s">
        <v>205</v>
      </c>
      <c r="C350" s="30" t="s">
        <v>251</v>
      </c>
      <c r="D350" s="29" t="s">
        <v>207</v>
      </c>
      <c r="E350" s="28"/>
      <c r="F350" s="187" t="s">
        <v>210</v>
      </c>
      <c r="G350" s="188">
        <f>IF(E350="Si",+'10. Calcolo'!$AC$2*'10. Calcolo'!K360,0)</f>
        <v>0</v>
      </c>
      <c r="H350" s="22" t="s">
        <v>218</v>
      </c>
      <c r="I350" s="31"/>
      <c r="J350" s="22" t="s">
        <v>219</v>
      </c>
      <c r="K350" s="31"/>
      <c r="L350" s="22" t="s">
        <v>229</v>
      </c>
      <c r="M350" s="31"/>
      <c r="N350" s="22" t="s">
        <v>234</v>
      </c>
      <c r="O350" s="101"/>
      <c r="P350" s="22" t="s">
        <v>709</v>
      </c>
      <c r="Q350" s="97">
        <f t="shared" ref="Q350" si="117">+Q344</f>
        <v>0.3</v>
      </c>
      <c r="R350" s="22" t="s">
        <v>779</v>
      </c>
      <c r="S350" s="97">
        <f>IF(C351=C345,1+S344,1)</f>
        <v>59</v>
      </c>
    </row>
    <row r="351" spans="1:19" ht="47.25" thickBot="1" x14ac:dyDescent="0.4">
      <c r="A351" s="428" t="str">
        <f>CONCATENATE("IM_",RIGHT(C351,4),"_",'2. Involucro_edilizio_IE'!D352)</f>
        <v>IM_B150_</v>
      </c>
      <c r="B351" s="428" t="str">
        <f>+'2. Involucro_edilizio_IE'!A350</f>
        <v>IE_B150_</v>
      </c>
      <c r="C351" s="428" t="str">
        <f t="shared" ref="C351" si="118">+C345</f>
        <v>PE_B150</v>
      </c>
      <c r="D351" s="29" t="s">
        <v>388</v>
      </c>
      <c r="E351" s="28"/>
      <c r="F351" s="187" t="s">
        <v>210</v>
      </c>
      <c r="G351" s="188">
        <f>IF(E351="Si",+'10. Calcolo'!$AC$3*'10. Calcolo'!O356,0)</f>
        <v>0</v>
      </c>
      <c r="H351" s="22" t="s">
        <v>220</v>
      </c>
      <c r="I351" s="31"/>
      <c r="J351" s="22" t="s">
        <v>221</v>
      </c>
      <c r="K351" s="31"/>
      <c r="L351" s="22" t="s">
        <v>230</v>
      </c>
      <c r="M351" s="101"/>
      <c r="P351" s="102" t="s">
        <v>710</v>
      </c>
      <c r="Q351" s="97">
        <f t="shared" si="112"/>
        <v>0.15</v>
      </c>
      <c r="R351" s="22" t="s">
        <v>780</v>
      </c>
      <c r="S351" s="97">
        <f>VLOOKUP(C351,'1. Elenco_edifici_ED'!$A:$S,15,FALSE)</f>
        <v>16</v>
      </c>
    </row>
    <row r="352" spans="1:19" ht="33.75" thickBot="1" x14ac:dyDescent="0.3">
      <c r="A352" s="428"/>
      <c r="B352" s="428"/>
      <c r="C352" s="428"/>
      <c r="D352" s="29" t="s">
        <v>208</v>
      </c>
      <c r="E352" s="28"/>
      <c r="F352" s="187" t="s">
        <v>210</v>
      </c>
      <c r="G352" s="188">
        <f>IF(E352="Si",+'10. Calcolo'!$AC$3*'10. Calcolo'!O357,0)</f>
        <v>0</v>
      </c>
      <c r="H352" s="22" t="s">
        <v>223</v>
      </c>
      <c r="I352" s="31"/>
      <c r="J352" s="22" t="s">
        <v>224</v>
      </c>
      <c r="K352" s="31"/>
      <c r="L352" s="22" t="s">
        <v>231</v>
      </c>
      <c r="M352" s="31"/>
      <c r="P352" s="22" t="s">
        <v>40</v>
      </c>
      <c r="Q352" s="97">
        <f t="shared" si="112"/>
        <v>0.18</v>
      </c>
    </row>
    <row r="353" spans="1:19" ht="33.75" thickBot="1" x14ac:dyDescent="0.3">
      <c r="A353" s="428"/>
      <c r="B353" s="428"/>
      <c r="C353" s="428"/>
      <c r="D353" s="29" t="s">
        <v>209</v>
      </c>
      <c r="E353" s="25"/>
      <c r="F353" s="187" t="s">
        <v>210</v>
      </c>
      <c r="G353" s="188">
        <f>IF(E353="Si",'10. Calcolo'!$AC$4*'10. Calcolo'!K359,0)</f>
        <v>0</v>
      </c>
      <c r="H353" s="22" t="s">
        <v>222</v>
      </c>
      <c r="I353" s="31"/>
      <c r="J353" s="22" t="s">
        <v>225</v>
      </c>
      <c r="K353" s="31"/>
      <c r="L353" s="22" t="s">
        <v>233</v>
      </c>
      <c r="M353" s="31"/>
      <c r="P353" s="102" t="s">
        <v>41</v>
      </c>
      <c r="Q353" s="97">
        <f t="shared" si="112"/>
        <v>0.18</v>
      </c>
    </row>
    <row r="354" spans="1:19" ht="45.75" thickBot="1" x14ac:dyDescent="0.3">
      <c r="A354" s="429"/>
      <c r="B354" s="429"/>
      <c r="C354" s="429"/>
      <c r="D354" s="29" t="s">
        <v>387</v>
      </c>
      <c r="E354" s="25"/>
      <c r="F354" s="187" t="s">
        <v>210</v>
      </c>
      <c r="G354" s="188">
        <f>IF(E354="Si_individuale",'10. Calcolo'!$AC$5,IF(E354="Si_centralizzato",'10. Calcolo'!$AC$6,0))</f>
        <v>0</v>
      </c>
      <c r="H354" s="22" t="s">
        <v>226</v>
      </c>
      <c r="I354" s="31"/>
      <c r="J354" s="22" t="s">
        <v>227</v>
      </c>
      <c r="K354" s="31"/>
      <c r="L354" s="22" t="s">
        <v>232</v>
      </c>
      <c r="M354" s="101"/>
      <c r="P354" s="22" t="s">
        <v>711</v>
      </c>
      <c r="Q354" s="97">
        <f t="shared" si="112"/>
        <v>7.0000000000000007E-2</v>
      </c>
    </row>
    <row r="355" spans="1:19" ht="15.75" thickBot="1" x14ac:dyDescent="0.3">
      <c r="A355" s="77"/>
      <c r="B355" s="77"/>
      <c r="C355" s="77"/>
      <c r="D355" s="77"/>
      <c r="E355" s="77"/>
      <c r="F355" s="77"/>
      <c r="G355" s="77"/>
      <c r="H355" s="77"/>
      <c r="I355" s="77"/>
      <c r="J355" s="77"/>
      <c r="K355" s="77"/>
      <c r="L355" s="77"/>
      <c r="M355" s="77"/>
      <c r="N355" s="77"/>
      <c r="O355" s="77"/>
      <c r="P355" s="77"/>
      <c r="Q355" s="77"/>
    </row>
    <row r="356" spans="1:19" ht="47.25" thickBot="1" x14ac:dyDescent="0.4">
      <c r="A356" s="30" t="s">
        <v>204</v>
      </c>
      <c r="B356" s="30" t="s">
        <v>205</v>
      </c>
      <c r="C356" s="30" t="s">
        <v>251</v>
      </c>
      <c r="D356" s="29" t="s">
        <v>207</v>
      </c>
      <c r="E356" s="28"/>
      <c r="F356" s="187" t="s">
        <v>210</v>
      </c>
      <c r="G356" s="188">
        <f>IF(E356="Si",+'10. Calcolo'!$AC$2*'10. Calcolo'!K366,0)</f>
        <v>0</v>
      </c>
      <c r="H356" s="22" t="s">
        <v>218</v>
      </c>
      <c r="I356" s="31"/>
      <c r="J356" s="22" t="s">
        <v>219</v>
      </c>
      <c r="K356" s="31"/>
      <c r="L356" s="22" t="s">
        <v>229</v>
      </c>
      <c r="M356" s="31"/>
      <c r="N356" s="22" t="s">
        <v>234</v>
      </c>
      <c r="O356" s="101"/>
      <c r="P356" s="22" t="s">
        <v>709</v>
      </c>
      <c r="Q356" s="97">
        <f t="shared" ref="Q356" si="119">+Q350</f>
        <v>0.3</v>
      </c>
      <c r="R356" s="22" t="s">
        <v>779</v>
      </c>
      <c r="S356" s="97">
        <f>IF(C357=C351,1+S350,1)</f>
        <v>60</v>
      </c>
    </row>
    <row r="357" spans="1:19" ht="47.25" thickBot="1" x14ac:dyDescent="0.4">
      <c r="A357" s="428" t="str">
        <f>CONCATENATE("IM_",RIGHT(C357,4),"_",'2. Involucro_edilizio_IE'!D358)</f>
        <v>IM_B150_</v>
      </c>
      <c r="B357" s="428" t="str">
        <f>+'2. Involucro_edilizio_IE'!A356</f>
        <v>IE_B150_</v>
      </c>
      <c r="C357" s="428" t="str">
        <f t="shared" ref="C357" si="120">+C351</f>
        <v>PE_B150</v>
      </c>
      <c r="D357" s="29" t="s">
        <v>388</v>
      </c>
      <c r="E357" s="28"/>
      <c r="F357" s="187" t="s">
        <v>210</v>
      </c>
      <c r="G357" s="188">
        <f>IF(E357="Si",+'10. Calcolo'!$AC$3*'10. Calcolo'!O362,0)</f>
        <v>0</v>
      </c>
      <c r="H357" s="22" t="s">
        <v>220</v>
      </c>
      <c r="I357" s="31"/>
      <c r="J357" s="22" t="s">
        <v>221</v>
      </c>
      <c r="K357" s="31"/>
      <c r="L357" s="22" t="s">
        <v>230</v>
      </c>
      <c r="M357" s="101"/>
      <c r="P357" s="102" t="s">
        <v>710</v>
      </c>
      <c r="Q357" s="97">
        <f t="shared" si="112"/>
        <v>0.15</v>
      </c>
      <c r="R357" s="22" t="s">
        <v>780</v>
      </c>
      <c r="S357" s="97">
        <f>VLOOKUP(C357,'1. Elenco_edifici_ED'!$A:$S,15,FALSE)</f>
        <v>16</v>
      </c>
    </row>
    <row r="358" spans="1:19" ht="33.75" thickBot="1" x14ac:dyDescent="0.3">
      <c r="A358" s="428"/>
      <c r="B358" s="428"/>
      <c r="C358" s="428"/>
      <c r="D358" s="29" t="s">
        <v>208</v>
      </c>
      <c r="E358" s="28"/>
      <c r="F358" s="187" t="s">
        <v>210</v>
      </c>
      <c r="G358" s="188">
        <f>IF(E358="Si",+'10. Calcolo'!$AC$3*'10. Calcolo'!O363,0)</f>
        <v>0</v>
      </c>
      <c r="H358" s="22" t="s">
        <v>223</v>
      </c>
      <c r="I358" s="31"/>
      <c r="J358" s="22" t="s">
        <v>224</v>
      </c>
      <c r="K358" s="31"/>
      <c r="L358" s="22" t="s">
        <v>231</v>
      </c>
      <c r="M358" s="31"/>
      <c r="P358" s="22" t="s">
        <v>40</v>
      </c>
      <c r="Q358" s="97">
        <f t="shared" si="112"/>
        <v>0.18</v>
      </c>
    </row>
    <row r="359" spans="1:19" ht="33.75" thickBot="1" x14ac:dyDescent="0.3">
      <c r="A359" s="428"/>
      <c r="B359" s="428"/>
      <c r="C359" s="428"/>
      <c r="D359" s="29" t="s">
        <v>209</v>
      </c>
      <c r="E359" s="25"/>
      <c r="F359" s="187" t="s">
        <v>210</v>
      </c>
      <c r="G359" s="188">
        <f>IF(E359="Si",'10. Calcolo'!$AC$4*'10. Calcolo'!K365,0)</f>
        <v>0</v>
      </c>
      <c r="H359" s="22" t="s">
        <v>222</v>
      </c>
      <c r="I359" s="31"/>
      <c r="J359" s="22" t="s">
        <v>225</v>
      </c>
      <c r="K359" s="31"/>
      <c r="L359" s="22" t="s">
        <v>233</v>
      </c>
      <c r="M359" s="31"/>
      <c r="P359" s="102" t="s">
        <v>41</v>
      </c>
      <c r="Q359" s="97">
        <f t="shared" si="112"/>
        <v>0.18</v>
      </c>
    </row>
    <row r="360" spans="1:19" ht="45.75" thickBot="1" x14ac:dyDescent="0.3">
      <c r="A360" s="429"/>
      <c r="B360" s="429"/>
      <c r="C360" s="429"/>
      <c r="D360" s="29" t="s">
        <v>387</v>
      </c>
      <c r="E360" s="25"/>
      <c r="F360" s="187" t="s">
        <v>210</v>
      </c>
      <c r="G360" s="188">
        <f>IF(E360="Si_individuale",'10. Calcolo'!$AC$5,IF(E360="Si_centralizzato",'10. Calcolo'!$AC$6,0))</f>
        <v>0</v>
      </c>
      <c r="H360" s="22" t="s">
        <v>226</v>
      </c>
      <c r="I360" s="31"/>
      <c r="J360" s="22" t="s">
        <v>227</v>
      </c>
      <c r="K360" s="31"/>
      <c r="L360" s="22" t="s">
        <v>232</v>
      </c>
      <c r="M360" s="101"/>
      <c r="P360" s="22" t="s">
        <v>711</v>
      </c>
      <c r="Q360" s="97">
        <f t="shared" si="112"/>
        <v>7.0000000000000007E-2</v>
      </c>
    </row>
    <row r="361" spans="1:19" ht="15.75" thickBot="1" x14ac:dyDescent="0.3">
      <c r="A361" s="77"/>
      <c r="B361" s="77"/>
      <c r="C361" s="77"/>
      <c r="D361" s="77"/>
      <c r="E361" s="77"/>
      <c r="F361" s="77"/>
      <c r="G361" s="77"/>
      <c r="H361" s="77"/>
      <c r="I361" s="77"/>
      <c r="J361" s="77"/>
      <c r="K361" s="77"/>
      <c r="L361" s="77"/>
      <c r="M361" s="77"/>
      <c r="N361" s="77"/>
      <c r="O361" s="77"/>
      <c r="P361" s="77"/>
      <c r="Q361" s="77"/>
    </row>
    <row r="362" spans="1:19" ht="47.25" thickBot="1" x14ac:dyDescent="0.4">
      <c r="A362" s="30" t="s">
        <v>204</v>
      </c>
      <c r="B362" s="30" t="s">
        <v>205</v>
      </c>
      <c r="C362" s="30" t="s">
        <v>251</v>
      </c>
      <c r="D362" s="29" t="s">
        <v>207</v>
      </c>
      <c r="E362" s="28"/>
      <c r="F362" s="187" t="s">
        <v>210</v>
      </c>
      <c r="G362" s="188">
        <f>IF(E362="Si",+'10. Calcolo'!$AC$2*'10. Calcolo'!K372,0)</f>
        <v>0</v>
      </c>
      <c r="H362" s="22" t="s">
        <v>218</v>
      </c>
      <c r="I362" s="31"/>
      <c r="J362" s="22" t="s">
        <v>219</v>
      </c>
      <c r="K362" s="31"/>
      <c r="L362" s="22" t="s">
        <v>229</v>
      </c>
      <c r="M362" s="31"/>
      <c r="N362" s="22" t="s">
        <v>234</v>
      </c>
      <c r="O362" s="101"/>
      <c r="P362" s="22" t="s">
        <v>709</v>
      </c>
      <c r="Q362" s="97">
        <f t="shared" ref="Q362" si="121">+Q356</f>
        <v>0.3</v>
      </c>
      <c r="R362" s="22" t="s">
        <v>779</v>
      </c>
      <c r="S362" s="97">
        <f>IF(C363=C357,1+S356,1)</f>
        <v>61</v>
      </c>
    </row>
    <row r="363" spans="1:19" ht="47.25" thickBot="1" x14ac:dyDescent="0.4">
      <c r="A363" s="428" t="str">
        <f>CONCATENATE("IM_",RIGHT(C363,4),"_",'2. Involucro_edilizio_IE'!D364)</f>
        <v>IM_B150_</v>
      </c>
      <c r="B363" s="428" t="str">
        <f>+'2. Involucro_edilizio_IE'!A362</f>
        <v>IE_B150_</v>
      </c>
      <c r="C363" s="428" t="str">
        <f t="shared" ref="C363" si="122">+C357</f>
        <v>PE_B150</v>
      </c>
      <c r="D363" s="29" t="s">
        <v>388</v>
      </c>
      <c r="E363" s="28"/>
      <c r="F363" s="187" t="s">
        <v>210</v>
      </c>
      <c r="G363" s="188">
        <f>IF(E363="Si",+'10. Calcolo'!$AC$3*'10. Calcolo'!O368,0)</f>
        <v>0</v>
      </c>
      <c r="H363" s="22" t="s">
        <v>220</v>
      </c>
      <c r="I363" s="31"/>
      <c r="J363" s="22" t="s">
        <v>221</v>
      </c>
      <c r="K363" s="31"/>
      <c r="L363" s="22" t="s">
        <v>230</v>
      </c>
      <c r="M363" s="101"/>
      <c r="P363" s="102" t="s">
        <v>710</v>
      </c>
      <c r="Q363" s="97">
        <f t="shared" si="112"/>
        <v>0.15</v>
      </c>
      <c r="R363" s="22" t="s">
        <v>780</v>
      </c>
      <c r="S363" s="97">
        <f>VLOOKUP(C363,'1. Elenco_edifici_ED'!$A:$S,15,FALSE)</f>
        <v>16</v>
      </c>
    </row>
    <row r="364" spans="1:19" ht="33.75" thickBot="1" x14ac:dyDescent="0.3">
      <c r="A364" s="428"/>
      <c r="B364" s="428"/>
      <c r="C364" s="428"/>
      <c r="D364" s="29" t="s">
        <v>208</v>
      </c>
      <c r="E364" s="28"/>
      <c r="F364" s="187" t="s">
        <v>210</v>
      </c>
      <c r="G364" s="188">
        <f>IF(E364="Si",+'10. Calcolo'!$AC$3*'10. Calcolo'!O369,0)</f>
        <v>0</v>
      </c>
      <c r="H364" s="22" t="s">
        <v>223</v>
      </c>
      <c r="I364" s="31"/>
      <c r="J364" s="22" t="s">
        <v>224</v>
      </c>
      <c r="K364" s="31"/>
      <c r="L364" s="22" t="s">
        <v>231</v>
      </c>
      <c r="M364" s="31"/>
      <c r="P364" s="22" t="s">
        <v>40</v>
      </c>
      <c r="Q364" s="97">
        <f t="shared" si="112"/>
        <v>0.18</v>
      </c>
    </row>
    <row r="365" spans="1:19" ht="33.75" thickBot="1" x14ac:dyDescent="0.3">
      <c r="A365" s="428"/>
      <c r="B365" s="428"/>
      <c r="C365" s="428"/>
      <c r="D365" s="29" t="s">
        <v>209</v>
      </c>
      <c r="E365" s="25"/>
      <c r="F365" s="187" t="s">
        <v>210</v>
      </c>
      <c r="G365" s="188">
        <f>IF(E365="Si",'10. Calcolo'!$AC$4*'10. Calcolo'!K371,0)</f>
        <v>0</v>
      </c>
      <c r="H365" s="22" t="s">
        <v>222</v>
      </c>
      <c r="I365" s="31"/>
      <c r="J365" s="22" t="s">
        <v>225</v>
      </c>
      <c r="K365" s="31"/>
      <c r="L365" s="22" t="s">
        <v>233</v>
      </c>
      <c r="M365" s="31"/>
      <c r="P365" s="102" t="s">
        <v>41</v>
      </c>
      <c r="Q365" s="97">
        <f t="shared" si="112"/>
        <v>0.18</v>
      </c>
    </row>
    <row r="366" spans="1:19" ht="45.75" thickBot="1" x14ac:dyDescent="0.3">
      <c r="A366" s="429"/>
      <c r="B366" s="429"/>
      <c r="C366" s="429"/>
      <c r="D366" s="29" t="s">
        <v>387</v>
      </c>
      <c r="E366" s="25"/>
      <c r="F366" s="187" t="s">
        <v>210</v>
      </c>
      <c r="G366" s="188">
        <f>IF(E366="Si_individuale",'10. Calcolo'!$AC$5,IF(E366="Si_centralizzato",'10. Calcolo'!$AC$6,0))</f>
        <v>0</v>
      </c>
      <c r="H366" s="22" t="s">
        <v>226</v>
      </c>
      <c r="I366" s="31"/>
      <c r="J366" s="22" t="s">
        <v>227</v>
      </c>
      <c r="K366" s="31"/>
      <c r="L366" s="22" t="s">
        <v>232</v>
      </c>
      <c r="M366" s="101"/>
      <c r="P366" s="22" t="s">
        <v>711</v>
      </c>
      <c r="Q366" s="97">
        <f t="shared" si="112"/>
        <v>7.0000000000000007E-2</v>
      </c>
    </row>
    <row r="367" spans="1:19" ht="15.75" thickBot="1" x14ac:dyDescent="0.3">
      <c r="A367" s="77"/>
      <c r="B367" s="77"/>
      <c r="C367" s="77"/>
      <c r="D367" s="77"/>
      <c r="E367" s="77"/>
      <c r="F367" s="77"/>
      <c r="G367" s="77"/>
      <c r="H367" s="77"/>
      <c r="I367" s="77"/>
      <c r="J367" s="77"/>
      <c r="K367" s="77"/>
      <c r="L367" s="77"/>
      <c r="M367" s="77"/>
      <c r="N367" s="77"/>
      <c r="O367" s="77"/>
      <c r="P367" s="77"/>
      <c r="Q367" s="77"/>
    </row>
    <row r="368" spans="1:19" ht="47.25" thickBot="1" x14ac:dyDescent="0.4">
      <c r="A368" s="30" t="s">
        <v>204</v>
      </c>
      <c r="B368" s="30" t="s">
        <v>205</v>
      </c>
      <c r="C368" s="30" t="s">
        <v>251</v>
      </c>
      <c r="D368" s="29" t="s">
        <v>207</v>
      </c>
      <c r="E368" s="28"/>
      <c r="F368" s="187" t="s">
        <v>210</v>
      </c>
      <c r="G368" s="188">
        <f>IF(E368="Si",+'10. Calcolo'!$AC$2*'10. Calcolo'!K378,0)</f>
        <v>0</v>
      </c>
      <c r="H368" s="22" t="s">
        <v>218</v>
      </c>
      <c r="I368" s="31"/>
      <c r="J368" s="22" t="s">
        <v>219</v>
      </c>
      <c r="K368" s="31"/>
      <c r="L368" s="22" t="s">
        <v>229</v>
      </c>
      <c r="M368" s="31"/>
      <c r="N368" s="22" t="s">
        <v>234</v>
      </c>
      <c r="O368" s="101"/>
      <c r="P368" s="22" t="s">
        <v>709</v>
      </c>
      <c r="Q368" s="97">
        <f t="shared" ref="Q368" si="123">+Q362</f>
        <v>0.3</v>
      </c>
      <c r="R368" s="22" t="s">
        <v>779</v>
      </c>
      <c r="S368" s="97">
        <f>IF(C369=C363,1+S362,1)</f>
        <v>62</v>
      </c>
    </row>
    <row r="369" spans="1:19" ht="47.25" thickBot="1" x14ac:dyDescent="0.4">
      <c r="A369" s="428" t="str">
        <f>CONCATENATE("IM_",RIGHT(C369,4),"_",'2. Involucro_edilizio_IE'!D370)</f>
        <v>IM_B150_</v>
      </c>
      <c r="B369" s="428" t="str">
        <f>+'2. Involucro_edilizio_IE'!A368</f>
        <v>IE_B150_</v>
      </c>
      <c r="C369" s="428" t="str">
        <f t="shared" ref="C369" si="124">+C363</f>
        <v>PE_B150</v>
      </c>
      <c r="D369" s="29" t="s">
        <v>388</v>
      </c>
      <c r="E369" s="28"/>
      <c r="F369" s="187" t="s">
        <v>210</v>
      </c>
      <c r="G369" s="188">
        <f>IF(E369="Si",+'10. Calcolo'!$AC$3*'10. Calcolo'!O374,0)</f>
        <v>0</v>
      </c>
      <c r="H369" s="22" t="s">
        <v>220</v>
      </c>
      <c r="I369" s="31"/>
      <c r="J369" s="22" t="s">
        <v>221</v>
      </c>
      <c r="K369" s="31"/>
      <c r="L369" s="22" t="s">
        <v>230</v>
      </c>
      <c r="M369" s="101"/>
      <c r="P369" s="102" t="s">
        <v>710</v>
      </c>
      <c r="Q369" s="97">
        <f t="shared" si="112"/>
        <v>0.15</v>
      </c>
      <c r="R369" s="22" t="s">
        <v>780</v>
      </c>
      <c r="S369" s="97">
        <f>VLOOKUP(C369,'1. Elenco_edifici_ED'!$A:$S,15,FALSE)</f>
        <v>16</v>
      </c>
    </row>
    <row r="370" spans="1:19" ht="33.75" thickBot="1" x14ac:dyDescent="0.3">
      <c r="A370" s="428"/>
      <c r="B370" s="428"/>
      <c r="C370" s="428"/>
      <c r="D370" s="29" t="s">
        <v>208</v>
      </c>
      <c r="E370" s="28"/>
      <c r="F370" s="187" t="s">
        <v>210</v>
      </c>
      <c r="G370" s="188">
        <f>IF(E370="Si",+'10. Calcolo'!$AC$3*'10. Calcolo'!O375,0)</f>
        <v>0</v>
      </c>
      <c r="H370" s="22" t="s">
        <v>223</v>
      </c>
      <c r="I370" s="31"/>
      <c r="J370" s="22" t="s">
        <v>224</v>
      </c>
      <c r="K370" s="31"/>
      <c r="L370" s="22" t="s">
        <v>231</v>
      </c>
      <c r="M370" s="31"/>
      <c r="P370" s="22" t="s">
        <v>40</v>
      </c>
      <c r="Q370" s="97">
        <f t="shared" si="112"/>
        <v>0.18</v>
      </c>
    </row>
    <row r="371" spans="1:19" ht="33.75" thickBot="1" x14ac:dyDescent="0.3">
      <c r="A371" s="428"/>
      <c r="B371" s="428"/>
      <c r="C371" s="428"/>
      <c r="D371" s="29" t="s">
        <v>209</v>
      </c>
      <c r="E371" s="25"/>
      <c r="F371" s="187" t="s">
        <v>210</v>
      </c>
      <c r="G371" s="188">
        <f>IF(E371="Si",'10. Calcolo'!$AC$4*'10. Calcolo'!K377,0)</f>
        <v>0</v>
      </c>
      <c r="H371" s="22" t="s">
        <v>222</v>
      </c>
      <c r="I371" s="31"/>
      <c r="J371" s="22" t="s">
        <v>225</v>
      </c>
      <c r="K371" s="31"/>
      <c r="L371" s="22" t="s">
        <v>233</v>
      </c>
      <c r="M371" s="31"/>
      <c r="P371" s="102" t="s">
        <v>41</v>
      </c>
      <c r="Q371" s="97">
        <f t="shared" si="112"/>
        <v>0.18</v>
      </c>
    </row>
    <row r="372" spans="1:19" ht="45.75" thickBot="1" x14ac:dyDescent="0.3">
      <c r="A372" s="429"/>
      <c r="B372" s="429"/>
      <c r="C372" s="429"/>
      <c r="D372" s="29" t="s">
        <v>387</v>
      </c>
      <c r="E372" s="25"/>
      <c r="F372" s="187" t="s">
        <v>210</v>
      </c>
      <c r="G372" s="188">
        <f>IF(E372="Si_individuale",'10. Calcolo'!$AC$5,IF(E372="Si_centralizzato",'10. Calcolo'!$AC$6,0))</f>
        <v>0</v>
      </c>
      <c r="H372" s="22" t="s">
        <v>226</v>
      </c>
      <c r="I372" s="31"/>
      <c r="J372" s="22" t="s">
        <v>227</v>
      </c>
      <c r="K372" s="31"/>
      <c r="L372" s="22" t="s">
        <v>232</v>
      </c>
      <c r="M372" s="101"/>
      <c r="P372" s="22" t="s">
        <v>711</v>
      </c>
      <c r="Q372" s="97">
        <f t="shared" si="112"/>
        <v>7.0000000000000007E-2</v>
      </c>
    </row>
    <row r="373" spans="1:19" ht="15.75" thickBot="1" x14ac:dyDescent="0.3">
      <c r="A373" s="77"/>
      <c r="B373" s="77"/>
      <c r="C373" s="77"/>
      <c r="D373" s="77"/>
      <c r="E373" s="77"/>
      <c r="F373" s="77"/>
      <c r="G373" s="77"/>
      <c r="H373" s="77"/>
      <c r="I373" s="77"/>
      <c r="J373" s="77"/>
      <c r="K373" s="77"/>
      <c r="L373" s="77"/>
      <c r="M373" s="77"/>
      <c r="N373" s="77"/>
      <c r="O373" s="77"/>
      <c r="P373" s="77"/>
      <c r="Q373" s="77"/>
    </row>
    <row r="374" spans="1:19" ht="47.25" thickBot="1" x14ac:dyDescent="0.4">
      <c r="A374" s="30" t="s">
        <v>204</v>
      </c>
      <c r="B374" s="30" t="s">
        <v>205</v>
      </c>
      <c r="C374" s="30" t="s">
        <v>251</v>
      </c>
      <c r="D374" s="29" t="s">
        <v>207</v>
      </c>
      <c r="E374" s="28"/>
      <c r="F374" s="187" t="s">
        <v>210</v>
      </c>
      <c r="G374" s="188">
        <f>IF(E374="Si",+'10. Calcolo'!$AC$2*'10. Calcolo'!K384,0)</f>
        <v>0</v>
      </c>
      <c r="H374" s="22" t="s">
        <v>218</v>
      </c>
      <c r="I374" s="31"/>
      <c r="J374" s="22" t="s">
        <v>219</v>
      </c>
      <c r="K374" s="31"/>
      <c r="L374" s="22" t="s">
        <v>229</v>
      </c>
      <c r="M374" s="31"/>
      <c r="N374" s="22" t="s">
        <v>234</v>
      </c>
      <c r="O374" s="101"/>
      <c r="P374" s="22" t="s">
        <v>709</v>
      </c>
      <c r="Q374" s="97">
        <f t="shared" ref="Q374" si="125">+Q368</f>
        <v>0.3</v>
      </c>
      <c r="R374" s="22" t="s">
        <v>779</v>
      </c>
      <c r="S374" s="97">
        <f>IF(C375=C369,1+S368,1)</f>
        <v>63</v>
      </c>
    </row>
    <row r="375" spans="1:19" ht="47.25" thickBot="1" x14ac:dyDescent="0.4">
      <c r="A375" s="428" t="str">
        <f>CONCATENATE("IM_",RIGHT(C375,4),"_",'2. Involucro_edilizio_IE'!D376)</f>
        <v>IM_B150_</v>
      </c>
      <c r="B375" s="428" t="str">
        <f>+'2. Involucro_edilizio_IE'!A374</f>
        <v>IE_B150_</v>
      </c>
      <c r="C375" s="428" t="str">
        <f t="shared" ref="C375" si="126">+C369</f>
        <v>PE_B150</v>
      </c>
      <c r="D375" s="29" t="s">
        <v>388</v>
      </c>
      <c r="E375" s="28"/>
      <c r="F375" s="187" t="s">
        <v>210</v>
      </c>
      <c r="G375" s="188">
        <f>IF(E375="Si",+'10. Calcolo'!$AC$3*'10. Calcolo'!O380,0)</f>
        <v>0</v>
      </c>
      <c r="H375" s="22" t="s">
        <v>220</v>
      </c>
      <c r="I375" s="31"/>
      <c r="J375" s="22" t="s">
        <v>221</v>
      </c>
      <c r="K375" s="31"/>
      <c r="L375" s="22" t="s">
        <v>230</v>
      </c>
      <c r="M375" s="101"/>
      <c r="P375" s="102" t="s">
        <v>710</v>
      </c>
      <c r="Q375" s="97">
        <f t="shared" si="112"/>
        <v>0.15</v>
      </c>
      <c r="R375" s="22" t="s">
        <v>780</v>
      </c>
      <c r="S375" s="97">
        <f>VLOOKUP(C375,'1. Elenco_edifici_ED'!$A:$S,15,FALSE)</f>
        <v>16</v>
      </c>
    </row>
    <row r="376" spans="1:19" ht="33.75" thickBot="1" x14ac:dyDescent="0.3">
      <c r="A376" s="428"/>
      <c r="B376" s="428"/>
      <c r="C376" s="428"/>
      <c r="D376" s="29" t="s">
        <v>208</v>
      </c>
      <c r="E376" s="28"/>
      <c r="F376" s="187" t="s">
        <v>210</v>
      </c>
      <c r="G376" s="188">
        <f>IF(E376="Si",+'10. Calcolo'!$AC$3*'10. Calcolo'!O381,0)</f>
        <v>0</v>
      </c>
      <c r="H376" s="22" t="s">
        <v>223</v>
      </c>
      <c r="I376" s="31"/>
      <c r="J376" s="22" t="s">
        <v>224</v>
      </c>
      <c r="K376" s="31"/>
      <c r="L376" s="22" t="s">
        <v>231</v>
      </c>
      <c r="M376" s="31"/>
      <c r="P376" s="22" t="s">
        <v>40</v>
      </c>
      <c r="Q376" s="97">
        <f t="shared" si="112"/>
        <v>0.18</v>
      </c>
    </row>
    <row r="377" spans="1:19" ht="33.75" thickBot="1" x14ac:dyDescent="0.3">
      <c r="A377" s="428"/>
      <c r="B377" s="428"/>
      <c r="C377" s="428"/>
      <c r="D377" s="29" t="s">
        <v>209</v>
      </c>
      <c r="E377" s="25"/>
      <c r="F377" s="187" t="s">
        <v>210</v>
      </c>
      <c r="G377" s="188">
        <f>IF(E377="Si",'10. Calcolo'!$AC$4*'10. Calcolo'!K383,0)</f>
        <v>0</v>
      </c>
      <c r="H377" s="22" t="s">
        <v>222</v>
      </c>
      <c r="I377" s="31"/>
      <c r="J377" s="22" t="s">
        <v>225</v>
      </c>
      <c r="K377" s="31"/>
      <c r="L377" s="22" t="s">
        <v>233</v>
      </c>
      <c r="M377" s="31"/>
      <c r="P377" s="102" t="s">
        <v>41</v>
      </c>
      <c r="Q377" s="97">
        <f t="shared" si="112"/>
        <v>0.18</v>
      </c>
    </row>
    <row r="378" spans="1:19" ht="45.75" thickBot="1" x14ac:dyDescent="0.3">
      <c r="A378" s="429"/>
      <c r="B378" s="429"/>
      <c r="C378" s="429"/>
      <c r="D378" s="29" t="s">
        <v>387</v>
      </c>
      <c r="E378" s="25"/>
      <c r="F378" s="187" t="s">
        <v>210</v>
      </c>
      <c r="G378" s="188">
        <f>IF(E378="Si_individuale",'10. Calcolo'!$AC$5,IF(E378="Si_centralizzato",'10. Calcolo'!$AC$6,0))</f>
        <v>0</v>
      </c>
      <c r="H378" s="22" t="s">
        <v>226</v>
      </c>
      <c r="I378" s="31"/>
      <c r="J378" s="22" t="s">
        <v>227</v>
      </c>
      <c r="K378" s="31"/>
      <c r="L378" s="22" t="s">
        <v>232</v>
      </c>
      <c r="M378" s="101"/>
      <c r="P378" s="22" t="s">
        <v>711</v>
      </c>
      <c r="Q378" s="97">
        <f t="shared" si="112"/>
        <v>7.0000000000000007E-2</v>
      </c>
    </row>
    <row r="379" spans="1:19" ht="15.75" thickBot="1" x14ac:dyDescent="0.3">
      <c r="A379" s="77"/>
      <c r="B379" s="77"/>
      <c r="C379" s="77"/>
      <c r="D379" s="77"/>
      <c r="E379" s="77"/>
      <c r="F379" s="77"/>
      <c r="G379" s="77"/>
      <c r="H379" s="77"/>
      <c r="I379" s="77"/>
      <c r="J379" s="77"/>
      <c r="K379" s="77"/>
      <c r="L379" s="77"/>
      <c r="M379" s="77"/>
      <c r="N379" s="77"/>
      <c r="O379" s="77"/>
      <c r="P379" s="77"/>
      <c r="Q379" s="77"/>
    </row>
    <row r="380" spans="1:19" ht="47.25" thickBot="1" x14ac:dyDescent="0.4">
      <c r="A380" s="30" t="s">
        <v>204</v>
      </c>
      <c r="B380" s="30" t="s">
        <v>205</v>
      </c>
      <c r="C380" s="30" t="s">
        <v>251</v>
      </c>
      <c r="D380" s="29" t="s">
        <v>207</v>
      </c>
      <c r="E380" s="28"/>
      <c r="F380" s="187" t="s">
        <v>210</v>
      </c>
      <c r="G380" s="188">
        <f>IF(E380="Si",+'10. Calcolo'!$AC$2*'10. Calcolo'!K390,0)</f>
        <v>0</v>
      </c>
      <c r="H380" s="22" t="s">
        <v>218</v>
      </c>
      <c r="I380" s="31"/>
      <c r="J380" s="22" t="s">
        <v>219</v>
      </c>
      <c r="K380" s="31"/>
      <c r="L380" s="22" t="s">
        <v>229</v>
      </c>
      <c r="M380" s="31"/>
      <c r="N380" s="22" t="s">
        <v>234</v>
      </c>
      <c r="O380" s="101"/>
      <c r="P380" s="22" t="s">
        <v>709</v>
      </c>
      <c r="Q380" s="97">
        <f t="shared" ref="Q380" si="127">+Q374</f>
        <v>0.3</v>
      </c>
      <c r="R380" s="22" t="s">
        <v>779</v>
      </c>
      <c r="S380" s="97">
        <f>IF(C381=C375,1+S374,1)</f>
        <v>64</v>
      </c>
    </row>
    <row r="381" spans="1:19" ht="47.25" thickBot="1" x14ac:dyDescent="0.4">
      <c r="A381" s="428" t="str">
        <f>CONCATENATE("IM_",RIGHT(C381,4),"_",'2. Involucro_edilizio_IE'!D382)</f>
        <v>IM_B150_</v>
      </c>
      <c r="B381" s="428" t="str">
        <f>+'2. Involucro_edilizio_IE'!A380</f>
        <v>IE_B150_</v>
      </c>
      <c r="C381" s="428" t="str">
        <f t="shared" ref="C381" si="128">+C375</f>
        <v>PE_B150</v>
      </c>
      <c r="D381" s="29" t="s">
        <v>388</v>
      </c>
      <c r="E381" s="28"/>
      <c r="F381" s="187" t="s">
        <v>210</v>
      </c>
      <c r="G381" s="188">
        <f>IF(E381="Si",+'10. Calcolo'!$AC$3*'10. Calcolo'!O386,0)</f>
        <v>0</v>
      </c>
      <c r="H381" s="22" t="s">
        <v>220</v>
      </c>
      <c r="I381" s="31"/>
      <c r="J381" s="22" t="s">
        <v>221</v>
      </c>
      <c r="K381" s="31"/>
      <c r="L381" s="22" t="s">
        <v>230</v>
      </c>
      <c r="M381" s="101"/>
      <c r="P381" s="102" t="s">
        <v>710</v>
      </c>
      <c r="Q381" s="97">
        <f t="shared" si="112"/>
        <v>0.15</v>
      </c>
      <c r="R381" s="22" t="s">
        <v>780</v>
      </c>
      <c r="S381" s="97">
        <f>VLOOKUP(C381,'1. Elenco_edifici_ED'!$A:$S,15,FALSE)</f>
        <v>16</v>
      </c>
    </row>
    <row r="382" spans="1:19" ht="33.75" thickBot="1" x14ac:dyDescent="0.3">
      <c r="A382" s="428"/>
      <c r="B382" s="428"/>
      <c r="C382" s="428"/>
      <c r="D382" s="29" t="s">
        <v>208</v>
      </c>
      <c r="E382" s="28"/>
      <c r="F382" s="187" t="s">
        <v>210</v>
      </c>
      <c r="G382" s="188">
        <f>IF(E382="Si",+'10. Calcolo'!$AC$3*'10. Calcolo'!O387,0)</f>
        <v>0</v>
      </c>
      <c r="H382" s="22" t="s">
        <v>223</v>
      </c>
      <c r="I382" s="31"/>
      <c r="J382" s="22" t="s">
        <v>224</v>
      </c>
      <c r="K382" s="31"/>
      <c r="L382" s="22" t="s">
        <v>231</v>
      </c>
      <c r="M382" s="31"/>
      <c r="P382" s="22" t="s">
        <v>40</v>
      </c>
      <c r="Q382" s="97">
        <f t="shared" si="112"/>
        <v>0.18</v>
      </c>
    </row>
    <row r="383" spans="1:19" ht="33.75" thickBot="1" x14ac:dyDescent="0.3">
      <c r="A383" s="428"/>
      <c r="B383" s="428"/>
      <c r="C383" s="428"/>
      <c r="D383" s="29" t="s">
        <v>209</v>
      </c>
      <c r="E383" s="25"/>
      <c r="F383" s="187" t="s">
        <v>210</v>
      </c>
      <c r="G383" s="188">
        <f>IF(E383="Si",'10. Calcolo'!$AC$4*'10. Calcolo'!K389,0)</f>
        <v>0</v>
      </c>
      <c r="H383" s="22" t="s">
        <v>222</v>
      </c>
      <c r="I383" s="31"/>
      <c r="J383" s="22" t="s">
        <v>225</v>
      </c>
      <c r="K383" s="31"/>
      <c r="L383" s="22" t="s">
        <v>233</v>
      </c>
      <c r="M383" s="31"/>
      <c r="P383" s="102" t="s">
        <v>41</v>
      </c>
      <c r="Q383" s="97">
        <f t="shared" si="112"/>
        <v>0.18</v>
      </c>
    </row>
    <row r="384" spans="1:19" ht="45.75" thickBot="1" x14ac:dyDescent="0.3">
      <c r="A384" s="429"/>
      <c r="B384" s="429"/>
      <c r="C384" s="429"/>
      <c r="D384" s="29" t="s">
        <v>387</v>
      </c>
      <c r="E384" s="25"/>
      <c r="F384" s="187" t="s">
        <v>210</v>
      </c>
      <c r="G384" s="188">
        <f>IF(E384="Si_individuale",'10. Calcolo'!$AC$5,IF(E384="Si_centralizzato",'10. Calcolo'!$AC$6,0))</f>
        <v>0</v>
      </c>
      <c r="H384" s="22" t="s">
        <v>226</v>
      </c>
      <c r="I384" s="31"/>
      <c r="J384" s="22" t="s">
        <v>227</v>
      </c>
      <c r="K384" s="31"/>
      <c r="L384" s="22" t="s">
        <v>232</v>
      </c>
      <c r="M384" s="101"/>
      <c r="P384" s="22" t="s">
        <v>711</v>
      </c>
      <c r="Q384" s="97">
        <f t="shared" si="112"/>
        <v>7.0000000000000007E-2</v>
      </c>
    </row>
    <row r="385" spans="1:19" ht="15.75" thickBot="1" x14ac:dyDescent="0.3">
      <c r="A385" s="77"/>
      <c r="B385" s="77"/>
      <c r="C385" s="77"/>
      <c r="D385" s="77"/>
      <c r="E385" s="77"/>
      <c r="F385" s="77"/>
      <c r="G385" s="77"/>
      <c r="H385" s="77"/>
      <c r="I385" s="77"/>
      <c r="J385" s="77"/>
      <c r="K385" s="77"/>
      <c r="L385" s="77"/>
      <c r="M385" s="77"/>
      <c r="N385" s="77"/>
      <c r="O385" s="77"/>
      <c r="P385" s="77"/>
      <c r="Q385" s="77"/>
    </row>
    <row r="386" spans="1:19" ht="47.25" thickBot="1" x14ac:dyDescent="0.4">
      <c r="A386" s="30" t="s">
        <v>204</v>
      </c>
      <c r="B386" s="30" t="s">
        <v>205</v>
      </c>
      <c r="C386" s="30" t="s">
        <v>251</v>
      </c>
      <c r="D386" s="29" t="s">
        <v>207</v>
      </c>
      <c r="E386" s="28"/>
      <c r="F386" s="187" t="s">
        <v>210</v>
      </c>
      <c r="G386" s="188">
        <f>IF(E386="Si",+'10. Calcolo'!$AC$2*'10. Calcolo'!K396,0)</f>
        <v>0</v>
      </c>
      <c r="H386" s="22" t="s">
        <v>218</v>
      </c>
      <c r="I386" s="31"/>
      <c r="J386" s="22" t="s">
        <v>219</v>
      </c>
      <c r="K386" s="31"/>
      <c r="L386" s="22" t="s">
        <v>229</v>
      </c>
      <c r="M386" s="31"/>
      <c r="N386" s="22" t="s">
        <v>234</v>
      </c>
      <c r="O386" s="101"/>
      <c r="P386" s="22" t="s">
        <v>709</v>
      </c>
      <c r="Q386" s="97">
        <f t="shared" ref="Q386" si="129">+Q380</f>
        <v>0.3</v>
      </c>
      <c r="R386" s="22" t="s">
        <v>779</v>
      </c>
      <c r="S386" s="97">
        <f>IF(C387=C381,1+S380,1)</f>
        <v>65</v>
      </c>
    </row>
    <row r="387" spans="1:19" ht="47.25" thickBot="1" x14ac:dyDescent="0.4">
      <c r="A387" s="428" t="str">
        <f>CONCATENATE("IM_",RIGHT(C387,4),"_",'2. Involucro_edilizio_IE'!D388)</f>
        <v>IM_B150_</v>
      </c>
      <c r="B387" s="428" t="str">
        <f>+'2. Involucro_edilizio_IE'!A386</f>
        <v>IE_B150_</v>
      </c>
      <c r="C387" s="428" t="str">
        <f t="shared" ref="C387" si="130">+C381</f>
        <v>PE_B150</v>
      </c>
      <c r="D387" s="29" t="s">
        <v>388</v>
      </c>
      <c r="E387" s="28"/>
      <c r="F387" s="187" t="s">
        <v>210</v>
      </c>
      <c r="G387" s="188">
        <f>IF(E387="Si",+'10. Calcolo'!$AC$3*'10. Calcolo'!O392,0)</f>
        <v>0</v>
      </c>
      <c r="H387" s="22" t="s">
        <v>220</v>
      </c>
      <c r="I387" s="31"/>
      <c r="J387" s="22" t="s">
        <v>221</v>
      </c>
      <c r="K387" s="31"/>
      <c r="L387" s="22" t="s">
        <v>230</v>
      </c>
      <c r="M387" s="101"/>
      <c r="P387" s="102" t="s">
        <v>710</v>
      </c>
      <c r="Q387" s="97">
        <f t="shared" si="112"/>
        <v>0.15</v>
      </c>
      <c r="R387" s="22" t="s">
        <v>780</v>
      </c>
      <c r="S387" s="97">
        <f>VLOOKUP(C387,'1. Elenco_edifici_ED'!$A:$S,15,FALSE)</f>
        <v>16</v>
      </c>
    </row>
    <row r="388" spans="1:19" ht="33.75" thickBot="1" x14ac:dyDescent="0.3">
      <c r="A388" s="428"/>
      <c r="B388" s="428"/>
      <c r="C388" s="428"/>
      <c r="D388" s="29" t="s">
        <v>208</v>
      </c>
      <c r="E388" s="28"/>
      <c r="F388" s="187" t="s">
        <v>210</v>
      </c>
      <c r="G388" s="188">
        <f>IF(E388="Si",+'10. Calcolo'!$AC$3*'10. Calcolo'!O393,0)</f>
        <v>0</v>
      </c>
      <c r="H388" s="22" t="s">
        <v>223</v>
      </c>
      <c r="I388" s="31"/>
      <c r="J388" s="22" t="s">
        <v>224</v>
      </c>
      <c r="K388" s="31"/>
      <c r="L388" s="22" t="s">
        <v>231</v>
      </c>
      <c r="M388" s="31"/>
      <c r="P388" s="22" t="s">
        <v>40</v>
      </c>
      <c r="Q388" s="97">
        <f t="shared" si="112"/>
        <v>0.18</v>
      </c>
    </row>
    <row r="389" spans="1:19" ht="33.75" thickBot="1" x14ac:dyDescent="0.3">
      <c r="A389" s="428"/>
      <c r="B389" s="428"/>
      <c r="C389" s="428"/>
      <c r="D389" s="29" t="s">
        <v>209</v>
      </c>
      <c r="E389" s="25"/>
      <c r="F389" s="187" t="s">
        <v>210</v>
      </c>
      <c r="G389" s="188">
        <f>IF(E389="Si",'10. Calcolo'!$AC$4*'10. Calcolo'!K395,0)</f>
        <v>0</v>
      </c>
      <c r="H389" s="22" t="s">
        <v>222</v>
      </c>
      <c r="I389" s="31"/>
      <c r="J389" s="22" t="s">
        <v>225</v>
      </c>
      <c r="K389" s="31"/>
      <c r="L389" s="22" t="s">
        <v>233</v>
      </c>
      <c r="M389" s="31"/>
      <c r="P389" s="102" t="s">
        <v>41</v>
      </c>
      <c r="Q389" s="97">
        <f t="shared" si="112"/>
        <v>0.18</v>
      </c>
    </row>
    <row r="390" spans="1:19" ht="45.75" thickBot="1" x14ac:dyDescent="0.3">
      <c r="A390" s="429"/>
      <c r="B390" s="429"/>
      <c r="C390" s="429"/>
      <c r="D390" s="29" t="s">
        <v>387</v>
      </c>
      <c r="E390" s="25"/>
      <c r="F390" s="187" t="s">
        <v>210</v>
      </c>
      <c r="G390" s="188">
        <f>IF(E390="Si_individuale",'10. Calcolo'!$AC$5,IF(E390="Si_centralizzato",'10. Calcolo'!$AC$6,0))</f>
        <v>0</v>
      </c>
      <c r="H390" s="22" t="s">
        <v>226</v>
      </c>
      <c r="I390" s="31"/>
      <c r="J390" s="22" t="s">
        <v>227</v>
      </c>
      <c r="K390" s="31"/>
      <c r="L390" s="22" t="s">
        <v>232</v>
      </c>
      <c r="M390" s="101"/>
      <c r="P390" s="22" t="s">
        <v>711</v>
      </c>
      <c r="Q390" s="97">
        <f t="shared" si="112"/>
        <v>7.0000000000000007E-2</v>
      </c>
    </row>
    <row r="391" spans="1:19" ht="15.75" thickBot="1" x14ac:dyDescent="0.3">
      <c r="A391" s="77"/>
      <c r="B391" s="77"/>
      <c r="C391" s="77"/>
      <c r="D391" s="77"/>
      <c r="E391" s="77"/>
      <c r="F391" s="77"/>
      <c r="G391" s="77"/>
      <c r="H391" s="77"/>
      <c r="I391" s="77"/>
      <c r="J391" s="77"/>
      <c r="K391" s="77"/>
      <c r="L391" s="77"/>
      <c r="M391" s="77"/>
      <c r="N391" s="77"/>
      <c r="O391" s="77"/>
      <c r="P391" s="77"/>
      <c r="Q391" s="77"/>
    </row>
    <row r="392" spans="1:19" ht="47.25" thickBot="1" x14ac:dyDescent="0.4">
      <c r="A392" s="30" t="s">
        <v>204</v>
      </c>
      <c r="B392" s="30" t="s">
        <v>205</v>
      </c>
      <c r="C392" s="30" t="s">
        <v>251</v>
      </c>
      <c r="D392" s="29" t="s">
        <v>207</v>
      </c>
      <c r="E392" s="28"/>
      <c r="F392" s="187" t="s">
        <v>210</v>
      </c>
      <c r="G392" s="188">
        <f>IF(E392="Si",+'10. Calcolo'!$AC$2*'10. Calcolo'!K402,0)</f>
        <v>0</v>
      </c>
      <c r="H392" s="22" t="s">
        <v>218</v>
      </c>
      <c r="I392" s="31"/>
      <c r="J392" s="22" t="s">
        <v>219</v>
      </c>
      <c r="K392" s="31"/>
      <c r="L392" s="22" t="s">
        <v>229</v>
      </c>
      <c r="M392" s="31"/>
      <c r="N392" s="22" t="s">
        <v>234</v>
      </c>
      <c r="O392" s="101"/>
      <c r="P392" s="22" t="s">
        <v>709</v>
      </c>
      <c r="Q392" s="97">
        <f t="shared" ref="Q392" si="131">+Q386</f>
        <v>0.3</v>
      </c>
      <c r="R392" s="22" t="s">
        <v>779</v>
      </c>
      <c r="S392" s="97">
        <f>IF(C393=C387,1+S386,1)</f>
        <v>66</v>
      </c>
    </row>
    <row r="393" spans="1:19" ht="47.25" thickBot="1" x14ac:dyDescent="0.4">
      <c r="A393" s="428" t="str">
        <f>CONCATENATE("IM_",RIGHT(C393,4),"_",'2. Involucro_edilizio_IE'!D394)</f>
        <v>IM_B150_</v>
      </c>
      <c r="B393" s="428" t="str">
        <f>+'2. Involucro_edilizio_IE'!A392</f>
        <v>IE_B150_</v>
      </c>
      <c r="C393" s="428" t="str">
        <f t="shared" ref="C393" si="132">+C387</f>
        <v>PE_B150</v>
      </c>
      <c r="D393" s="29" t="s">
        <v>388</v>
      </c>
      <c r="E393" s="28"/>
      <c r="F393" s="187" t="s">
        <v>210</v>
      </c>
      <c r="G393" s="188">
        <f>IF(E393="Si",+'10. Calcolo'!$AC$3*'10. Calcolo'!O398,0)</f>
        <v>0</v>
      </c>
      <c r="H393" s="22" t="s">
        <v>220</v>
      </c>
      <c r="I393" s="31"/>
      <c r="J393" s="22" t="s">
        <v>221</v>
      </c>
      <c r="K393" s="31"/>
      <c r="L393" s="22" t="s">
        <v>230</v>
      </c>
      <c r="M393" s="101"/>
      <c r="P393" s="102" t="s">
        <v>710</v>
      </c>
      <c r="Q393" s="97">
        <f t="shared" si="112"/>
        <v>0.15</v>
      </c>
      <c r="R393" s="22" t="s">
        <v>780</v>
      </c>
      <c r="S393" s="97">
        <f>VLOOKUP(C393,'1. Elenco_edifici_ED'!$A:$S,15,FALSE)</f>
        <v>16</v>
      </c>
    </row>
    <row r="394" spans="1:19" ht="33.75" thickBot="1" x14ac:dyDescent="0.3">
      <c r="A394" s="428"/>
      <c r="B394" s="428"/>
      <c r="C394" s="428"/>
      <c r="D394" s="29" t="s">
        <v>208</v>
      </c>
      <c r="E394" s="28"/>
      <c r="F394" s="187" t="s">
        <v>210</v>
      </c>
      <c r="G394" s="188">
        <f>IF(E394="Si",+'10. Calcolo'!$AC$3*'10. Calcolo'!O399,0)</f>
        <v>0</v>
      </c>
      <c r="H394" s="22" t="s">
        <v>223</v>
      </c>
      <c r="I394" s="31"/>
      <c r="J394" s="22" t="s">
        <v>224</v>
      </c>
      <c r="K394" s="31"/>
      <c r="L394" s="22" t="s">
        <v>231</v>
      </c>
      <c r="M394" s="31"/>
      <c r="P394" s="22" t="s">
        <v>40</v>
      </c>
      <c r="Q394" s="97">
        <f t="shared" si="112"/>
        <v>0.18</v>
      </c>
    </row>
    <row r="395" spans="1:19" ht="33.75" thickBot="1" x14ac:dyDescent="0.3">
      <c r="A395" s="428"/>
      <c r="B395" s="428"/>
      <c r="C395" s="428"/>
      <c r="D395" s="29" t="s">
        <v>209</v>
      </c>
      <c r="E395" s="25"/>
      <c r="F395" s="187" t="s">
        <v>210</v>
      </c>
      <c r="G395" s="188">
        <f>IF(E395="Si",'10. Calcolo'!$AC$4*'10. Calcolo'!K401,0)</f>
        <v>0</v>
      </c>
      <c r="H395" s="22" t="s">
        <v>222</v>
      </c>
      <c r="I395" s="31"/>
      <c r="J395" s="22" t="s">
        <v>225</v>
      </c>
      <c r="K395" s="31"/>
      <c r="L395" s="22" t="s">
        <v>233</v>
      </c>
      <c r="M395" s="31"/>
      <c r="P395" s="102" t="s">
        <v>41</v>
      </c>
      <c r="Q395" s="97">
        <f t="shared" si="112"/>
        <v>0.18</v>
      </c>
    </row>
    <row r="396" spans="1:19" ht="45.75" thickBot="1" x14ac:dyDescent="0.3">
      <c r="A396" s="429"/>
      <c r="B396" s="429"/>
      <c r="C396" s="429"/>
      <c r="D396" s="29" t="s">
        <v>387</v>
      </c>
      <c r="E396" s="25"/>
      <c r="F396" s="187" t="s">
        <v>210</v>
      </c>
      <c r="G396" s="188">
        <f>IF(E396="Si_individuale",'10. Calcolo'!$AC$5,IF(E396="Si_centralizzato",'10. Calcolo'!$AC$6,0))</f>
        <v>0</v>
      </c>
      <c r="H396" s="22" t="s">
        <v>226</v>
      </c>
      <c r="I396" s="31"/>
      <c r="J396" s="22" t="s">
        <v>227</v>
      </c>
      <c r="K396" s="31"/>
      <c r="L396" s="22" t="s">
        <v>232</v>
      </c>
      <c r="M396" s="101"/>
      <c r="P396" s="22" t="s">
        <v>711</v>
      </c>
      <c r="Q396" s="97">
        <f t="shared" si="112"/>
        <v>7.0000000000000007E-2</v>
      </c>
    </row>
    <row r="397" spans="1:19" ht="15.75" thickBot="1" x14ac:dyDescent="0.3">
      <c r="A397" s="77"/>
      <c r="B397" s="77"/>
      <c r="C397" s="77"/>
      <c r="D397" s="77"/>
      <c r="E397" s="77"/>
      <c r="F397" s="77"/>
      <c r="G397" s="77"/>
      <c r="H397" s="77"/>
      <c r="I397" s="77"/>
      <c r="J397" s="77"/>
      <c r="K397" s="77"/>
      <c r="L397" s="77"/>
      <c r="M397" s="77"/>
      <c r="N397" s="77"/>
      <c r="O397" s="77"/>
      <c r="P397" s="77"/>
      <c r="Q397" s="77"/>
    </row>
    <row r="398" spans="1:19" ht="47.25" thickBot="1" x14ac:dyDescent="0.4">
      <c r="A398" s="30" t="s">
        <v>204</v>
      </c>
      <c r="B398" s="30" t="s">
        <v>205</v>
      </c>
      <c r="C398" s="30" t="s">
        <v>251</v>
      </c>
      <c r="D398" s="29" t="s">
        <v>207</v>
      </c>
      <c r="E398" s="28"/>
      <c r="F398" s="187" t="s">
        <v>210</v>
      </c>
      <c r="G398" s="188">
        <f>IF(E398="Si",+'10. Calcolo'!$AC$2*'10. Calcolo'!K408,0)</f>
        <v>0</v>
      </c>
      <c r="H398" s="22" t="s">
        <v>218</v>
      </c>
      <c r="I398" s="31"/>
      <c r="J398" s="22" t="s">
        <v>219</v>
      </c>
      <c r="K398" s="31"/>
      <c r="L398" s="22" t="s">
        <v>229</v>
      </c>
      <c r="M398" s="31"/>
      <c r="N398" s="22" t="s">
        <v>234</v>
      </c>
      <c r="O398" s="101"/>
      <c r="P398" s="22" t="s">
        <v>709</v>
      </c>
      <c r="Q398" s="97">
        <f t="shared" ref="Q398:Q461" si="133">+Q392</f>
        <v>0.3</v>
      </c>
      <c r="R398" s="22" t="s">
        <v>779</v>
      </c>
      <c r="S398" s="97">
        <f>IF(C399=C393,1+S392,1)</f>
        <v>67</v>
      </c>
    </row>
    <row r="399" spans="1:19" ht="47.25" thickBot="1" x14ac:dyDescent="0.4">
      <c r="A399" s="428" t="str">
        <f>CONCATENATE("IM_",RIGHT(C399,4),"_",'2. Involucro_edilizio_IE'!D400)</f>
        <v>IM_B150_</v>
      </c>
      <c r="B399" s="428" t="str">
        <f>+'2. Involucro_edilizio_IE'!A398</f>
        <v>IE_B150_</v>
      </c>
      <c r="C399" s="428" t="str">
        <f t="shared" ref="C399" si="134">+C393</f>
        <v>PE_B150</v>
      </c>
      <c r="D399" s="29" t="s">
        <v>388</v>
      </c>
      <c r="E399" s="28"/>
      <c r="F399" s="187" t="s">
        <v>210</v>
      </c>
      <c r="G399" s="188">
        <f>IF(E399="Si",+'10. Calcolo'!$AC$3*'10. Calcolo'!O404,0)</f>
        <v>0</v>
      </c>
      <c r="H399" s="22" t="s">
        <v>220</v>
      </c>
      <c r="I399" s="31"/>
      <c r="J399" s="22" t="s">
        <v>221</v>
      </c>
      <c r="K399" s="31"/>
      <c r="L399" s="22" t="s">
        <v>230</v>
      </c>
      <c r="M399" s="101"/>
      <c r="P399" s="102" t="s">
        <v>710</v>
      </c>
      <c r="Q399" s="97">
        <f t="shared" si="133"/>
        <v>0.15</v>
      </c>
      <c r="R399" s="22" t="s">
        <v>780</v>
      </c>
      <c r="S399" s="97">
        <f>VLOOKUP(C399,'1. Elenco_edifici_ED'!$A:$S,15,FALSE)</f>
        <v>16</v>
      </c>
    </row>
    <row r="400" spans="1:19" ht="33.75" thickBot="1" x14ac:dyDescent="0.3">
      <c r="A400" s="428"/>
      <c r="B400" s="428"/>
      <c r="C400" s="428"/>
      <c r="D400" s="29" t="s">
        <v>208</v>
      </c>
      <c r="E400" s="28"/>
      <c r="F400" s="187" t="s">
        <v>210</v>
      </c>
      <c r="G400" s="188">
        <f>IF(E400="Si",+'10. Calcolo'!$AC$3*'10. Calcolo'!O405,0)</f>
        <v>0</v>
      </c>
      <c r="H400" s="22" t="s">
        <v>223</v>
      </c>
      <c r="I400" s="31"/>
      <c r="J400" s="22" t="s">
        <v>224</v>
      </c>
      <c r="K400" s="31"/>
      <c r="L400" s="22" t="s">
        <v>231</v>
      </c>
      <c r="M400" s="31"/>
      <c r="P400" s="22" t="s">
        <v>40</v>
      </c>
      <c r="Q400" s="97">
        <f t="shared" si="133"/>
        <v>0.18</v>
      </c>
    </row>
    <row r="401" spans="1:19" ht="33.75" thickBot="1" x14ac:dyDescent="0.3">
      <c r="A401" s="428"/>
      <c r="B401" s="428"/>
      <c r="C401" s="428"/>
      <c r="D401" s="29" t="s">
        <v>209</v>
      </c>
      <c r="E401" s="25"/>
      <c r="F401" s="187" t="s">
        <v>210</v>
      </c>
      <c r="G401" s="188">
        <f>IF(E401="Si",'10. Calcolo'!$AC$4*'10. Calcolo'!K407,0)</f>
        <v>0</v>
      </c>
      <c r="H401" s="22" t="s">
        <v>222</v>
      </c>
      <c r="I401" s="31"/>
      <c r="J401" s="22" t="s">
        <v>225</v>
      </c>
      <c r="K401" s="31"/>
      <c r="L401" s="22" t="s">
        <v>233</v>
      </c>
      <c r="M401" s="31"/>
      <c r="P401" s="102" t="s">
        <v>41</v>
      </c>
      <c r="Q401" s="97">
        <f t="shared" si="133"/>
        <v>0.18</v>
      </c>
    </row>
    <row r="402" spans="1:19" ht="45.75" thickBot="1" x14ac:dyDescent="0.3">
      <c r="A402" s="429"/>
      <c r="B402" s="429"/>
      <c r="C402" s="429"/>
      <c r="D402" s="29" t="s">
        <v>387</v>
      </c>
      <c r="E402" s="25"/>
      <c r="F402" s="187" t="s">
        <v>210</v>
      </c>
      <c r="G402" s="188">
        <f>IF(E402="Si_individuale",'10. Calcolo'!$AC$5,IF(E402="Si_centralizzato",'10. Calcolo'!$AC$6,0))</f>
        <v>0</v>
      </c>
      <c r="H402" s="22" t="s">
        <v>226</v>
      </c>
      <c r="I402" s="31"/>
      <c r="J402" s="22" t="s">
        <v>227</v>
      </c>
      <c r="K402" s="31"/>
      <c r="L402" s="22" t="s">
        <v>232</v>
      </c>
      <c r="M402" s="101"/>
      <c r="P402" s="22" t="s">
        <v>711</v>
      </c>
      <c r="Q402" s="97">
        <f t="shared" si="133"/>
        <v>7.0000000000000007E-2</v>
      </c>
    </row>
    <row r="403" spans="1:19" ht="15.75" thickBot="1" x14ac:dyDescent="0.3">
      <c r="A403" s="77"/>
      <c r="B403" s="77"/>
      <c r="C403" s="77"/>
      <c r="D403" s="77"/>
      <c r="E403" s="77"/>
      <c r="F403" s="77"/>
      <c r="G403" s="77"/>
      <c r="H403" s="77"/>
      <c r="I403" s="77"/>
      <c r="J403" s="77"/>
      <c r="K403" s="77"/>
      <c r="L403" s="77"/>
      <c r="M403" s="77"/>
      <c r="N403" s="77"/>
      <c r="O403" s="77"/>
      <c r="P403" s="77"/>
      <c r="Q403" s="77"/>
    </row>
    <row r="404" spans="1:19" ht="47.25" thickBot="1" x14ac:dyDescent="0.4">
      <c r="A404" s="30" t="s">
        <v>204</v>
      </c>
      <c r="B404" s="30" t="s">
        <v>205</v>
      </c>
      <c r="C404" s="30" t="s">
        <v>251</v>
      </c>
      <c r="D404" s="29" t="s">
        <v>207</v>
      </c>
      <c r="E404" s="28"/>
      <c r="F404" s="187" t="s">
        <v>210</v>
      </c>
      <c r="G404" s="188">
        <f>IF(E404="Si",+'10. Calcolo'!$AC$2*'10. Calcolo'!K414,0)</f>
        <v>0</v>
      </c>
      <c r="H404" s="22" t="s">
        <v>218</v>
      </c>
      <c r="I404" s="31"/>
      <c r="J404" s="22" t="s">
        <v>219</v>
      </c>
      <c r="K404" s="31"/>
      <c r="L404" s="22" t="s">
        <v>229</v>
      </c>
      <c r="M404" s="31"/>
      <c r="N404" s="22" t="s">
        <v>234</v>
      </c>
      <c r="O404" s="101"/>
      <c r="P404" s="22" t="s">
        <v>709</v>
      </c>
      <c r="Q404" s="97">
        <f t="shared" ref="Q404" si="135">+Q398</f>
        <v>0.3</v>
      </c>
      <c r="R404" s="22" t="s">
        <v>779</v>
      </c>
      <c r="S404" s="97">
        <f>IF(C405=C399,1+S398,1)</f>
        <v>68</v>
      </c>
    </row>
    <row r="405" spans="1:19" ht="47.25" thickBot="1" x14ac:dyDescent="0.4">
      <c r="A405" s="428" t="str">
        <f>CONCATENATE("IM_",RIGHT(C405,4),"_",'2. Involucro_edilizio_IE'!D406)</f>
        <v>IM_B150_</v>
      </c>
      <c r="B405" s="428" t="str">
        <f>+'2. Involucro_edilizio_IE'!A404</f>
        <v>IE_B150_</v>
      </c>
      <c r="C405" s="428" t="str">
        <f t="shared" ref="C405" si="136">+C399</f>
        <v>PE_B150</v>
      </c>
      <c r="D405" s="29" t="s">
        <v>388</v>
      </c>
      <c r="E405" s="28"/>
      <c r="F405" s="187" t="s">
        <v>210</v>
      </c>
      <c r="G405" s="188">
        <f>IF(E405="Si",+'10. Calcolo'!$AC$3*'10. Calcolo'!O410,0)</f>
        <v>0</v>
      </c>
      <c r="H405" s="22" t="s">
        <v>220</v>
      </c>
      <c r="I405" s="31"/>
      <c r="J405" s="22" t="s">
        <v>221</v>
      </c>
      <c r="K405" s="31"/>
      <c r="L405" s="22" t="s">
        <v>230</v>
      </c>
      <c r="M405" s="101"/>
      <c r="P405" s="102" t="s">
        <v>710</v>
      </c>
      <c r="Q405" s="97">
        <f t="shared" si="133"/>
        <v>0.15</v>
      </c>
      <c r="R405" s="22" t="s">
        <v>780</v>
      </c>
      <c r="S405" s="97">
        <f>VLOOKUP(C405,'1. Elenco_edifici_ED'!$A:$S,15,FALSE)</f>
        <v>16</v>
      </c>
    </row>
    <row r="406" spans="1:19" ht="33.75" thickBot="1" x14ac:dyDescent="0.3">
      <c r="A406" s="428"/>
      <c r="B406" s="428"/>
      <c r="C406" s="428"/>
      <c r="D406" s="29" t="s">
        <v>208</v>
      </c>
      <c r="E406" s="28"/>
      <c r="F406" s="187" t="s">
        <v>210</v>
      </c>
      <c r="G406" s="188">
        <f>IF(E406="Si",+'10. Calcolo'!$AC$3*'10. Calcolo'!O411,0)</f>
        <v>0</v>
      </c>
      <c r="H406" s="22" t="s">
        <v>223</v>
      </c>
      <c r="I406" s="31"/>
      <c r="J406" s="22" t="s">
        <v>224</v>
      </c>
      <c r="K406" s="31"/>
      <c r="L406" s="22" t="s">
        <v>231</v>
      </c>
      <c r="M406" s="31"/>
      <c r="P406" s="22" t="s">
        <v>40</v>
      </c>
      <c r="Q406" s="97">
        <f t="shared" si="133"/>
        <v>0.18</v>
      </c>
    </row>
    <row r="407" spans="1:19" ht="33.75" thickBot="1" x14ac:dyDescent="0.3">
      <c r="A407" s="428"/>
      <c r="B407" s="428"/>
      <c r="C407" s="428"/>
      <c r="D407" s="29" t="s">
        <v>209</v>
      </c>
      <c r="E407" s="25"/>
      <c r="F407" s="187" t="s">
        <v>210</v>
      </c>
      <c r="G407" s="188">
        <f>IF(E407="Si",'10. Calcolo'!$AC$4*'10. Calcolo'!K413,0)</f>
        <v>0</v>
      </c>
      <c r="H407" s="22" t="s">
        <v>222</v>
      </c>
      <c r="I407" s="31"/>
      <c r="J407" s="22" t="s">
        <v>225</v>
      </c>
      <c r="K407" s="31"/>
      <c r="L407" s="22" t="s">
        <v>233</v>
      </c>
      <c r="M407" s="31"/>
      <c r="P407" s="102" t="s">
        <v>41</v>
      </c>
      <c r="Q407" s="97">
        <f t="shared" si="133"/>
        <v>0.18</v>
      </c>
    </row>
    <row r="408" spans="1:19" ht="45.75" thickBot="1" x14ac:dyDescent="0.3">
      <c r="A408" s="429"/>
      <c r="B408" s="429"/>
      <c r="C408" s="429"/>
      <c r="D408" s="29" t="s">
        <v>387</v>
      </c>
      <c r="E408" s="25"/>
      <c r="F408" s="187" t="s">
        <v>210</v>
      </c>
      <c r="G408" s="188">
        <f>IF(E408="Si_individuale",'10. Calcolo'!$AC$5,IF(E408="Si_centralizzato",'10. Calcolo'!$AC$6,0))</f>
        <v>0</v>
      </c>
      <c r="H408" s="22" t="s">
        <v>226</v>
      </c>
      <c r="I408" s="31"/>
      <c r="J408" s="22" t="s">
        <v>227</v>
      </c>
      <c r="K408" s="31"/>
      <c r="L408" s="22" t="s">
        <v>232</v>
      </c>
      <c r="M408" s="101"/>
      <c r="P408" s="22" t="s">
        <v>711</v>
      </c>
      <c r="Q408" s="97">
        <f t="shared" si="133"/>
        <v>7.0000000000000007E-2</v>
      </c>
    </row>
    <row r="409" spans="1:19" ht="15.75" thickBot="1" x14ac:dyDescent="0.3">
      <c r="A409" s="77"/>
      <c r="B409" s="77"/>
      <c r="C409" s="77"/>
      <c r="D409" s="77"/>
      <c r="E409" s="77"/>
      <c r="F409" s="77"/>
      <c r="G409" s="77"/>
      <c r="H409" s="77"/>
      <c r="I409" s="77"/>
      <c r="J409" s="77"/>
      <c r="K409" s="77"/>
      <c r="L409" s="77"/>
      <c r="M409" s="77"/>
      <c r="N409" s="77"/>
      <c r="O409" s="77"/>
      <c r="P409" s="77"/>
      <c r="Q409" s="77"/>
    </row>
    <row r="410" spans="1:19" ht="47.25" thickBot="1" x14ac:dyDescent="0.4">
      <c r="A410" s="30" t="s">
        <v>204</v>
      </c>
      <c r="B410" s="30" t="s">
        <v>205</v>
      </c>
      <c r="C410" s="30" t="s">
        <v>251</v>
      </c>
      <c r="D410" s="29" t="s">
        <v>207</v>
      </c>
      <c r="E410" s="28"/>
      <c r="F410" s="187" t="s">
        <v>210</v>
      </c>
      <c r="G410" s="188">
        <f>IF(E410="Si",+'10. Calcolo'!$AC$2*'10. Calcolo'!K420,0)</f>
        <v>0</v>
      </c>
      <c r="H410" s="22" t="s">
        <v>218</v>
      </c>
      <c r="I410" s="31"/>
      <c r="J410" s="22" t="s">
        <v>219</v>
      </c>
      <c r="K410" s="31"/>
      <c r="L410" s="22" t="s">
        <v>229</v>
      </c>
      <c r="M410" s="31"/>
      <c r="N410" s="22" t="s">
        <v>234</v>
      </c>
      <c r="O410" s="101"/>
      <c r="P410" s="22" t="s">
        <v>709</v>
      </c>
      <c r="Q410" s="97">
        <f t="shared" ref="Q410" si="137">+Q404</f>
        <v>0.3</v>
      </c>
      <c r="R410" s="22" t="s">
        <v>779</v>
      </c>
      <c r="S410" s="97">
        <f>IF(C411=C405,1+S404,1)</f>
        <v>69</v>
      </c>
    </row>
    <row r="411" spans="1:19" ht="47.25" thickBot="1" x14ac:dyDescent="0.4">
      <c r="A411" s="428" t="str">
        <f>CONCATENATE("IM_",RIGHT(C411,4),"_",'2. Involucro_edilizio_IE'!D412)</f>
        <v>IM_B150_</v>
      </c>
      <c r="B411" s="428" t="str">
        <f>+'2. Involucro_edilizio_IE'!A410</f>
        <v>IE_B150_</v>
      </c>
      <c r="C411" s="428" t="str">
        <f t="shared" ref="C411" si="138">+C405</f>
        <v>PE_B150</v>
      </c>
      <c r="D411" s="29" t="s">
        <v>388</v>
      </c>
      <c r="E411" s="28"/>
      <c r="F411" s="187" t="s">
        <v>210</v>
      </c>
      <c r="G411" s="188">
        <f>IF(E411="Si",+'10. Calcolo'!$AC$3*'10. Calcolo'!O416,0)</f>
        <v>0</v>
      </c>
      <c r="H411" s="22" t="s">
        <v>220</v>
      </c>
      <c r="I411" s="31"/>
      <c r="J411" s="22" t="s">
        <v>221</v>
      </c>
      <c r="K411" s="31"/>
      <c r="L411" s="22" t="s">
        <v>230</v>
      </c>
      <c r="M411" s="101"/>
      <c r="P411" s="102" t="s">
        <v>710</v>
      </c>
      <c r="Q411" s="97">
        <f t="shared" si="133"/>
        <v>0.15</v>
      </c>
      <c r="R411" s="22" t="s">
        <v>780</v>
      </c>
      <c r="S411" s="97">
        <f>VLOOKUP(C411,'1. Elenco_edifici_ED'!$A:$S,15,FALSE)</f>
        <v>16</v>
      </c>
    </row>
    <row r="412" spans="1:19" ht="33.75" thickBot="1" x14ac:dyDescent="0.3">
      <c r="A412" s="428"/>
      <c r="B412" s="428"/>
      <c r="C412" s="428"/>
      <c r="D412" s="29" t="s">
        <v>208</v>
      </c>
      <c r="E412" s="28"/>
      <c r="F412" s="187" t="s">
        <v>210</v>
      </c>
      <c r="G412" s="188">
        <f>IF(E412="Si",+'10. Calcolo'!$AC$3*'10. Calcolo'!O417,0)</f>
        <v>0</v>
      </c>
      <c r="H412" s="22" t="s">
        <v>223</v>
      </c>
      <c r="I412" s="31"/>
      <c r="J412" s="22" t="s">
        <v>224</v>
      </c>
      <c r="K412" s="31"/>
      <c r="L412" s="22" t="s">
        <v>231</v>
      </c>
      <c r="M412" s="31"/>
      <c r="P412" s="22" t="s">
        <v>40</v>
      </c>
      <c r="Q412" s="97">
        <f t="shared" si="133"/>
        <v>0.18</v>
      </c>
    </row>
    <row r="413" spans="1:19" ht="33.75" thickBot="1" x14ac:dyDescent="0.3">
      <c r="A413" s="428"/>
      <c r="B413" s="428"/>
      <c r="C413" s="428"/>
      <c r="D413" s="29" t="s">
        <v>209</v>
      </c>
      <c r="E413" s="25"/>
      <c r="F413" s="187" t="s">
        <v>210</v>
      </c>
      <c r="G413" s="188">
        <f>IF(E413="Si",'10. Calcolo'!$AC$4*'10. Calcolo'!K419,0)</f>
        <v>0</v>
      </c>
      <c r="H413" s="22" t="s">
        <v>222</v>
      </c>
      <c r="I413" s="31"/>
      <c r="J413" s="22" t="s">
        <v>225</v>
      </c>
      <c r="K413" s="31"/>
      <c r="L413" s="22" t="s">
        <v>233</v>
      </c>
      <c r="M413" s="31"/>
      <c r="P413" s="102" t="s">
        <v>41</v>
      </c>
      <c r="Q413" s="97">
        <f t="shared" si="133"/>
        <v>0.18</v>
      </c>
    </row>
    <row r="414" spans="1:19" ht="45.75" thickBot="1" x14ac:dyDescent="0.3">
      <c r="A414" s="429"/>
      <c r="B414" s="429"/>
      <c r="C414" s="429"/>
      <c r="D414" s="29" t="s">
        <v>387</v>
      </c>
      <c r="E414" s="25"/>
      <c r="F414" s="187" t="s">
        <v>210</v>
      </c>
      <c r="G414" s="188">
        <f>IF(E414="Si_individuale",'10. Calcolo'!$AC$5,IF(E414="Si_centralizzato",'10. Calcolo'!$AC$6,0))</f>
        <v>0</v>
      </c>
      <c r="H414" s="22" t="s">
        <v>226</v>
      </c>
      <c r="I414" s="31"/>
      <c r="J414" s="22" t="s">
        <v>227</v>
      </c>
      <c r="K414" s="31"/>
      <c r="L414" s="22" t="s">
        <v>232</v>
      </c>
      <c r="M414" s="101"/>
      <c r="P414" s="22" t="s">
        <v>711</v>
      </c>
      <c r="Q414" s="97">
        <f t="shared" si="133"/>
        <v>7.0000000000000007E-2</v>
      </c>
    </row>
    <row r="415" spans="1:19" ht="15.75" thickBot="1" x14ac:dyDescent="0.3">
      <c r="A415" s="77"/>
      <c r="B415" s="77"/>
      <c r="C415" s="77"/>
      <c r="D415" s="77"/>
      <c r="E415" s="77"/>
      <c r="F415" s="77"/>
      <c r="G415" s="77"/>
      <c r="H415" s="77"/>
      <c r="I415" s="77"/>
      <c r="J415" s="77"/>
      <c r="K415" s="77"/>
      <c r="L415" s="77"/>
      <c r="M415" s="77"/>
      <c r="N415" s="77"/>
      <c r="O415" s="77"/>
      <c r="P415" s="77"/>
      <c r="Q415" s="77"/>
    </row>
    <row r="416" spans="1:19" ht="47.25" thickBot="1" x14ac:dyDescent="0.4">
      <c r="A416" s="30" t="s">
        <v>204</v>
      </c>
      <c r="B416" s="30" t="s">
        <v>205</v>
      </c>
      <c r="C416" s="30" t="s">
        <v>251</v>
      </c>
      <c r="D416" s="29" t="s">
        <v>207</v>
      </c>
      <c r="E416" s="28"/>
      <c r="F416" s="187" t="s">
        <v>210</v>
      </c>
      <c r="G416" s="188">
        <f>IF(E416="Si",+'10. Calcolo'!$AC$2*'10. Calcolo'!K426,0)</f>
        <v>0</v>
      </c>
      <c r="H416" s="22" t="s">
        <v>218</v>
      </c>
      <c r="I416" s="31"/>
      <c r="J416" s="22" t="s">
        <v>219</v>
      </c>
      <c r="K416" s="31"/>
      <c r="L416" s="22" t="s">
        <v>229</v>
      </c>
      <c r="M416" s="31"/>
      <c r="N416" s="22" t="s">
        <v>234</v>
      </c>
      <c r="O416" s="101"/>
      <c r="P416" s="22" t="s">
        <v>709</v>
      </c>
      <c r="Q416" s="97">
        <f t="shared" ref="Q416" si="139">+Q410</f>
        <v>0.3</v>
      </c>
      <c r="R416" s="22" t="s">
        <v>779</v>
      </c>
      <c r="S416" s="97">
        <f>IF(C417=C411,1+S410,1)</f>
        <v>70</v>
      </c>
    </row>
    <row r="417" spans="1:19" ht="47.25" thickBot="1" x14ac:dyDescent="0.4">
      <c r="A417" s="428" t="str">
        <f>CONCATENATE("IM_",RIGHT(C417,4),"_",'2. Involucro_edilizio_IE'!D418)</f>
        <v>IM_B150_</v>
      </c>
      <c r="B417" s="428" t="str">
        <f>+'2. Involucro_edilizio_IE'!A416</f>
        <v>IE_B150_</v>
      </c>
      <c r="C417" s="428" t="str">
        <f t="shared" ref="C417" si="140">+C411</f>
        <v>PE_B150</v>
      </c>
      <c r="D417" s="29" t="s">
        <v>388</v>
      </c>
      <c r="E417" s="28"/>
      <c r="F417" s="187" t="s">
        <v>210</v>
      </c>
      <c r="G417" s="188">
        <f>IF(E417="Si",+'10. Calcolo'!$AC$3*'10. Calcolo'!O422,0)</f>
        <v>0</v>
      </c>
      <c r="H417" s="22" t="s">
        <v>220</v>
      </c>
      <c r="I417" s="31"/>
      <c r="J417" s="22" t="s">
        <v>221</v>
      </c>
      <c r="K417" s="31"/>
      <c r="L417" s="22" t="s">
        <v>230</v>
      </c>
      <c r="M417" s="101"/>
      <c r="P417" s="102" t="s">
        <v>710</v>
      </c>
      <c r="Q417" s="97">
        <f t="shared" si="133"/>
        <v>0.15</v>
      </c>
      <c r="R417" s="22" t="s">
        <v>780</v>
      </c>
      <c r="S417" s="97">
        <f>VLOOKUP(C417,'1. Elenco_edifici_ED'!$A:$S,15,FALSE)</f>
        <v>16</v>
      </c>
    </row>
    <row r="418" spans="1:19" ht="33.75" thickBot="1" x14ac:dyDescent="0.3">
      <c r="A418" s="428"/>
      <c r="B418" s="428"/>
      <c r="C418" s="428"/>
      <c r="D418" s="29" t="s">
        <v>208</v>
      </c>
      <c r="E418" s="28"/>
      <c r="F418" s="187" t="s">
        <v>210</v>
      </c>
      <c r="G418" s="188">
        <f>IF(E418="Si",+'10. Calcolo'!$AC$3*'10. Calcolo'!O423,0)</f>
        <v>0</v>
      </c>
      <c r="H418" s="22" t="s">
        <v>223</v>
      </c>
      <c r="I418" s="31"/>
      <c r="J418" s="22" t="s">
        <v>224</v>
      </c>
      <c r="K418" s="31"/>
      <c r="L418" s="22" t="s">
        <v>231</v>
      </c>
      <c r="M418" s="31"/>
      <c r="P418" s="22" t="s">
        <v>40</v>
      </c>
      <c r="Q418" s="97">
        <f t="shared" si="133"/>
        <v>0.18</v>
      </c>
    </row>
    <row r="419" spans="1:19" ht="33.75" thickBot="1" x14ac:dyDescent="0.3">
      <c r="A419" s="428"/>
      <c r="B419" s="428"/>
      <c r="C419" s="428"/>
      <c r="D419" s="29" t="s">
        <v>209</v>
      </c>
      <c r="E419" s="25"/>
      <c r="F419" s="187" t="s">
        <v>210</v>
      </c>
      <c r="G419" s="188">
        <f>IF(E419="Si",'10. Calcolo'!$AC$4*'10. Calcolo'!K425,0)</f>
        <v>0</v>
      </c>
      <c r="H419" s="22" t="s">
        <v>222</v>
      </c>
      <c r="I419" s="31"/>
      <c r="J419" s="22" t="s">
        <v>225</v>
      </c>
      <c r="K419" s="31"/>
      <c r="L419" s="22" t="s">
        <v>233</v>
      </c>
      <c r="M419" s="31"/>
      <c r="P419" s="102" t="s">
        <v>41</v>
      </c>
      <c r="Q419" s="97">
        <f t="shared" si="133"/>
        <v>0.18</v>
      </c>
    </row>
    <row r="420" spans="1:19" ht="45.75" thickBot="1" x14ac:dyDescent="0.3">
      <c r="A420" s="429"/>
      <c r="B420" s="429"/>
      <c r="C420" s="429"/>
      <c r="D420" s="29" t="s">
        <v>387</v>
      </c>
      <c r="E420" s="25"/>
      <c r="F420" s="187" t="s">
        <v>210</v>
      </c>
      <c r="G420" s="188">
        <f>IF(E420="Si_individuale",'10. Calcolo'!$AC$5,IF(E420="Si_centralizzato",'10. Calcolo'!$AC$6,0))</f>
        <v>0</v>
      </c>
      <c r="H420" s="22" t="s">
        <v>226</v>
      </c>
      <c r="I420" s="31"/>
      <c r="J420" s="22" t="s">
        <v>227</v>
      </c>
      <c r="K420" s="31"/>
      <c r="L420" s="22" t="s">
        <v>232</v>
      </c>
      <c r="M420" s="101"/>
      <c r="P420" s="22" t="s">
        <v>711</v>
      </c>
      <c r="Q420" s="97">
        <f t="shared" si="133"/>
        <v>7.0000000000000007E-2</v>
      </c>
    </row>
    <row r="421" spans="1:19" ht="15.75" thickBot="1" x14ac:dyDescent="0.3">
      <c r="A421" s="77"/>
      <c r="B421" s="77"/>
      <c r="C421" s="77"/>
      <c r="D421" s="77"/>
      <c r="E421" s="77"/>
      <c r="F421" s="77"/>
      <c r="G421" s="77"/>
      <c r="H421" s="77"/>
      <c r="I421" s="77"/>
      <c r="J421" s="77"/>
      <c r="K421" s="77"/>
      <c r="L421" s="77"/>
      <c r="M421" s="77"/>
      <c r="N421" s="77"/>
      <c r="O421" s="77"/>
      <c r="P421" s="77"/>
      <c r="Q421" s="77"/>
    </row>
    <row r="422" spans="1:19" ht="47.25" thickBot="1" x14ac:dyDescent="0.4">
      <c r="A422" s="30" t="s">
        <v>204</v>
      </c>
      <c r="B422" s="30" t="s">
        <v>205</v>
      </c>
      <c r="C422" s="30" t="s">
        <v>251</v>
      </c>
      <c r="D422" s="29" t="s">
        <v>207</v>
      </c>
      <c r="E422" s="28"/>
      <c r="F422" s="187" t="s">
        <v>210</v>
      </c>
      <c r="G422" s="188">
        <f>IF(E422="Si",+'10. Calcolo'!$AC$2*'10. Calcolo'!K432,0)</f>
        <v>0</v>
      </c>
      <c r="H422" s="22" t="s">
        <v>218</v>
      </c>
      <c r="I422" s="31"/>
      <c r="J422" s="22" t="s">
        <v>219</v>
      </c>
      <c r="K422" s="31"/>
      <c r="L422" s="22" t="s">
        <v>229</v>
      </c>
      <c r="M422" s="31"/>
      <c r="N422" s="22" t="s">
        <v>234</v>
      </c>
      <c r="O422" s="101"/>
      <c r="P422" s="22" t="s">
        <v>709</v>
      </c>
      <c r="Q422" s="97">
        <f t="shared" ref="Q422" si="141">+Q416</f>
        <v>0.3</v>
      </c>
      <c r="R422" s="22" t="s">
        <v>779</v>
      </c>
      <c r="S422" s="97">
        <f>IF(C423=C417,1+S416,1)</f>
        <v>71</v>
      </c>
    </row>
    <row r="423" spans="1:19" ht="47.25" thickBot="1" x14ac:dyDescent="0.4">
      <c r="A423" s="428" t="str">
        <f>CONCATENATE("IM_",RIGHT(C423,4),"_",'2. Involucro_edilizio_IE'!D424)</f>
        <v>IM_B150_</v>
      </c>
      <c r="B423" s="428" t="str">
        <f>+'2. Involucro_edilizio_IE'!A422</f>
        <v>IE_B150_</v>
      </c>
      <c r="C423" s="428" t="str">
        <f t="shared" ref="C423" si="142">+C417</f>
        <v>PE_B150</v>
      </c>
      <c r="D423" s="29" t="s">
        <v>388</v>
      </c>
      <c r="E423" s="28"/>
      <c r="F423" s="187" t="s">
        <v>210</v>
      </c>
      <c r="G423" s="188">
        <f>IF(E423="Si",+'10. Calcolo'!$AC$3*'10. Calcolo'!O428,0)</f>
        <v>0</v>
      </c>
      <c r="H423" s="22" t="s">
        <v>220</v>
      </c>
      <c r="I423" s="31"/>
      <c r="J423" s="22" t="s">
        <v>221</v>
      </c>
      <c r="K423" s="31"/>
      <c r="L423" s="22" t="s">
        <v>230</v>
      </c>
      <c r="M423" s="101"/>
      <c r="P423" s="102" t="s">
        <v>710</v>
      </c>
      <c r="Q423" s="97">
        <f t="shared" si="133"/>
        <v>0.15</v>
      </c>
      <c r="R423" s="22" t="s">
        <v>780</v>
      </c>
      <c r="S423" s="97">
        <f>VLOOKUP(C423,'1. Elenco_edifici_ED'!$A:$S,15,FALSE)</f>
        <v>16</v>
      </c>
    </row>
    <row r="424" spans="1:19" ht="33.75" thickBot="1" x14ac:dyDescent="0.3">
      <c r="A424" s="428"/>
      <c r="B424" s="428"/>
      <c r="C424" s="428"/>
      <c r="D424" s="29" t="s">
        <v>208</v>
      </c>
      <c r="E424" s="28"/>
      <c r="F424" s="187" t="s">
        <v>210</v>
      </c>
      <c r="G424" s="188">
        <f>IF(E424="Si",+'10. Calcolo'!$AC$3*'10. Calcolo'!O429,0)</f>
        <v>0</v>
      </c>
      <c r="H424" s="22" t="s">
        <v>223</v>
      </c>
      <c r="I424" s="31"/>
      <c r="J424" s="22" t="s">
        <v>224</v>
      </c>
      <c r="K424" s="31"/>
      <c r="L424" s="22" t="s">
        <v>231</v>
      </c>
      <c r="M424" s="31"/>
      <c r="P424" s="22" t="s">
        <v>40</v>
      </c>
      <c r="Q424" s="97">
        <f t="shared" si="133"/>
        <v>0.18</v>
      </c>
    </row>
    <row r="425" spans="1:19" ht="33.75" thickBot="1" x14ac:dyDescent="0.3">
      <c r="A425" s="428"/>
      <c r="B425" s="428"/>
      <c r="C425" s="428"/>
      <c r="D425" s="29" t="s">
        <v>209</v>
      </c>
      <c r="E425" s="25"/>
      <c r="F425" s="187" t="s">
        <v>210</v>
      </c>
      <c r="G425" s="188">
        <f>IF(E425="Si",'10. Calcolo'!$AC$4*'10. Calcolo'!K431,0)</f>
        <v>0</v>
      </c>
      <c r="H425" s="22" t="s">
        <v>222</v>
      </c>
      <c r="I425" s="31"/>
      <c r="J425" s="22" t="s">
        <v>225</v>
      </c>
      <c r="K425" s="31"/>
      <c r="L425" s="22" t="s">
        <v>233</v>
      </c>
      <c r="M425" s="31"/>
      <c r="P425" s="102" t="s">
        <v>41</v>
      </c>
      <c r="Q425" s="97">
        <f t="shared" si="133"/>
        <v>0.18</v>
      </c>
    </row>
    <row r="426" spans="1:19" ht="45.75" thickBot="1" x14ac:dyDescent="0.3">
      <c r="A426" s="429"/>
      <c r="B426" s="429"/>
      <c r="C426" s="429"/>
      <c r="D426" s="29" t="s">
        <v>387</v>
      </c>
      <c r="E426" s="25"/>
      <c r="F426" s="187" t="s">
        <v>210</v>
      </c>
      <c r="G426" s="188">
        <f>IF(E426="Si_individuale",'10. Calcolo'!$AC$5,IF(E426="Si_centralizzato",'10. Calcolo'!$AC$6,0))</f>
        <v>0</v>
      </c>
      <c r="H426" s="22" t="s">
        <v>226</v>
      </c>
      <c r="I426" s="31"/>
      <c r="J426" s="22" t="s">
        <v>227</v>
      </c>
      <c r="K426" s="31"/>
      <c r="L426" s="22" t="s">
        <v>232</v>
      </c>
      <c r="M426" s="101"/>
      <c r="P426" s="22" t="s">
        <v>711</v>
      </c>
      <c r="Q426" s="97">
        <f t="shared" si="133"/>
        <v>7.0000000000000007E-2</v>
      </c>
    </row>
    <row r="427" spans="1:19" ht="15.75" thickBot="1" x14ac:dyDescent="0.3">
      <c r="A427" s="77"/>
      <c r="B427" s="77"/>
      <c r="C427" s="77"/>
      <c r="D427" s="77"/>
      <c r="E427" s="77"/>
      <c r="F427" s="77"/>
      <c r="G427" s="77"/>
      <c r="H427" s="77"/>
      <c r="I427" s="77"/>
      <c r="J427" s="77"/>
      <c r="K427" s="77"/>
      <c r="L427" s="77"/>
      <c r="M427" s="77"/>
      <c r="N427" s="77"/>
      <c r="O427" s="77"/>
      <c r="P427" s="77"/>
      <c r="Q427" s="77"/>
    </row>
    <row r="428" spans="1:19" ht="47.25" thickBot="1" x14ac:dyDescent="0.4">
      <c r="A428" s="30" t="s">
        <v>204</v>
      </c>
      <c r="B428" s="30" t="s">
        <v>205</v>
      </c>
      <c r="C428" s="30" t="s">
        <v>251</v>
      </c>
      <c r="D428" s="29" t="s">
        <v>207</v>
      </c>
      <c r="E428" s="28"/>
      <c r="F428" s="187" t="s">
        <v>210</v>
      </c>
      <c r="G428" s="188">
        <f>IF(E428="Si",+'10. Calcolo'!$AC$2*'10. Calcolo'!K438,0)</f>
        <v>0</v>
      </c>
      <c r="H428" s="22" t="s">
        <v>218</v>
      </c>
      <c r="I428" s="31"/>
      <c r="J428" s="22" t="s">
        <v>219</v>
      </c>
      <c r="K428" s="31"/>
      <c r="L428" s="22" t="s">
        <v>229</v>
      </c>
      <c r="M428" s="31"/>
      <c r="N428" s="22" t="s">
        <v>234</v>
      </c>
      <c r="O428" s="101"/>
      <c r="P428" s="22" t="s">
        <v>709</v>
      </c>
      <c r="Q428" s="97">
        <f t="shared" ref="Q428" si="143">+Q422</f>
        <v>0.3</v>
      </c>
      <c r="R428" s="22" t="s">
        <v>779</v>
      </c>
      <c r="S428" s="97">
        <f>IF(C429=C423,1+S422,1)</f>
        <v>72</v>
      </c>
    </row>
    <row r="429" spans="1:19" ht="47.25" thickBot="1" x14ac:dyDescent="0.4">
      <c r="A429" s="428" t="str">
        <f>CONCATENATE("IM_",RIGHT(C429,4),"_",'2. Involucro_edilizio_IE'!D430)</f>
        <v>IM_B150_</v>
      </c>
      <c r="B429" s="428" t="str">
        <f>+'2. Involucro_edilizio_IE'!A428</f>
        <v>IE_B150_</v>
      </c>
      <c r="C429" s="428" t="str">
        <f t="shared" ref="C429" si="144">+C423</f>
        <v>PE_B150</v>
      </c>
      <c r="D429" s="29" t="s">
        <v>388</v>
      </c>
      <c r="E429" s="28"/>
      <c r="F429" s="187" t="s">
        <v>210</v>
      </c>
      <c r="G429" s="188">
        <f>IF(E429="Si",+'10. Calcolo'!$AC$3*'10. Calcolo'!O434,0)</f>
        <v>0</v>
      </c>
      <c r="H429" s="22" t="s">
        <v>220</v>
      </c>
      <c r="I429" s="31"/>
      <c r="J429" s="22" t="s">
        <v>221</v>
      </c>
      <c r="K429" s="31"/>
      <c r="L429" s="22" t="s">
        <v>230</v>
      </c>
      <c r="M429" s="101"/>
      <c r="P429" s="102" t="s">
        <v>710</v>
      </c>
      <c r="Q429" s="97">
        <f t="shared" si="133"/>
        <v>0.15</v>
      </c>
      <c r="R429" s="22" t="s">
        <v>780</v>
      </c>
      <c r="S429" s="97">
        <f>VLOOKUP(C429,'1. Elenco_edifici_ED'!$A:$S,15,FALSE)</f>
        <v>16</v>
      </c>
    </row>
    <row r="430" spans="1:19" ht="33.75" thickBot="1" x14ac:dyDescent="0.3">
      <c r="A430" s="428"/>
      <c r="B430" s="428"/>
      <c r="C430" s="428"/>
      <c r="D430" s="29" t="s">
        <v>208</v>
      </c>
      <c r="E430" s="28"/>
      <c r="F430" s="187" t="s">
        <v>210</v>
      </c>
      <c r="G430" s="188">
        <f>IF(E430="Si",+'10. Calcolo'!$AC$3*'10. Calcolo'!O435,0)</f>
        <v>0</v>
      </c>
      <c r="H430" s="22" t="s">
        <v>223</v>
      </c>
      <c r="I430" s="31"/>
      <c r="J430" s="22" t="s">
        <v>224</v>
      </c>
      <c r="K430" s="31"/>
      <c r="L430" s="22" t="s">
        <v>231</v>
      </c>
      <c r="M430" s="31"/>
      <c r="P430" s="22" t="s">
        <v>40</v>
      </c>
      <c r="Q430" s="97">
        <f t="shared" si="133"/>
        <v>0.18</v>
      </c>
    </row>
    <row r="431" spans="1:19" ht="33.75" thickBot="1" x14ac:dyDescent="0.3">
      <c r="A431" s="428"/>
      <c r="B431" s="428"/>
      <c r="C431" s="428"/>
      <c r="D431" s="29" t="s">
        <v>209</v>
      </c>
      <c r="E431" s="25"/>
      <c r="F431" s="187" t="s">
        <v>210</v>
      </c>
      <c r="G431" s="188">
        <f>IF(E431="Si",'10. Calcolo'!$AC$4*'10. Calcolo'!K437,0)</f>
        <v>0</v>
      </c>
      <c r="H431" s="22" t="s">
        <v>222</v>
      </c>
      <c r="I431" s="31"/>
      <c r="J431" s="22" t="s">
        <v>225</v>
      </c>
      <c r="K431" s="31"/>
      <c r="L431" s="22" t="s">
        <v>233</v>
      </c>
      <c r="M431" s="31"/>
      <c r="P431" s="102" t="s">
        <v>41</v>
      </c>
      <c r="Q431" s="97">
        <f t="shared" si="133"/>
        <v>0.18</v>
      </c>
    </row>
    <row r="432" spans="1:19" ht="45.75" thickBot="1" x14ac:dyDescent="0.3">
      <c r="A432" s="429"/>
      <c r="B432" s="429"/>
      <c r="C432" s="429"/>
      <c r="D432" s="29" t="s">
        <v>387</v>
      </c>
      <c r="E432" s="25"/>
      <c r="F432" s="187" t="s">
        <v>210</v>
      </c>
      <c r="G432" s="188">
        <f>IF(E432="Si_individuale",'10. Calcolo'!$AC$5,IF(E432="Si_centralizzato",'10. Calcolo'!$AC$6,0))</f>
        <v>0</v>
      </c>
      <c r="H432" s="22" t="s">
        <v>226</v>
      </c>
      <c r="I432" s="31"/>
      <c r="J432" s="22" t="s">
        <v>227</v>
      </c>
      <c r="K432" s="31"/>
      <c r="L432" s="22" t="s">
        <v>232</v>
      </c>
      <c r="M432" s="101"/>
      <c r="P432" s="22" t="s">
        <v>711</v>
      </c>
      <c r="Q432" s="97">
        <f t="shared" si="133"/>
        <v>7.0000000000000007E-2</v>
      </c>
    </row>
    <row r="433" spans="1:19" ht="15.75" thickBot="1" x14ac:dyDescent="0.3">
      <c r="A433" s="77"/>
      <c r="B433" s="77"/>
      <c r="C433" s="77"/>
      <c r="D433" s="77"/>
      <c r="E433" s="77"/>
      <c r="F433" s="77"/>
      <c r="G433" s="77"/>
      <c r="H433" s="77"/>
      <c r="I433" s="77"/>
      <c r="J433" s="77"/>
      <c r="K433" s="77"/>
      <c r="L433" s="77"/>
      <c r="M433" s="77"/>
      <c r="N433" s="77"/>
      <c r="O433" s="77"/>
      <c r="P433" s="77"/>
      <c r="Q433" s="77"/>
    </row>
    <row r="434" spans="1:19" ht="47.25" thickBot="1" x14ac:dyDescent="0.4">
      <c r="A434" s="30" t="s">
        <v>204</v>
      </c>
      <c r="B434" s="30" t="s">
        <v>205</v>
      </c>
      <c r="C434" s="30" t="s">
        <v>251</v>
      </c>
      <c r="D434" s="29" t="s">
        <v>207</v>
      </c>
      <c r="E434" s="28"/>
      <c r="F434" s="187" t="s">
        <v>210</v>
      </c>
      <c r="G434" s="188">
        <f>IF(E434="Si",+'10. Calcolo'!$AC$2*'10. Calcolo'!K444,0)</f>
        <v>0</v>
      </c>
      <c r="H434" s="22" t="s">
        <v>218</v>
      </c>
      <c r="I434" s="31"/>
      <c r="J434" s="22" t="s">
        <v>219</v>
      </c>
      <c r="K434" s="31"/>
      <c r="L434" s="22" t="s">
        <v>229</v>
      </c>
      <c r="M434" s="31"/>
      <c r="N434" s="22" t="s">
        <v>234</v>
      </c>
      <c r="O434" s="101"/>
      <c r="P434" s="22" t="s">
        <v>709</v>
      </c>
      <c r="Q434" s="97">
        <f t="shared" ref="Q434" si="145">+Q428</f>
        <v>0.3</v>
      </c>
      <c r="R434" s="22" t="s">
        <v>779</v>
      </c>
      <c r="S434" s="97">
        <f>IF(C435=C429,1+S428,1)</f>
        <v>73</v>
      </c>
    </row>
    <row r="435" spans="1:19" ht="47.25" thickBot="1" x14ac:dyDescent="0.4">
      <c r="A435" s="428" t="str">
        <f>CONCATENATE("IM_",RIGHT(C435,4),"_",'2. Involucro_edilizio_IE'!D436)</f>
        <v>IM_B150_</v>
      </c>
      <c r="B435" s="428" t="str">
        <f>+'2. Involucro_edilizio_IE'!A434</f>
        <v>IE_B150_</v>
      </c>
      <c r="C435" s="428" t="str">
        <f t="shared" ref="C435" si="146">+C429</f>
        <v>PE_B150</v>
      </c>
      <c r="D435" s="29" t="s">
        <v>388</v>
      </c>
      <c r="E435" s="28"/>
      <c r="F435" s="187" t="s">
        <v>210</v>
      </c>
      <c r="G435" s="188">
        <f>IF(E435="Si",+'10. Calcolo'!$AC$3*'10. Calcolo'!O440,0)</f>
        <v>0</v>
      </c>
      <c r="H435" s="22" t="s">
        <v>220</v>
      </c>
      <c r="I435" s="31"/>
      <c r="J435" s="22" t="s">
        <v>221</v>
      </c>
      <c r="K435" s="31"/>
      <c r="L435" s="22" t="s">
        <v>230</v>
      </c>
      <c r="M435" s="101"/>
      <c r="P435" s="102" t="s">
        <v>710</v>
      </c>
      <c r="Q435" s="97">
        <f t="shared" si="133"/>
        <v>0.15</v>
      </c>
      <c r="R435" s="22" t="s">
        <v>780</v>
      </c>
      <c r="S435" s="97">
        <f>VLOOKUP(C435,'1. Elenco_edifici_ED'!$A:$S,15,FALSE)</f>
        <v>16</v>
      </c>
    </row>
    <row r="436" spans="1:19" ht="33.75" thickBot="1" x14ac:dyDescent="0.3">
      <c r="A436" s="428"/>
      <c r="B436" s="428"/>
      <c r="C436" s="428"/>
      <c r="D436" s="29" t="s">
        <v>208</v>
      </c>
      <c r="E436" s="28"/>
      <c r="F436" s="187" t="s">
        <v>210</v>
      </c>
      <c r="G436" s="188">
        <f>IF(E436="Si",+'10. Calcolo'!$AC$3*'10. Calcolo'!O441,0)</f>
        <v>0</v>
      </c>
      <c r="H436" s="22" t="s">
        <v>223</v>
      </c>
      <c r="I436" s="31"/>
      <c r="J436" s="22" t="s">
        <v>224</v>
      </c>
      <c r="K436" s="31"/>
      <c r="L436" s="22" t="s">
        <v>231</v>
      </c>
      <c r="M436" s="31"/>
      <c r="P436" s="22" t="s">
        <v>40</v>
      </c>
      <c r="Q436" s="97">
        <f t="shared" si="133"/>
        <v>0.18</v>
      </c>
    </row>
    <row r="437" spans="1:19" ht="33.75" thickBot="1" x14ac:dyDescent="0.3">
      <c r="A437" s="428"/>
      <c r="B437" s="428"/>
      <c r="C437" s="428"/>
      <c r="D437" s="29" t="s">
        <v>209</v>
      </c>
      <c r="E437" s="25"/>
      <c r="F437" s="187" t="s">
        <v>210</v>
      </c>
      <c r="G437" s="188">
        <f>IF(E437="Si",'10. Calcolo'!$AC$4*'10. Calcolo'!K443,0)</f>
        <v>0</v>
      </c>
      <c r="H437" s="22" t="s">
        <v>222</v>
      </c>
      <c r="I437" s="31"/>
      <c r="J437" s="22" t="s">
        <v>225</v>
      </c>
      <c r="K437" s="31"/>
      <c r="L437" s="22" t="s">
        <v>233</v>
      </c>
      <c r="M437" s="31"/>
      <c r="P437" s="102" t="s">
        <v>41</v>
      </c>
      <c r="Q437" s="97">
        <f t="shared" si="133"/>
        <v>0.18</v>
      </c>
    </row>
    <row r="438" spans="1:19" ht="45.75" thickBot="1" x14ac:dyDescent="0.3">
      <c r="A438" s="429"/>
      <c r="B438" s="429"/>
      <c r="C438" s="429"/>
      <c r="D438" s="29" t="s">
        <v>387</v>
      </c>
      <c r="E438" s="25"/>
      <c r="F438" s="187" t="s">
        <v>210</v>
      </c>
      <c r="G438" s="188">
        <f>IF(E438="Si_individuale",'10. Calcolo'!$AC$5,IF(E438="Si_centralizzato",'10. Calcolo'!$AC$6,0))</f>
        <v>0</v>
      </c>
      <c r="H438" s="22" t="s">
        <v>226</v>
      </c>
      <c r="I438" s="31"/>
      <c r="J438" s="22" t="s">
        <v>227</v>
      </c>
      <c r="K438" s="31"/>
      <c r="L438" s="22" t="s">
        <v>232</v>
      </c>
      <c r="M438" s="101"/>
      <c r="P438" s="22" t="s">
        <v>711</v>
      </c>
      <c r="Q438" s="97">
        <f t="shared" si="133"/>
        <v>7.0000000000000007E-2</v>
      </c>
    </row>
    <row r="439" spans="1:19" ht="15.75" thickBot="1" x14ac:dyDescent="0.3">
      <c r="A439" s="77"/>
      <c r="B439" s="77"/>
      <c r="C439" s="77"/>
      <c r="D439" s="77"/>
      <c r="E439" s="77"/>
      <c r="F439" s="77"/>
      <c r="G439" s="77"/>
      <c r="H439" s="77"/>
      <c r="I439" s="77"/>
      <c r="J439" s="77"/>
      <c r="K439" s="77"/>
      <c r="L439" s="77"/>
      <c r="M439" s="77"/>
      <c r="N439" s="77"/>
      <c r="O439" s="77"/>
      <c r="P439" s="77"/>
      <c r="Q439" s="77"/>
    </row>
    <row r="440" spans="1:19" ht="47.25" thickBot="1" x14ac:dyDescent="0.4">
      <c r="A440" s="30" t="s">
        <v>204</v>
      </c>
      <c r="B440" s="30" t="s">
        <v>205</v>
      </c>
      <c r="C440" s="30" t="s">
        <v>251</v>
      </c>
      <c r="D440" s="29" t="s">
        <v>207</v>
      </c>
      <c r="E440" s="28"/>
      <c r="F440" s="187" t="s">
        <v>210</v>
      </c>
      <c r="G440" s="188">
        <f>IF(E440="Si",+'10. Calcolo'!$AC$2*'10. Calcolo'!K450,0)</f>
        <v>0</v>
      </c>
      <c r="H440" s="22" t="s">
        <v>218</v>
      </c>
      <c r="I440" s="31"/>
      <c r="J440" s="22" t="s">
        <v>219</v>
      </c>
      <c r="K440" s="31"/>
      <c r="L440" s="22" t="s">
        <v>229</v>
      </c>
      <c r="M440" s="31"/>
      <c r="N440" s="22" t="s">
        <v>234</v>
      </c>
      <c r="O440" s="101"/>
      <c r="P440" s="22" t="s">
        <v>709</v>
      </c>
      <c r="Q440" s="97">
        <f t="shared" ref="Q440" si="147">+Q434</f>
        <v>0.3</v>
      </c>
      <c r="R440" s="22" t="s">
        <v>779</v>
      </c>
      <c r="S440" s="97">
        <f>IF(C441=C435,1+S434,1)</f>
        <v>74</v>
      </c>
    </row>
    <row r="441" spans="1:19" ht="47.25" thickBot="1" x14ac:dyDescent="0.4">
      <c r="A441" s="428" t="str">
        <f>CONCATENATE("IM_",RIGHT(C441,4),"_",'2. Involucro_edilizio_IE'!D442)</f>
        <v>IM_B150_</v>
      </c>
      <c r="B441" s="428" t="str">
        <f>+'2. Involucro_edilizio_IE'!A440</f>
        <v>IE_B150_</v>
      </c>
      <c r="C441" s="428" t="str">
        <f t="shared" ref="C441" si="148">+C435</f>
        <v>PE_B150</v>
      </c>
      <c r="D441" s="29" t="s">
        <v>388</v>
      </c>
      <c r="E441" s="28"/>
      <c r="F441" s="187" t="s">
        <v>210</v>
      </c>
      <c r="G441" s="188">
        <f>IF(E441="Si",+'10. Calcolo'!$AC$3*'10. Calcolo'!O446,0)</f>
        <v>0</v>
      </c>
      <c r="H441" s="22" t="s">
        <v>220</v>
      </c>
      <c r="I441" s="31"/>
      <c r="J441" s="22" t="s">
        <v>221</v>
      </c>
      <c r="K441" s="31"/>
      <c r="L441" s="22" t="s">
        <v>230</v>
      </c>
      <c r="M441" s="101"/>
      <c r="P441" s="102" t="s">
        <v>710</v>
      </c>
      <c r="Q441" s="97">
        <f t="shared" si="133"/>
        <v>0.15</v>
      </c>
      <c r="R441" s="22" t="s">
        <v>780</v>
      </c>
      <c r="S441" s="97">
        <f>VLOOKUP(C441,'1. Elenco_edifici_ED'!$A:$S,15,FALSE)</f>
        <v>16</v>
      </c>
    </row>
    <row r="442" spans="1:19" ht="33.75" thickBot="1" x14ac:dyDescent="0.3">
      <c r="A442" s="428"/>
      <c r="B442" s="428"/>
      <c r="C442" s="428"/>
      <c r="D442" s="29" t="s">
        <v>208</v>
      </c>
      <c r="E442" s="28"/>
      <c r="F442" s="187" t="s">
        <v>210</v>
      </c>
      <c r="G442" s="188">
        <f>IF(E442="Si",+'10. Calcolo'!$AC$3*'10. Calcolo'!O447,0)</f>
        <v>0</v>
      </c>
      <c r="H442" s="22" t="s">
        <v>223</v>
      </c>
      <c r="I442" s="31"/>
      <c r="J442" s="22" t="s">
        <v>224</v>
      </c>
      <c r="K442" s="31"/>
      <c r="L442" s="22" t="s">
        <v>231</v>
      </c>
      <c r="M442" s="31"/>
      <c r="P442" s="22" t="s">
        <v>40</v>
      </c>
      <c r="Q442" s="97">
        <f t="shared" si="133"/>
        <v>0.18</v>
      </c>
    </row>
    <row r="443" spans="1:19" ht="33.75" thickBot="1" x14ac:dyDescent="0.3">
      <c r="A443" s="428"/>
      <c r="B443" s="428"/>
      <c r="C443" s="428"/>
      <c r="D443" s="29" t="s">
        <v>209</v>
      </c>
      <c r="E443" s="25"/>
      <c r="F443" s="187" t="s">
        <v>210</v>
      </c>
      <c r="G443" s="188">
        <f>IF(E443="Si",'10. Calcolo'!$AC$4*'10. Calcolo'!K449,0)</f>
        <v>0</v>
      </c>
      <c r="H443" s="22" t="s">
        <v>222</v>
      </c>
      <c r="I443" s="31"/>
      <c r="J443" s="22" t="s">
        <v>225</v>
      </c>
      <c r="K443" s="31"/>
      <c r="L443" s="22" t="s">
        <v>233</v>
      </c>
      <c r="M443" s="31"/>
      <c r="P443" s="102" t="s">
        <v>41</v>
      </c>
      <c r="Q443" s="97">
        <f t="shared" si="133"/>
        <v>0.18</v>
      </c>
    </row>
    <row r="444" spans="1:19" ht="45.75" thickBot="1" x14ac:dyDescent="0.3">
      <c r="A444" s="429"/>
      <c r="B444" s="429"/>
      <c r="C444" s="429"/>
      <c r="D444" s="29" t="s">
        <v>387</v>
      </c>
      <c r="E444" s="25"/>
      <c r="F444" s="187" t="s">
        <v>210</v>
      </c>
      <c r="G444" s="188">
        <f>IF(E444="Si_individuale",'10. Calcolo'!$AC$5,IF(E444="Si_centralizzato",'10. Calcolo'!$AC$6,0))</f>
        <v>0</v>
      </c>
      <c r="H444" s="22" t="s">
        <v>226</v>
      </c>
      <c r="I444" s="31"/>
      <c r="J444" s="22" t="s">
        <v>227</v>
      </c>
      <c r="K444" s="31"/>
      <c r="L444" s="22" t="s">
        <v>232</v>
      </c>
      <c r="M444" s="101"/>
      <c r="P444" s="22" t="s">
        <v>711</v>
      </c>
      <c r="Q444" s="97">
        <f t="shared" si="133"/>
        <v>7.0000000000000007E-2</v>
      </c>
    </row>
    <row r="445" spans="1:19" ht="15.75" thickBot="1" x14ac:dyDescent="0.3">
      <c r="A445" s="77"/>
      <c r="B445" s="77"/>
      <c r="C445" s="77"/>
      <c r="D445" s="77"/>
      <c r="E445" s="77"/>
      <c r="F445" s="77"/>
      <c r="G445" s="77"/>
      <c r="H445" s="77"/>
      <c r="I445" s="77"/>
      <c r="J445" s="77"/>
      <c r="K445" s="77"/>
      <c r="L445" s="77"/>
      <c r="M445" s="77"/>
      <c r="N445" s="77"/>
      <c r="O445" s="77"/>
      <c r="P445" s="77"/>
      <c r="Q445" s="77"/>
    </row>
    <row r="446" spans="1:19" ht="47.25" thickBot="1" x14ac:dyDescent="0.4">
      <c r="A446" s="30" t="s">
        <v>204</v>
      </c>
      <c r="B446" s="30" t="s">
        <v>205</v>
      </c>
      <c r="C446" s="30" t="s">
        <v>251</v>
      </c>
      <c r="D446" s="29" t="s">
        <v>207</v>
      </c>
      <c r="E446" s="28"/>
      <c r="F446" s="187" t="s">
        <v>210</v>
      </c>
      <c r="G446" s="188">
        <f>IF(E446="Si",+'10. Calcolo'!$AC$2*'10. Calcolo'!K456,0)</f>
        <v>0</v>
      </c>
      <c r="H446" s="22" t="s">
        <v>218</v>
      </c>
      <c r="I446" s="31"/>
      <c r="J446" s="22" t="s">
        <v>219</v>
      </c>
      <c r="K446" s="31"/>
      <c r="L446" s="22" t="s">
        <v>229</v>
      </c>
      <c r="M446" s="31"/>
      <c r="N446" s="22" t="s">
        <v>234</v>
      </c>
      <c r="O446" s="101"/>
      <c r="P446" s="22" t="s">
        <v>709</v>
      </c>
      <c r="Q446" s="97">
        <f t="shared" ref="Q446" si="149">+Q440</f>
        <v>0.3</v>
      </c>
      <c r="R446" s="22" t="s">
        <v>779</v>
      </c>
      <c r="S446" s="97">
        <f>IF(C447=C441,1+S440,1)</f>
        <v>75</v>
      </c>
    </row>
    <row r="447" spans="1:19" ht="47.25" thickBot="1" x14ac:dyDescent="0.4">
      <c r="A447" s="428" t="str">
        <f>CONCATENATE("IM_",RIGHT(C447,4),"_",'2. Involucro_edilizio_IE'!D448)</f>
        <v>IM_B150_</v>
      </c>
      <c r="B447" s="428" t="str">
        <f>+'2. Involucro_edilizio_IE'!A446</f>
        <v>IE_B150_</v>
      </c>
      <c r="C447" s="428" t="str">
        <f t="shared" ref="C447" si="150">+C441</f>
        <v>PE_B150</v>
      </c>
      <c r="D447" s="29" t="s">
        <v>388</v>
      </c>
      <c r="E447" s="28"/>
      <c r="F447" s="187" t="s">
        <v>210</v>
      </c>
      <c r="G447" s="188">
        <f>IF(E447="Si",+'10. Calcolo'!$AC$3*'10. Calcolo'!O452,0)</f>
        <v>0</v>
      </c>
      <c r="H447" s="22" t="s">
        <v>220</v>
      </c>
      <c r="I447" s="31"/>
      <c r="J447" s="22" t="s">
        <v>221</v>
      </c>
      <c r="K447" s="31"/>
      <c r="L447" s="22" t="s">
        <v>230</v>
      </c>
      <c r="M447" s="101"/>
      <c r="P447" s="102" t="s">
        <v>710</v>
      </c>
      <c r="Q447" s="97">
        <f t="shared" si="133"/>
        <v>0.15</v>
      </c>
      <c r="R447" s="22" t="s">
        <v>780</v>
      </c>
      <c r="S447" s="97">
        <f>VLOOKUP(C447,'1. Elenco_edifici_ED'!$A:$S,15,FALSE)</f>
        <v>16</v>
      </c>
    </row>
    <row r="448" spans="1:19" ht="33.75" thickBot="1" x14ac:dyDescent="0.3">
      <c r="A448" s="428"/>
      <c r="B448" s="428"/>
      <c r="C448" s="428"/>
      <c r="D448" s="29" t="s">
        <v>208</v>
      </c>
      <c r="E448" s="28"/>
      <c r="F448" s="187" t="s">
        <v>210</v>
      </c>
      <c r="G448" s="188">
        <f>IF(E448="Si",+'10. Calcolo'!$AC$3*'10. Calcolo'!O453,0)</f>
        <v>0</v>
      </c>
      <c r="H448" s="22" t="s">
        <v>223</v>
      </c>
      <c r="I448" s="31"/>
      <c r="J448" s="22" t="s">
        <v>224</v>
      </c>
      <c r="K448" s="31"/>
      <c r="L448" s="22" t="s">
        <v>231</v>
      </c>
      <c r="M448" s="31"/>
      <c r="P448" s="22" t="s">
        <v>40</v>
      </c>
      <c r="Q448" s="97">
        <f t="shared" si="133"/>
        <v>0.18</v>
      </c>
    </row>
    <row r="449" spans="1:19" ht="33.75" thickBot="1" x14ac:dyDescent="0.3">
      <c r="A449" s="428"/>
      <c r="B449" s="428"/>
      <c r="C449" s="428"/>
      <c r="D449" s="29" t="s">
        <v>209</v>
      </c>
      <c r="E449" s="25"/>
      <c r="F449" s="187" t="s">
        <v>210</v>
      </c>
      <c r="G449" s="188">
        <f>IF(E449="Si",'10. Calcolo'!$AC$4*'10. Calcolo'!K455,0)</f>
        <v>0</v>
      </c>
      <c r="H449" s="22" t="s">
        <v>222</v>
      </c>
      <c r="I449" s="31"/>
      <c r="J449" s="22" t="s">
        <v>225</v>
      </c>
      <c r="K449" s="31"/>
      <c r="L449" s="22" t="s">
        <v>233</v>
      </c>
      <c r="M449" s="31"/>
      <c r="P449" s="102" t="s">
        <v>41</v>
      </c>
      <c r="Q449" s="97">
        <f t="shared" si="133"/>
        <v>0.18</v>
      </c>
    </row>
    <row r="450" spans="1:19" ht="45.75" thickBot="1" x14ac:dyDescent="0.3">
      <c r="A450" s="429"/>
      <c r="B450" s="429"/>
      <c r="C450" s="429"/>
      <c r="D450" s="29" t="s">
        <v>387</v>
      </c>
      <c r="E450" s="25"/>
      <c r="F450" s="187" t="s">
        <v>210</v>
      </c>
      <c r="G450" s="188">
        <f>IF(E450="Si_individuale",'10. Calcolo'!$AC$5,IF(E450="Si_centralizzato",'10. Calcolo'!$AC$6,0))</f>
        <v>0</v>
      </c>
      <c r="H450" s="22" t="s">
        <v>226</v>
      </c>
      <c r="I450" s="31"/>
      <c r="J450" s="22" t="s">
        <v>227</v>
      </c>
      <c r="K450" s="31"/>
      <c r="L450" s="22" t="s">
        <v>232</v>
      </c>
      <c r="M450" s="101"/>
      <c r="P450" s="22" t="s">
        <v>711</v>
      </c>
      <c r="Q450" s="97">
        <f t="shared" si="133"/>
        <v>7.0000000000000007E-2</v>
      </c>
    </row>
    <row r="451" spans="1:19" ht="15.75" thickBot="1" x14ac:dyDescent="0.3">
      <c r="A451" s="77"/>
      <c r="B451" s="77"/>
      <c r="C451" s="77"/>
      <c r="D451" s="77"/>
      <c r="E451" s="77"/>
      <c r="F451" s="77"/>
      <c r="G451" s="77"/>
      <c r="H451" s="77"/>
      <c r="I451" s="77"/>
      <c r="J451" s="77"/>
      <c r="K451" s="77"/>
      <c r="L451" s="77"/>
      <c r="M451" s="77"/>
      <c r="N451" s="77"/>
      <c r="O451" s="77"/>
      <c r="P451" s="77"/>
      <c r="Q451" s="77"/>
    </row>
    <row r="452" spans="1:19" ht="47.25" thickBot="1" x14ac:dyDescent="0.4">
      <c r="A452" s="30" t="s">
        <v>204</v>
      </c>
      <c r="B452" s="30" t="s">
        <v>205</v>
      </c>
      <c r="C452" s="30" t="s">
        <v>251</v>
      </c>
      <c r="D452" s="29" t="s">
        <v>207</v>
      </c>
      <c r="E452" s="28"/>
      <c r="F452" s="187" t="s">
        <v>210</v>
      </c>
      <c r="G452" s="188">
        <f>IF(E452="Si",+'10. Calcolo'!$AC$2*'10. Calcolo'!K462,0)</f>
        <v>0</v>
      </c>
      <c r="H452" s="22" t="s">
        <v>218</v>
      </c>
      <c r="I452" s="31"/>
      <c r="J452" s="22" t="s">
        <v>219</v>
      </c>
      <c r="K452" s="31"/>
      <c r="L452" s="22" t="s">
        <v>229</v>
      </c>
      <c r="M452" s="31"/>
      <c r="N452" s="22" t="s">
        <v>234</v>
      </c>
      <c r="O452" s="101"/>
      <c r="P452" s="22" t="s">
        <v>709</v>
      </c>
      <c r="Q452" s="97">
        <f t="shared" ref="Q452" si="151">+Q446</f>
        <v>0.3</v>
      </c>
      <c r="R452" s="22" t="s">
        <v>779</v>
      </c>
      <c r="S452" s="97">
        <f>IF(C453=C447,1+S446,1)</f>
        <v>76</v>
      </c>
    </row>
    <row r="453" spans="1:19" ht="47.25" thickBot="1" x14ac:dyDescent="0.4">
      <c r="A453" s="428" t="str">
        <f>CONCATENATE("IM_",RIGHT(C453,4),"_",'2. Involucro_edilizio_IE'!D454)</f>
        <v>IM_B150_</v>
      </c>
      <c r="B453" s="428" t="str">
        <f>+'2. Involucro_edilizio_IE'!A452</f>
        <v>IE_B150_</v>
      </c>
      <c r="C453" s="428" t="str">
        <f t="shared" ref="C453" si="152">+C447</f>
        <v>PE_B150</v>
      </c>
      <c r="D453" s="29" t="s">
        <v>388</v>
      </c>
      <c r="E453" s="28"/>
      <c r="F453" s="187" t="s">
        <v>210</v>
      </c>
      <c r="G453" s="188">
        <f>IF(E453="Si",+'10. Calcolo'!$AC$3*'10. Calcolo'!O458,0)</f>
        <v>0</v>
      </c>
      <c r="H453" s="22" t="s">
        <v>220</v>
      </c>
      <c r="I453" s="31"/>
      <c r="J453" s="22" t="s">
        <v>221</v>
      </c>
      <c r="K453" s="31"/>
      <c r="L453" s="22" t="s">
        <v>230</v>
      </c>
      <c r="M453" s="101"/>
      <c r="P453" s="102" t="s">
        <v>710</v>
      </c>
      <c r="Q453" s="97">
        <f t="shared" si="133"/>
        <v>0.15</v>
      </c>
      <c r="R453" s="22" t="s">
        <v>780</v>
      </c>
      <c r="S453" s="97">
        <f>VLOOKUP(C453,'1. Elenco_edifici_ED'!$A:$S,15,FALSE)</f>
        <v>16</v>
      </c>
    </row>
    <row r="454" spans="1:19" ht="33.75" thickBot="1" x14ac:dyDescent="0.3">
      <c r="A454" s="428"/>
      <c r="B454" s="428"/>
      <c r="C454" s="428"/>
      <c r="D454" s="29" t="s">
        <v>208</v>
      </c>
      <c r="E454" s="28"/>
      <c r="F454" s="187" t="s">
        <v>210</v>
      </c>
      <c r="G454" s="188">
        <f>IF(E454="Si",+'10. Calcolo'!$AC$3*'10. Calcolo'!O459,0)</f>
        <v>0</v>
      </c>
      <c r="H454" s="22" t="s">
        <v>223</v>
      </c>
      <c r="I454" s="31"/>
      <c r="J454" s="22" t="s">
        <v>224</v>
      </c>
      <c r="K454" s="31"/>
      <c r="L454" s="22" t="s">
        <v>231</v>
      </c>
      <c r="M454" s="31"/>
      <c r="P454" s="22" t="s">
        <v>40</v>
      </c>
      <c r="Q454" s="97">
        <f t="shared" si="133"/>
        <v>0.18</v>
      </c>
    </row>
    <row r="455" spans="1:19" ht="33.75" thickBot="1" x14ac:dyDescent="0.3">
      <c r="A455" s="428"/>
      <c r="B455" s="428"/>
      <c r="C455" s="428"/>
      <c r="D455" s="29" t="s">
        <v>209</v>
      </c>
      <c r="E455" s="25"/>
      <c r="F455" s="187" t="s">
        <v>210</v>
      </c>
      <c r="G455" s="188">
        <f>IF(E455="Si",'10. Calcolo'!$AC$4*'10. Calcolo'!K461,0)</f>
        <v>0</v>
      </c>
      <c r="H455" s="22" t="s">
        <v>222</v>
      </c>
      <c r="I455" s="31"/>
      <c r="J455" s="22" t="s">
        <v>225</v>
      </c>
      <c r="K455" s="31"/>
      <c r="L455" s="22" t="s">
        <v>233</v>
      </c>
      <c r="M455" s="31"/>
      <c r="P455" s="102" t="s">
        <v>41</v>
      </c>
      <c r="Q455" s="97">
        <f t="shared" si="133"/>
        <v>0.18</v>
      </c>
    </row>
    <row r="456" spans="1:19" ht="45.75" thickBot="1" x14ac:dyDescent="0.3">
      <c r="A456" s="429"/>
      <c r="B456" s="429"/>
      <c r="C456" s="429"/>
      <c r="D456" s="29" t="s">
        <v>387</v>
      </c>
      <c r="E456" s="25"/>
      <c r="F456" s="187" t="s">
        <v>210</v>
      </c>
      <c r="G456" s="188">
        <f>IF(E456="Si_individuale",'10. Calcolo'!$AC$5,IF(E456="Si_centralizzato",'10. Calcolo'!$AC$6,0))</f>
        <v>0</v>
      </c>
      <c r="H456" s="22" t="s">
        <v>226</v>
      </c>
      <c r="I456" s="31"/>
      <c r="J456" s="22" t="s">
        <v>227</v>
      </c>
      <c r="K456" s="31"/>
      <c r="L456" s="22" t="s">
        <v>232</v>
      </c>
      <c r="M456" s="101"/>
      <c r="P456" s="22" t="s">
        <v>711</v>
      </c>
      <c r="Q456" s="97">
        <f t="shared" si="133"/>
        <v>7.0000000000000007E-2</v>
      </c>
    </row>
    <row r="457" spans="1:19" ht="15.75" thickBot="1" x14ac:dyDescent="0.3">
      <c r="A457" s="77"/>
      <c r="B457" s="77"/>
      <c r="C457" s="77"/>
      <c r="D457" s="77"/>
      <c r="E457" s="77"/>
      <c r="F457" s="77"/>
      <c r="G457" s="77"/>
      <c r="H457" s="77"/>
      <c r="I457" s="77"/>
      <c r="J457" s="77"/>
      <c r="K457" s="77"/>
      <c r="L457" s="77"/>
      <c r="M457" s="77"/>
      <c r="N457" s="77"/>
      <c r="O457" s="77"/>
      <c r="P457" s="77"/>
      <c r="Q457" s="77"/>
    </row>
    <row r="458" spans="1:19" ht="47.25" thickBot="1" x14ac:dyDescent="0.4">
      <c r="A458" s="30" t="s">
        <v>204</v>
      </c>
      <c r="B458" s="30" t="s">
        <v>205</v>
      </c>
      <c r="C458" s="30" t="s">
        <v>251</v>
      </c>
      <c r="D458" s="29" t="s">
        <v>207</v>
      </c>
      <c r="E458" s="28"/>
      <c r="F458" s="187" t="s">
        <v>210</v>
      </c>
      <c r="G458" s="188">
        <f>IF(E458="Si",+'10. Calcolo'!$AC$2*'10. Calcolo'!K468,0)</f>
        <v>0</v>
      </c>
      <c r="H458" s="22" t="s">
        <v>218</v>
      </c>
      <c r="I458" s="31"/>
      <c r="J458" s="22" t="s">
        <v>219</v>
      </c>
      <c r="K458" s="31"/>
      <c r="L458" s="22" t="s">
        <v>229</v>
      </c>
      <c r="M458" s="31"/>
      <c r="N458" s="22" t="s">
        <v>234</v>
      </c>
      <c r="O458" s="101"/>
      <c r="P458" s="22" t="s">
        <v>709</v>
      </c>
      <c r="Q458" s="97">
        <f t="shared" ref="Q458" si="153">+Q452</f>
        <v>0.3</v>
      </c>
      <c r="R458" s="22" t="s">
        <v>779</v>
      </c>
      <c r="S458" s="97">
        <f>IF(C459=C453,1+S452,1)</f>
        <v>77</v>
      </c>
    </row>
    <row r="459" spans="1:19" ht="47.25" thickBot="1" x14ac:dyDescent="0.4">
      <c r="A459" s="428" t="str">
        <f>CONCATENATE("IM_",RIGHT(C459,4),"_",'2. Involucro_edilizio_IE'!D460)</f>
        <v>IM_B150_</v>
      </c>
      <c r="B459" s="428" t="str">
        <f>+'2. Involucro_edilizio_IE'!A458</f>
        <v>IE_B150_</v>
      </c>
      <c r="C459" s="428" t="str">
        <f t="shared" ref="C459" si="154">+C453</f>
        <v>PE_B150</v>
      </c>
      <c r="D459" s="29" t="s">
        <v>388</v>
      </c>
      <c r="E459" s="28"/>
      <c r="F459" s="187" t="s">
        <v>210</v>
      </c>
      <c r="G459" s="188">
        <f>IF(E459="Si",+'10. Calcolo'!$AC$3*'10. Calcolo'!O464,0)</f>
        <v>0</v>
      </c>
      <c r="H459" s="22" t="s">
        <v>220</v>
      </c>
      <c r="I459" s="31"/>
      <c r="J459" s="22" t="s">
        <v>221</v>
      </c>
      <c r="K459" s="31"/>
      <c r="L459" s="22" t="s">
        <v>230</v>
      </c>
      <c r="M459" s="101"/>
      <c r="P459" s="102" t="s">
        <v>710</v>
      </c>
      <c r="Q459" s="97">
        <f t="shared" si="133"/>
        <v>0.15</v>
      </c>
      <c r="R459" s="22" t="s">
        <v>780</v>
      </c>
      <c r="S459" s="97">
        <f>VLOOKUP(C459,'1. Elenco_edifici_ED'!$A:$S,15,FALSE)</f>
        <v>16</v>
      </c>
    </row>
    <row r="460" spans="1:19" ht="33.75" thickBot="1" x14ac:dyDescent="0.3">
      <c r="A460" s="428"/>
      <c r="B460" s="428"/>
      <c r="C460" s="428"/>
      <c r="D460" s="29" t="s">
        <v>208</v>
      </c>
      <c r="E460" s="28"/>
      <c r="F460" s="187" t="s">
        <v>210</v>
      </c>
      <c r="G460" s="188">
        <f>IF(E460="Si",+'10. Calcolo'!$AC$3*'10. Calcolo'!O465,0)</f>
        <v>0</v>
      </c>
      <c r="H460" s="22" t="s">
        <v>223</v>
      </c>
      <c r="I460" s="31"/>
      <c r="J460" s="22" t="s">
        <v>224</v>
      </c>
      <c r="K460" s="31"/>
      <c r="L460" s="22" t="s">
        <v>231</v>
      </c>
      <c r="M460" s="31"/>
      <c r="P460" s="22" t="s">
        <v>40</v>
      </c>
      <c r="Q460" s="97">
        <f t="shared" si="133"/>
        <v>0.18</v>
      </c>
    </row>
    <row r="461" spans="1:19" ht="33.75" thickBot="1" x14ac:dyDescent="0.3">
      <c r="A461" s="428"/>
      <c r="B461" s="428"/>
      <c r="C461" s="428"/>
      <c r="D461" s="29" t="s">
        <v>209</v>
      </c>
      <c r="E461" s="25"/>
      <c r="F461" s="187" t="s">
        <v>210</v>
      </c>
      <c r="G461" s="188">
        <f>IF(E461="Si",'10. Calcolo'!$AC$4*'10. Calcolo'!K467,0)</f>
        <v>0</v>
      </c>
      <c r="H461" s="22" t="s">
        <v>222</v>
      </c>
      <c r="I461" s="31"/>
      <c r="J461" s="22" t="s">
        <v>225</v>
      </c>
      <c r="K461" s="31"/>
      <c r="L461" s="22" t="s">
        <v>233</v>
      </c>
      <c r="M461" s="31"/>
      <c r="P461" s="102" t="s">
        <v>41</v>
      </c>
      <c r="Q461" s="97">
        <f t="shared" si="133"/>
        <v>0.18</v>
      </c>
    </row>
    <row r="462" spans="1:19" ht="45.75" thickBot="1" x14ac:dyDescent="0.3">
      <c r="A462" s="429"/>
      <c r="B462" s="429"/>
      <c r="C462" s="429"/>
      <c r="D462" s="29" t="s">
        <v>387</v>
      </c>
      <c r="E462" s="25"/>
      <c r="F462" s="187" t="s">
        <v>210</v>
      </c>
      <c r="G462" s="188">
        <f>IF(E462="Si_individuale",'10. Calcolo'!$AC$5,IF(E462="Si_centralizzato",'10. Calcolo'!$AC$6,0))</f>
        <v>0</v>
      </c>
      <c r="H462" s="22" t="s">
        <v>226</v>
      </c>
      <c r="I462" s="31"/>
      <c r="J462" s="22" t="s">
        <v>227</v>
      </c>
      <c r="K462" s="31"/>
      <c r="L462" s="22" t="s">
        <v>232</v>
      </c>
      <c r="M462" s="101"/>
      <c r="P462" s="22" t="s">
        <v>711</v>
      </c>
      <c r="Q462" s="97">
        <f t="shared" ref="Q462:Q504" si="155">+Q456</f>
        <v>7.0000000000000007E-2</v>
      </c>
    </row>
    <row r="463" spans="1:19" ht="15.75" thickBot="1" x14ac:dyDescent="0.3">
      <c r="A463" s="77"/>
      <c r="B463" s="77"/>
      <c r="C463" s="77"/>
      <c r="D463" s="77"/>
      <c r="E463" s="77"/>
      <c r="F463" s="77"/>
      <c r="G463" s="77"/>
      <c r="H463" s="77"/>
      <c r="I463" s="77"/>
      <c r="J463" s="77"/>
      <c r="K463" s="77"/>
      <c r="L463" s="77"/>
      <c r="M463" s="77"/>
      <c r="N463" s="77"/>
      <c r="O463" s="77"/>
      <c r="P463" s="77"/>
      <c r="Q463" s="77"/>
    </row>
    <row r="464" spans="1:19" ht="47.25" thickBot="1" x14ac:dyDescent="0.4">
      <c r="A464" s="30" t="s">
        <v>204</v>
      </c>
      <c r="B464" s="30" t="s">
        <v>205</v>
      </c>
      <c r="C464" s="30" t="s">
        <v>251</v>
      </c>
      <c r="D464" s="29" t="s">
        <v>207</v>
      </c>
      <c r="E464" s="28"/>
      <c r="F464" s="187" t="s">
        <v>210</v>
      </c>
      <c r="G464" s="188">
        <f>IF(E464="Si",+'10. Calcolo'!$AC$2*'10. Calcolo'!K474,0)</f>
        <v>0</v>
      </c>
      <c r="H464" s="22" t="s">
        <v>218</v>
      </c>
      <c r="I464" s="31"/>
      <c r="J464" s="22" t="s">
        <v>219</v>
      </c>
      <c r="K464" s="31"/>
      <c r="L464" s="22" t="s">
        <v>229</v>
      </c>
      <c r="M464" s="31"/>
      <c r="N464" s="22" t="s">
        <v>234</v>
      </c>
      <c r="O464" s="101"/>
      <c r="P464" s="22" t="s">
        <v>709</v>
      </c>
      <c r="Q464" s="97">
        <f t="shared" ref="Q464" si="156">+Q458</f>
        <v>0.3</v>
      </c>
      <c r="R464" s="22" t="s">
        <v>779</v>
      </c>
      <c r="S464" s="97">
        <f>IF(C465=C459,1+S458,1)</f>
        <v>78</v>
      </c>
    </row>
    <row r="465" spans="1:19" ht="47.25" thickBot="1" x14ac:dyDescent="0.4">
      <c r="A465" s="428" t="str">
        <f>CONCATENATE("IM_",RIGHT(C465,4),"_",'2. Involucro_edilizio_IE'!D466)</f>
        <v>IM_B150_</v>
      </c>
      <c r="B465" s="428" t="str">
        <f>+'2. Involucro_edilizio_IE'!A464</f>
        <v>IE_B150_</v>
      </c>
      <c r="C465" s="428" t="str">
        <f t="shared" ref="C465" si="157">+C459</f>
        <v>PE_B150</v>
      </c>
      <c r="D465" s="29" t="s">
        <v>388</v>
      </c>
      <c r="E465" s="28"/>
      <c r="F465" s="187" t="s">
        <v>210</v>
      </c>
      <c r="G465" s="188">
        <f>IF(E465="Si",+'10. Calcolo'!$AC$3*'10. Calcolo'!O470,0)</f>
        <v>0</v>
      </c>
      <c r="H465" s="22" t="s">
        <v>220</v>
      </c>
      <c r="I465" s="31"/>
      <c r="J465" s="22" t="s">
        <v>221</v>
      </c>
      <c r="K465" s="31"/>
      <c r="L465" s="22" t="s">
        <v>230</v>
      </c>
      <c r="M465" s="101"/>
      <c r="P465" s="102" t="s">
        <v>710</v>
      </c>
      <c r="Q465" s="97">
        <f t="shared" si="155"/>
        <v>0.15</v>
      </c>
      <c r="R465" s="22" t="s">
        <v>780</v>
      </c>
      <c r="S465" s="97">
        <f>VLOOKUP(C465,'1. Elenco_edifici_ED'!$A:$S,15,FALSE)</f>
        <v>16</v>
      </c>
    </row>
    <row r="466" spans="1:19" ht="33.75" thickBot="1" x14ac:dyDescent="0.3">
      <c r="A466" s="428"/>
      <c r="B466" s="428"/>
      <c r="C466" s="428"/>
      <c r="D466" s="29" t="s">
        <v>208</v>
      </c>
      <c r="E466" s="28"/>
      <c r="F466" s="187" t="s">
        <v>210</v>
      </c>
      <c r="G466" s="188">
        <f>IF(E466="Si",+'10. Calcolo'!$AC$3*'10. Calcolo'!O471,0)</f>
        <v>0</v>
      </c>
      <c r="H466" s="22" t="s">
        <v>223</v>
      </c>
      <c r="I466" s="31"/>
      <c r="J466" s="22" t="s">
        <v>224</v>
      </c>
      <c r="K466" s="31"/>
      <c r="L466" s="22" t="s">
        <v>231</v>
      </c>
      <c r="M466" s="31"/>
      <c r="P466" s="22" t="s">
        <v>40</v>
      </c>
      <c r="Q466" s="97">
        <f t="shared" si="155"/>
        <v>0.18</v>
      </c>
    </row>
    <row r="467" spans="1:19" ht="33.75" thickBot="1" x14ac:dyDescent="0.3">
      <c r="A467" s="428"/>
      <c r="B467" s="428"/>
      <c r="C467" s="428"/>
      <c r="D467" s="29" t="s">
        <v>209</v>
      </c>
      <c r="E467" s="25"/>
      <c r="F467" s="187" t="s">
        <v>210</v>
      </c>
      <c r="G467" s="188">
        <f>IF(E467="Si",'10. Calcolo'!$AC$4*'10. Calcolo'!K473,0)</f>
        <v>0</v>
      </c>
      <c r="H467" s="22" t="s">
        <v>222</v>
      </c>
      <c r="I467" s="31"/>
      <c r="J467" s="22" t="s">
        <v>225</v>
      </c>
      <c r="K467" s="31"/>
      <c r="L467" s="22" t="s">
        <v>233</v>
      </c>
      <c r="M467" s="31"/>
      <c r="P467" s="102" t="s">
        <v>41</v>
      </c>
      <c r="Q467" s="97">
        <f t="shared" si="155"/>
        <v>0.18</v>
      </c>
    </row>
    <row r="468" spans="1:19" ht="45.75" thickBot="1" x14ac:dyDescent="0.3">
      <c r="A468" s="429"/>
      <c r="B468" s="429"/>
      <c r="C468" s="429"/>
      <c r="D468" s="29" t="s">
        <v>387</v>
      </c>
      <c r="E468" s="25"/>
      <c r="F468" s="187" t="s">
        <v>210</v>
      </c>
      <c r="G468" s="188">
        <f>IF(E468="Si_individuale",'10. Calcolo'!$AC$5,IF(E468="Si_centralizzato",'10. Calcolo'!$AC$6,0))</f>
        <v>0</v>
      </c>
      <c r="H468" s="22" t="s">
        <v>226</v>
      </c>
      <c r="I468" s="31"/>
      <c r="J468" s="22" t="s">
        <v>227</v>
      </c>
      <c r="K468" s="31"/>
      <c r="L468" s="22" t="s">
        <v>232</v>
      </c>
      <c r="M468" s="101"/>
      <c r="P468" s="22" t="s">
        <v>711</v>
      </c>
      <c r="Q468" s="97">
        <f t="shared" si="155"/>
        <v>7.0000000000000007E-2</v>
      </c>
    </row>
    <row r="469" spans="1:19" ht="15.75" thickBot="1" x14ac:dyDescent="0.3">
      <c r="A469" s="77"/>
      <c r="B469" s="77"/>
      <c r="C469" s="77"/>
      <c r="D469" s="77"/>
      <c r="E469" s="77"/>
      <c r="F469" s="77"/>
      <c r="G469" s="77"/>
      <c r="H469" s="77"/>
      <c r="I469" s="77"/>
      <c r="J469" s="77"/>
      <c r="K469" s="77"/>
      <c r="L469" s="77"/>
      <c r="M469" s="77"/>
      <c r="N469" s="77"/>
      <c r="O469" s="77"/>
      <c r="P469" s="77"/>
      <c r="Q469" s="77"/>
    </row>
    <row r="470" spans="1:19" ht="47.25" thickBot="1" x14ac:dyDescent="0.4">
      <c r="A470" s="30" t="s">
        <v>204</v>
      </c>
      <c r="B470" s="30" t="s">
        <v>205</v>
      </c>
      <c r="C470" s="30" t="s">
        <v>251</v>
      </c>
      <c r="D470" s="29" t="s">
        <v>207</v>
      </c>
      <c r="E470" s="28"/>
      <c r="F470" s="187" t="s">
        <v>210</v>
      </c>
      <c r="G470" s="188">
        <f>IF(E470="Si",+'10. Calcolo'!$AC$2*'10. Calcolo'!K480,0)</f>
        <v>0</v>
      </c>
      <c r="H470" s="22" t="s">
        <v>218</v>
      </c>
      <c r="I470" s="31"/>
      <c r="J470" s="22" t="s">
        <v>219</v>
      </c>
      <c r="K470" s="31"/>
      <c r="L470" s="22" t="s">
        <v>229</v>
      </c>
      <c r="M470" s="31"/>
      <c r="N470" s="22" t="s">
        <v>234</v>
      </c>
      <c r="O470" s="101"/>
      <c r="P470" s="22" t="s">
        <v>709</v>
      </c>
      <c r="Q470" s="97">
        <f t="shared" ref="Q470" si="158">+Q464</f>
        <v>0.3</v>
      </c>
      <c r="R470" s="22" t="s">
        <v>779</v>
      </c>
      <c r="S470" s="97">
        <f>IF(C471=C465,1+S464,1)</f>
        <v>79</v>
      </c>
    </row>
    <row r="471" spans="1:19" ht="47.25" thickBot="1" x14ac:dyDescent="0.4">
      <c r="A471" s="428" t="str">
        <f>CONCATENATE("IM_",RIGHT(C471,4),"_",'2. Involucro_edilizio_IE'!D472)</f>
        <v>IM_B150_</v>
      </c>
      <c r="B471" s="428" t="str">
        <f>+'2. Involucro_edilizio_IE'!A470</f>
        <v>IE_B150_</v>
      </c>
      <c r="C471" s="428" t="str">
        <f t="shared" ref="C471" si="159">+C465</f>
        <v>PE_B150</v>
      </c>
      <c r="D471" s="29" t="s">
        <v>388</v>
      </c>
      <c r="E471" s="28"/>
      <c r="F471" s="187" t="s">
        <v>210</v>
      </c>
      <c r="G471" s="188">
        <f>IF(E471="Si",+'10. Calcolo'!$AC$3*'10. Calcolo'!O476,0)</f>
        <v>0</v>
      </c>
      <c r="H471" s="22" t="s">
        <v>220</v>
      </c>
      <c r="I471" s="31"/>
      <c r="J471" s="22" t="s">
        <v>221</v>
      </c>
      <c r="K471" s="31"/>
      <c r="L471" s="22" t="s">
        <v>230</v>
      </c>
      <c r="M471" s="101"/>
      <c r="P471" s="102" t="s">
        <v>710</v>
      </c>
      <c r="Q471" s="97">
        <f t="shared" si="155"/>
        <v>0.15</v>
      </c>
      <c r="R471" s="22" t="s">
        <v>780</v>
      </c>
      <c r="S471" s="97">
        <f>VLOOKUP(C471,'1. Elenco_edifici_ED'!$A:$S,15,FALSE)</f>
        <v>16</v>
      </c>
    </row>
    <row r="472" spans="1:19" ht="33.75" thickBot="1" x14ac:dyDescent="0.3">
      <c r="A472" s="428"/>
      <c r="B472" s="428"/>
      <c r="C472" s="428"/>
      <c r="D472" s="29" t="s">
        <v>208</v>
      </c>
      <c r="E472" s="28"/>
      <c r="F472" s="187" t="s">
        <v>210</v>
      </c>
      <c r="G472" s="188">
        <f>IF(E472="Si",+'10. Calcolo'!$AC$3*'10. Calcolo'!O477,0)</f>
        <v>0</v>
      </c>
      <c r="H472" s="22" t="s">
        <v>223</v>
      </c>
      <c r="I472" s="31"/>
      <c r="J472" s="22" t="s">
        <v>224</v>
      </c>
      <c r="K472" s="31"/>
      <c r="L472" s="22" t="s">
        <v>231</v>
      </c>
      <c r="M472" s="31"/>
      <c r="P472" s="22" t="s">
        <v>40</v>
      </c>
      <c r="Q472" s="97">
        <f t="shared" si="155"/>
        <v>0.18</v>
      </c>
    </row>
    <row r="473" spans="1:19" ht="33.75" thickBot="1" x14ac:dyDescent="0.3">
      <c r="A473" s="428"/>
      <c r="B473" s="428"/>
      <c r="C473" s="428"/>
      <c r="D473" s="29" t="s">
        <v>209</v>
      </c>
      <c r="E473" s="25"/>
      <c r="F473" s="187" t="s">
        <v>210</v>
      </c>
      <c r="G473" s="188">
        <f>IF(E473="Si",'10. Calcolo'!$AC$4*'10. Calcolo'!K479,0)</f>
        <v>0</v>
      </c>
      <c r="H473" s="22" t="s">
        <v>222</v>
      </c>
      <c r="I473" s="31"/>
      <c r="J473" s="22" t="s">
        <v>225</v>
      </c>
      <c r="K473" s="31"/>
      <c r="L473" s="22" t="s">
        <v>233</v>
      </c>
      <c r="M473" s="31"/>
      <c r="P473" s="102" t="s">
        <v>41</v>
      </c>
      <c r="Q473" s="97">
        <f t="shared" si="155"/>
        <v>0.18</v>
      </c>
    </row>
    <row r="474" spans="1:19" ht="45.75" thickBot="1" x14ac:dyDescent="0.3">
      <c r="A474" s="429"/>
      <c r="B474" s="429"/>
      <c r="C474" s="429"/>
      <c r="D474" s="29" t="s">
        <v>387</v>
      </c>
      <c r="E474" s="25"/>
      <c r="F474" s="187" t="s">
        <v>210</v>
      </c>
      <c r="G474" s="188">
        <f>IF(E474="Si_individuale",'10. Calcolo'!$AC$5,IF(E474="Si_centralizzato",'10. Calcolo'!$AC$6,0))</f>
        <v>0</v>
      </c>
      <c r="H474" s="22" t="s">
        <v>226</v>
      </c>
      <c r="I474" s="31"/>
      <c r="J474" s="22" t="s">
        <v>227</v>
      </c>
      <c r="K474" s="31"/>
      <c r="L474" s="22" t="s">
        <v>232</v>
      </c>
      <c r="M474" s="101"/>
      <c r="P474" s="22" t="s">
        <v>711</v>
      </c>
      <c r="Q474" s="97">
        <f t="shared" si="155"/>
        <v>7.0000000000000007E-2</v>
      </c>
    </row>
    <row r="475" spans="1:19" ht="15.75" thickBot="1" x14ac:dyDescent="0.3">
      <c r="A475" s="77"/>
      <c r="B475" s="77"/>
      <c r="C475" s="77"/>
      <c r="D475" s="77"/>
      <c r="E475" s="77"/>
      <c r="F475" s="77"/>
      <c r="G475" s="77"/>
      <c r="H475" s="77"/>
      <c r="I475" s="77"/>
      <c r="J475" s="77"/>
      <c r="K475" s="77"/>
      <c r="L475" s="77"/>
      <c r="M475" s="77"/>
      <c r="N475" s="77"/>
      <c r="O475" s="77"/>
      <c r="P475" s="77"/>
      <c r="Q475" s="77"/>
    </row>
    <row r="476" spans="1:19" ht="47.25" thickBot="1" x14ac:dyDescent="0.4">
      <c r="A476" s="30" t="s">
        <v>204</v>
      </c>
      <c r="B476" s="30" t="s">
        <v>205</v>
      </c>
      <c r="C476" s="30" t="s">
        <v>251</v>
      </c>
      <c r="D476" s="29" t="s">
        <v>207</v>
      </c>
      <c r="E476" s="28"/>
      <c r="F476" s="187" t="s">
        <v>210</v>
      </c>
      <c r="G476" s="188">
        <f>IF(E476="Si",+'10. Calcolo'!$AC$2*'10. Calcolo'!K486,0)</f>
        <v>0</v>
      </c>
      <c r="H476" s="22" t="s">
        <v>218</v>
      </c>
      <c r="I476" s="31"/>
      <c r="J476" s="22" t="s">
        <v>219</v>
      </c>
      <c r="K476" s="31"/>
      <c r="L476" s="22" t="s">
        <v>229</v>
      </c>
      <c r="M476" s="31"/>
      <c r="N476" s="22" t="s">
        <v>234</v>
      </c>
      <c r="O476" s="101"/>
      <c r="P476" s="22" t="s">
        <v>709</v>
      </c>
      <c r="Q476" s="97">
        <f t="shared" ref="Q476" si="160">+Q470</f>
        <v>0.3</v>
      </c>
      <c r="R476" s="22" t="s">
        <v>779</v>
      </c>
      <c r="S476" s="97">
        <f>IF(C477=C471,1+S470,1)</f>
        <v>80</v>
      </c>
    </row>
    <row r="477" spans="1:19" ht="47.25" thickBot="1" x14ac:dyDescent="0.4">
      <c r="A477" s="428" t="str">
        <f>CONCATENATE("IM_",RIGHT(C477,4),"_",'2. Involucro_edilizio_IE'!D478)</f>
        <v>IM_B150_</v>
      </c>
      <c r="B477" s="428" t="str">
        <f>+'2. Involucro_edilizio_IE'!A476</f>
        <v>IE_B150_</v>
      </c>
      <c r="C477" s="428" t="str">
        <f t="shared" ref="C477" si="161">+C471</f>
        <v>PE_B150</v>
      </c>
      <c r="D477" s="29" t="s">
        <v>388</v>
      </c>
      <c r="E477" s="28"/>
      <c r="F477" s="187" t="s">
        <v>210</v>
      </c>
      <c r="G477" s="188">
        <f>IF(E477="Si",+'10. Calcolo'!$AC$3*'10. Calcolo'!O482,0)</f>
        <v>0</v>
      </c>
      <c r="H477" s="22" t="s">
        <v>220</v>
      </c>
      <c r="I477" s="31"/>
      <c r="J477" s="22" t="s">
        <v>221</v>
      </c>
      <c r="K477" s="31"/>
      <c r="L477" s="22" t="s">
        <v>230</v>
      </c>
      <c r="M477" s="101"/>
      <c r="P477" s="102" t="s">
        <v>710</v>
      </c>
      <c r="Q477" s="97">
        <f t="shared" si="155"/>
        <v>0.15</v>
      </c>
      <c r="R477" s="22" t="s">
        <v>780</v>
      </c>
      <c r="S477" s="97">
        <f>VLOOKUP(C477,'1. Elenco_edifici_ED'!$A:$S,15,FALSE)</f>
        <v>16</v>
      </c>
    </row>
    <row r="478" spans="1:19" ht="33.75" thickBot="1" x14ac:dyDescent="0.3">
      <c r="A478" s="428"/>
      <c r="B478" s="428"/>
      <c r="C478" s="428"/>
      <c r="D478" s="29" t="s">
        <v>208</v>
      </c>
      <c r="E478" s="28"/>
      <c r="F478" s="187" t="s">
        <v>210</v>
      </c>
      <c r="G478" s="188">
        <f>IF(E478="Si",+'10. Calcolo'!$AC$3*'10. Calcolo'!O483,0)</f>
        <v>0</v>
      </c>
      <c r="H478" s="22" t="s">
        <v>223</v>
      </c>
      <c r="I478" s="31"/>
      <c r="J478" s="22" t="s">
        <v>224</v>
      </c>
      <c r="K478" s="31"/>
      <c r="L478" s="22" t="s">
        <v>231</v>
      </c>
      <c r="M478" s="31"/>
      <c r="P478" s="22" t="s">
        <v>40</v>
      </c>
      <c r="Q478" s="97">
        <f t="shared" si="155"/>
        <v>0.18</v>
      </c>
    </row>
    <row r="479" spans="1:19" ht="33.75" thickBot="1" x14ac:dyDescent="0.3">
      <c r="A479" s="428"/>
      <c r="B479" s="428"/>
      <c r="C479" s="428"/>
      <c r="D479" s="29" t="s">
        <v>209</v>
      </c>
      <c r="E479" s="25"/>
      <c r="F479" s="187" t="s">
        <v>210</v>
      </c>
      <c r="G479" s="188">
        <f>IF(E479="Si",'10. Calcolo'!$AC$4*'10. Calcolo'!K485,0)</f>
        <v>0</v>
      </c>
      <c r="H479" s="22" t="s">
        <v>222</v>
      </c>
      <c r="I479" s="31"/>
      <c r="J479" s="22" t="s">
        <v>225</v>
      </c>
      <c r="K479" s="31"/>
      <c r="L479" s="22" t="s">
        <v>233</v>
      </c>
      <c r="M479" s="31"/>
      <c r="P479" s="102" t="s">
        <v>41</v>
      </c>
      <c r="Q479" s="97">
        <f t="shared" si="155"/>
        <v>0.18</v>
      </c>
    </row>
    <row r="480" spans="1:19" ht="45.75" thickBot="1" x14ac:dyDescent="0.3">
      <c r="A480" s="429"/>
      <c r="B480" s="429"/>
      <c r="C480" s="429"/>
      <c r="D480" s="29" t="s">
        <v>387</v>
      </c>
      <c r="E480" s="25"/>
      <c r="F480" s="187" t="s">
        <v>210</v>
      </c>
      <c r="G480" s="188">
        <f>IF(E480="Si_individuale",'10. Calcolo'!$AC$5,IF(E480="Si_centralizzato",'10. Calcolo'!$AC$6,0))</f>
        <v>0</v>
      </c>
      <c r="H480" s="22" t="s">
        <v>226</v>
      </c>
      <c r="I480" s="31"/>
      <c r="J480" s="22" t="s">
        <v>227</v>
      </c>
      <c r="K480" s="31"/>
      <c r="L480" s="22" t="s">
        <v>232</v>
      </c>
      <c r="M480" s="101"/>
      <c r="P480" s="22" t="s">
        <v>711</v>
      </c>
      <c r="Q480" s="97">
        <f t="shared" si="155"/>
        <v>7.0000000000000007E-2</v>
      </c>
    </row>
    <row r="481" spans="1:19" ht="15.75" thickBot="1" x14ac:dyDescent="0.3">
      <c r="A481" s="77"/>
      <c r="B481" s="77"/>
      <c r="C481" s="77"/>
      <c r="D481" s="77"/>
      <c r="E481" s="77"/>
      <c r="F481" s="77"/>
      <c r="G481" s="77"/>
      <c r="H481" s="77"/>
      <c r="I481" s="77"/>
      <c r="J481" s="77"/>
      <c r="K481" s="77"/>
      <c r="L481" s="77"/>
      <c r="M481" s="77"/>
      <c r="N481" s="77"/>
      <c r="O481" s="77"/>
      <c r="P481" s="77"/>
      <c r="Q481" s="77"/>
    </row>
    <row r="482" spans="1:19" ht="47.25" thickBot="1" x14ac:dyDescent="0.4">
      <c r="A482" s="30" t="s">
        <v>204</v>
      </c>
      <c r="B482" s="30" t="s">
        <v>205</v>
      </c>
      <c r="C482" s="30" t="s">
        <v>251</v>
      </c>
      <c r="D482" s="29" t="s">
        <v>207</v>
      </c>
      <c r="E482" s="28"/>
      <c r="F482" s="187" t="s">
        <v>210</v>
      </c>
      <c r="G482" s="188">
        <f>IF(E482="Si",+'10. Calcolo'!$AC$2*'10. Calcolo'!K492,0)</f>
        <v>0</v>
      </c>
      <c r="H482" s="22" t="s">
        <v>218</v>
      </c>
      <c r="I482" s="31"/>
      <c r="J482" s="22" t="s">
        <v>219</v>
      </c>
      <c r="K482" s="31"/>
      <c r="L482" s="22" t="s">
        <v>229</v>
      </c>
      <c r="M482" s="31"/>
      <c r="N482" s="22" t="s">
        <v>234</v>
      </c>
      <c r="O482" s="101"/>
      <c r="P482" s="22" t="s">
        <v>709</v>
      </c>
      <c r="Q482" s="97">
        <f t="shared" ref="Q482" si="162">+Q476</f>
        <v>0.3</v>
      </c>
      <c r="R482" s="22" t="s">
        <v>779</v>
      </c>
      <c r="S482" s="97">
        <f>IF(C483=C477,1+S476,1)</f>
        <v>81</v>
      </c>
    </row>
    <row r="483" spans="1:19" ht="47.25" thickBot="1" x14ac:dyDescent="0.4">
      <c r="A483" s="428" t="str">
        <f>CONCATENATE("IM_",RIGHT(C483,4),"_",'2. Involucro_edilizio_IE'!D484)</f>
        <v>IM_B150_</v>
      </c>
      <c r="B483" s="428" t="str">
        <f>+'2. Involucro_edilizio_IE'!A482</f>
        <v>IE_B150_</v>
      </c>
      <c r="C483" s="428" t="str">
        <f t="shared" ref="C483" si="163">+C477</f>
        <v>PE_B150</v>
      </c>
      <c r="D483" s="29" t="s">
        <v>388</v>
      </c>
      <c r="E483" s="28"/>
      <c r="F483" s="187" t="s">
        <v>210</v>
      </c>
      <c r="G483" s="188">
        <f>IF(E483="Si",+'10. Calcolo'!$AC$3*'10. Calcolo'!O488,0)</f>
        <v>0</v>
      </c>
      <c r="H483" s="22" t="s">
        <v>220</v>
      </c>
      <c r="I483" s="31"/>
      <c r="J483" s="22" t="s">
        <v>221</v>
      </c>
      <c r="K483" s="31"/>
      <c r="L483" s="22" t="s">
        <v>230</v>
      </c>
      <c r="M483" s="101"/>
      <c r="P483" s="102" t="s">
        <v>710</v>
      </c>
      <c r="Q483" s="97">
        <f t="shared" si="155"/>
        <v>0.15</v>
      </c>
      <c r="R483" s="22" t="s">
        <v>780</v>
      </c>
      <c r="S483" s="97">
        <f>VLOOKUP(C483,'1. Elenco_edifici_ED'!$A:$S,15,FALSE)</f>
        <v>16</v>
      </c>
    </row>
    <row r="484" spans="1:19" ht="33.75" thickBot="1" x14ac:dyDescent="0.3">
      <c r="A484" s="428"/>
      <c r="B484" s="428"/>
      <c r="C484" s="428"/>
      <c r="D484" s="29" t="s">
        <v>208</v>
      </c>
      <c r="E484" s="28"/>
      <c r="F484" s="187" t="s">
        <v>210</v>
      </c>
      <c r="G484" s="188">
        <f>IF(E484="Si",+'10. Calcolo'!$AC$3*'10. Calcolo'!O489,0)</f>
        <v>0</v>
      </c>
      <c r="H484" s="22" t="s">
        <v>223</v>
      </c>
      <c r="I484" s="31"/>
      <c r="J484" s="22" t="s">
        <v>224</v>
      </c>
      <c r="K484" s="31"/>
      <c r="L484" s="22" t="s">
        <v>231</v>
      </c>
      <c r="M484" s="31"/>
      <c r="P484" s="22" t="s">
        <v>40</v>
      </c>
      <c r="Q484" s="97">
        <f t="shared" si="155"/>
        <v>0.18</v>
      </c>
    </row>
    <row r="485" spans="1:19" ht="33.75" thickBot="1" x14ac:dyDescent="0.3">
      <c r="A485" s="428"/>
      <c r="B485" s="428"/>
      <c r="C485" s="428"/>
      <c r="D485" s="29" t="s">
        <v>209</v>
      </c>
      <c r="E485" s="25"/>
      <c r="F485" s="187" t="s">
        <v>210</v>
      </c>
      <c r="G485" s="188">
        <f>IF(E485="Si",'10. Calcolo'!$AC$4*'10. Calcolo'!K491,0)</f>
        <v>0</v>
      </c>
      <c r="H485" s="22" t="s">
        <v>222</v>
      </c>
      <c r="I485" s="31"/>
      <c r="J485" s="22" t="s">
        <v>225</v>
      </c>
      <c r="K485" s="31"/>
      <c r="L485" s="22" t="s">
        <v>233</v>
      </c>
      <c r="M485" s="31"/>
      <c r="P485" s="102" t="s">
        <v>41</v>
      </c>
      <c r="Q485" s="97">
        <f t="shared" si="155"/>
        <v>0.18</v>
      </c>
    </row>
    <row r="486" spans="1:19" ht="45.75" thickBot="1" x14ac:dyDescent="0.3">
      <c r="A486" s="429"/>
      <c r="B486" s="429"/>
      <c r="C486" s="429"/>
      <c r="D486" s="29" t="s">
        <v>387</v>
      </c>
      <c r="E486" s="25"/>
      <c r="F486" s="187" t="s">
        <v>210</v>
      </c>
      <c r="G486" s="188">
        <f>IF(E486="Si_individuale",'10. Calcolo'!$AC$5,IF(E486="Si_centralizzato",'10. Calcolo'!$AC$6,0))</f>
        <v>0</v>
      </c>
      <c r="H486" s="22" t="s">
        <v>226</v>
      </c>
      <c r="I486" s="31"/>
      <c r="J486" s="22" t="s">
        <v>227</v>
      </c>
      <c r="K486" s="31"/>
      <c r="L486" s="22" t="s">
        <v>232</v>
      </c>
      <c r="M486" s="101"/>
      <c r="P486" s="22" t="s">
        <v>711</v>
      </c>
      <c r="Q486" s="97">
        <f t="shared" si="155"/>
        <v>7.0000000000000007E-2</v>
      </c>
    </row>
    <row r="487" spans="1:19" ht="15.75" thickBot="1" x14ac:dyDescent="0.3">
      <c r="A487" s="77"/>
      <c r="B487" s="77"/>
      <c r="C487" s="77"/>
      <c r="D487" s="77"/>
      <c r="E487" s="77"/>
      <c r="F487" s="77"/>
      <c r="G487" s="77"/>
      <c r="H487" s="77"/>
      <c r="I487" s="77"/>
      <c r="J487" s="77"/>
      <c r="K487" s="77"/>
      <c r="L487" s="77"/>
      <c r="M487" s="77"/>
      <c r="N487" s="77"/>
      <c r="O487" s="77"/>
      <c r="P487" s="77"/>
      <c r="Q487" s="77"/>
    </row>
    <row r="488" spans="1:19" ht="47.25" thickBot="1" x14ac:dyDescent="0.4">
      <c r="A488" s="30" t="s">
        <v>204</v>
      </c>
      <c r="B488" s="30" t="s">
        <v>205</v>
      </c>
      <c r="C488" s="30" t="s">
        <v>251</v>
      </c>
      <c r="D488" s="29" t="s">
        <v>207</v>
      </c>
      <c r="E488" s="28"/>
      <c r="F488" s="187" t="s">
        <v>210</v>
      </c>
      <c r="G488" s="188">
        <f>IF(E488="Si",+'10. Calcolo'!$AC$2*'10. Calcolo'!K498,0)</f>
        <v>0</v>
      </c>
      <c r="H488" s="22" t="s">
        <v>218</v>
      </c>
      <c r="I488" s="31"/>
      <c r="J488" s="22" t="s">
        <v>219</v>
      </c>
      <c r="K488" s="31"/>
      <c r="L488" s="22" t="s">
        <v>229</v>
      </c>
      <c r="M488" s="31"/>
      <c r="N488" s="22" t="s">
        <v>234</v>
      </c>
      <c r="O488" s="101"/>
      <c r="P488" s="22" t="s">
        <v>709</v>
      </c>
      <c r="Q488" s="97">
        <f t="shared" ref="Q488" si="164">+Q482</f>
        <v>0.3</v>
      </c>
      <c r="R488" s="22" t="s">
        <v>779</v>
      </c>
      <c r="S488" s="97">
        <f>IF(C489=C483,1+S482,1)</f>
        <v>82</v>
      </c>
    </row>
    <row r="489" spans="1:19" ht="47.25" thickBot="1" x14ac:dyDescent="0.4">
      <c r="A489" s="428" t="str">
        <f>CONCATENATE("IM_",RIGHT(C489,4),"_",'2. Involucro_edilizio_IE'!D490)</f>
        <v>IM_B150_</v>
      </c>
      <c r="B489" s="428" t="str">
        <f>+'2. Involucro_edilizio_IE'!A488</f>
        <v>IE_B150_</v>
      </c>
      <c r="C489" s="428" t="str">
        <f t="shared" ref="C489" si="165">+C483</f>
        <v>PE_B150</v>
      </c>
      <c r="D489" s="29" t="s">
        <v>388</v>
      </c>
      <c r="E489" s="28"/>
      <c r="F489" s="187" t="s">
        <v>210</v>
      </c>
      <c r="G489" s="188">
        <f>IF(E489="Si",+'10. Calcolo'!$AC$3*'10. Calcolo'!O494,0)</f>
        <v>0</v>
      </c>
      <c r="H489" s="22" t="s">
        <v>220</v>
      </c>
      <c r="I489" s="31"/>
      <c r="J489" s="22" t="s">
        <v>221</v>
      </c>
      <c r="K489" s="31"/>
      <c r="L489" s="22" t="s">
        <v>230</v>
      </c>
      <c r="M489" s="101"/>
      <c r="P489" s="102" t="s">
        <v>710</v>
      </c>
      <c r="Q489" s="97">
        <f t="shared" si="155"/>
        <v>0.15</v>
      </c>
      <c r="R489" s="22" t="s">
        <v>780</v>
      </c>
      <c r="S489" s="97">
        <f>VLOOKUP(C489,'1. Elenco_edifici_ED'!$A:$S,15,FALSE)</f>
        <v>16</v>
      </c>
    </row>
    <row r="490" spans="1:19" ht="33.75" thickBot="1" x14ac:dyDescent="0.3">
      <c r="A490" s="428"/>
      <c r="B490" s="428"/>
      <c r="C490" s="428"/>
      <c r="D490" s="29" t="s">
        <v>208</v>
      </c>
      <c r="E490" s="28"/>
      <c r="F490" s="187" t="s">
        <v>210</v>
      </c>
      <c r="G490" s="188">
        <f>IF(E490="Si",+'10. Calcolo'!$AC$3*'10. Calcolo'!O495,0)</f>
        <v>0</v>
      </c>
      <c r="H490" s="22" t="s">
        <v>223</v>
      </c>
      <c r="I490" s="31"/>
      <c r="J490" s="22" t="s">
        <v>224</v>
      </c>
      <c r="K490" s="31"/>
      <c r="L490" s="22" t="s">
        <v>231</v>
      </c>
      <c r="M490" s="31"/>
      <c r="P490" s="22" t="s">
        <v>40</v>
      </c>
      <c r="Q490" s="97">
        <f t="shared" si="155"/>
        <v>0.18</v>
      </c>
    </row>
    <row r="491" spans="1:19" ht="33.75" thickBot="1" x14ac:dyDescent="0.3">
      <c r="A491" s="428"/>
      <c r="B491" s="428"/>
      <c r="C491" s="428"/>
      <c r="D491" s="29" t="s">
        <v>209</v>
      </c>
      <c r="E491" s="25"/>
      <c r="F491" s="187" t="s">
        <v>210</v>
      </c>
      <c r="G491" s="188">
        <f>IF(E491="Si",'10. Calcolo'!$AC$4*'10. Calcolo'!K497,0)</f>
        <v>0</v>
      </c>
      <c r="H491" s="22" t="s">
        <v>222</v>
      </c>
      <c r="I491" s="31"/>
      <c r="J491" s="22" t="s">
        <v>225</v>
      </c>
      <c r="K491" s="31"/>
      <c r="L491" s="22" t="s">
        <v>233</v>
      </c>
      <c r="M491" s="31"/>
      <c r="P491" s="102" t="s">
        <v>41</v>
      </c>
      <c r="Q491" s="97">
        <f t="shared" si="155"/>
        <v>0.18</v>
      </c>
    </row>
    <row r="492" spans="1:19" ht="45.75" thickBot="1" x14ac:dyDescent="0.3">
      <c r="A492" s="429"/>
      <c r="B492" s="429"/>
      <c r="C492" s="429"/>
      <c r="D492" s="29" t="s">
        <v>387</v>
      </c>
      <c r="E492" s="25"/>
      <c r="F492" s="187" t="s">
        <v>210</v>
      </c>
      <c r="G492" s="188">
        <f>IF(E492="Si_individuale",'10. Calcolo'!$AC$5,IF(E492="Si_centralizzato",'10. Calcolo'!$AC$6,0))</f>
        <v>0</v>
      </c>
      <c r="H492" s="22" t="s">
        <v>226</v>
      </c>
      <c r="I492" s="31"/>
      <c r="J492" s="22" t="s">
        <v>227</v>
      </c>
      <c r="K492" s="31"/>
      <c r="L492" s="22" t="s">
        <v>232</v>
      </c>
      <c r="M492" s="101"/>
      <c r="P492" s="22" t="s">
        <v>711</v>
      </c>
      <c r="Q492" s="97">
        <f t="shared" si="155"/>
        <v>7.0000000000000007E-2</v>
      </c>
    </row>
    <row r="493" spans="1:19" ht="15.75" thickBot="1" x14ac:dyDescent="0.3">
      <c r="A493" s="77"/>
      <c r="B493" s="77"/>
      <c r="C493" s="77"/>
      <c r="D493" s="77"/>
      <c r="E493" s="77"/>
      <c r="F493" s="77"/>
      <c r="G493" s="77"/>
      <c r="H493" s="77"/>
      <c r="I493" s="77"/>
      <c r="J493" s="77"/>
      <c r="K493" s="77"/>
      <c r="L493" s="77"/>
      <c r="M493" s="77"/>
      <c r="N493" s="77"/>
      <c r="O493" s="77"/>
      <c r="P493" s="77"/>
      <c r="Q493" s="77"/>
    </row>
    <row r="494" spans="1:19" ht="47.25" thickBot="1" x14ac:dyDescent="0.4">
      <c r="A494" s="30" t="s">
        <v>204</v>
      </c>
      <c r="B494" s="30" t="s">
        <v>205</v>
      </c>
      <c r="C494" s="30" t="s">
        <v>251</v>
      </c>
      <c r="D494" s="29" t="s">
        <v>207</v>
      </c>
      <c r="E494" s="28"/>
      <c r="F494" s="187" t="s">
        <v>210</v>
      </c>
      <c r="G494" s="188">
        <f>IF(E494="Si",+'10. Calcolo'!$AC$2*'10. Calcolo'!K504,0)</f>
        <v>0</v>
      </c>
      <c r="H494" s="22" t="s">
        <v>218</v>
      </c>
      <c r="I494" s="31"/>
      <c r="J494" s="22" t="s">
        <v>219</v>
      </c>
      <c r="K494" s="31"/>
      <c r="L494" s="22" t="s">
        <v>229</v>
      </c>
      <c r="M494" s="31"/>
      <c r="N494" s="22" t="s">
        <v>234</v>
      </c>
      <c r="O494" s="101"/>
      <c r="P494" s="22" t="s">
        <v>709</v>
      </c>
      <c r="Q494" s="97">
        <f t="shared" ref="Q494" si="166">+Q488</f>
        <v>0.3</v>
      </c>
      <c r="R494" s="22" t="s">
        <v>779</v>
      </c>
      <c r="S494" s="97">
        <f>IF(C495=C489,1+S488,1)</f>
        <v>83</v>
      </c>
    </row>
    <row r="495" spans="1:19" ht="47.25" thickBot="1" x14ac:dyDescent="0.4">
      <c r="A495" s="428" t="str">
        <f>CONCATENATE("IM_",RIGHT(C495,4),"_",'2. Involucro_edilizio_IE'!D496)</f>
        <v>IM_B150_</v>
      </c>
      <c r="B495" s="428" t="str">
        <f>+'2. Involucro_edilizio_IE'!A494</f>
        <v>IE_B150_</v>
      </c>
      <c r="C495" s="428" t="str">
        <f t="shared" ref="C495" si="167">+C489</f>
        <v>PE_B150</v>
      </c>
      <c r="D495" s="29" t="s">
        <v>388</v>
      </c>
      <c r="E495" s="28"/>
      <c r="F495" s="187" t="s">
        <v>210</v>
      </c>
      <c r="G495" s="188">
        <f>IF(E495="Si",+'10. Calcolo'!$AC$3*'10. Calcolo'!O500,0)</f>
        <v>0</v>
      </c>
      <c r="H495" s="22" t="s">
        <v>220</v>
      </c>
      <c r="I495" s="31"/>
      <c r="J495" s="22" t="s">
        <v>221</v>
      </c>
      <c r="K495" s="31"/>
      <c r="L495" s="22" t="s">
        <v>230</v>
      </c>
      <c r="M495" s="101"/>
      <c r="P495" s="102" t="s">
        <v>710</v>
      </c>
      <c r="Q495" s="97">
        <f t="shared" si="155"/>
        <v>0.15</v>
      </c>
      <c r="R495" s="22" t="s">
        <v>780</v>
      </c>
      <c r="S495" s="97">
        <f>VLOOKUP(C495,'1. Elenco_edifici_ED'!$A:$S,15,FALSE)</f>
        <v>16</v>
      </c>
    </row>
    <row r="496" spans="1:19" ht="33.75" thickBot="1" x14ac:dyDescent="0.3">
      <c r="A496" s="428"/>
      <c r="B496" s="428"/>
      <c r="C496" s="428"/>
      <c r="D496" s="29" t="s">
        <v>208</v>
      </c>
      <c r="E496" s="28"/>
      <c r="F496" s="187" t="s">
        <v>210</v>
      </c>
      <c r="G496" s="188">
        <f>IF(E496="Si",+'10. Calcolo'!$AC$3*'10. Calcolo'!O501,0)</f>
        <v>0</v>
      </c>
      <c r="H496" s="22" t="s">
        <v>223</v>
      </c>
      <c r="I496" s="31"/>
      <c r="J496" s="22" t="s">
        <v>224</v>
      </c>
      <c r="K496" s="31"/>
      <c r="L496" s="22" t="s">
        <v>231</v>
      </c>
      <c r="M496" s="31"/>
      <c r="P496" s="22" t="s">
        <v>40</v>
      </c>
      <c r="Q496" s="97">
        <f t="shared" si="155"/>
        <v>0.18</v>
      </c>
    </row>
    <row r="497" spans="1:19" ht="33.75" thickBot="1" x14ac:dyDescent="0.3">
      <c r="A497" s="428"/>
      <c r="B497" s="428"/>
      <c r="C497" s="428"/>
      <c r="D497" s="29" t="s">
        <v>209</v>
      </c>
      <c r="E497" s="25"/>
      <c r="F497" s="187" t="s">
        <v>210</v>
      </c>
      <c r="G497" s="188">
        <f>IF(E497="Si",'10. Calcolo'!$AC$4*'10. Calcolo'!K503,0)</f>
        <v>0</v>
      </c>
      <c r="H497" s="22" t="s">
        <v>222</v>
      </c>
      <c r="I497" s="31"/>
      <c r="J497" s="22" t="s">
        <v>225</v>
      </c>
      <c r="K497" s="31"/>
      <c r="L497" s="22" t="s">
        <v>233</v>
      </c>
      <c r="M497" s="31"/>
      <c r="P497" s="102" t="s">
        <v>41</v>
      </c>
      <c r="Q497" s="97">
        <f t="shared" si="155"/>
        <v>0.18</v>
      </c>
    </row>
    <row r="498" spans="1:19" ht="45.75" thickBot="1" x14ac:dyDescent="0.3">
      <c r="A498" s="429"/>
      <c r="B498" s="429"/>
      <c r="C498" s="429"/>
      <c r="D498" s="29" t="s">
        <v>387</v>
      </c>
      <c r="E498" s="25"/>
      <c r="F498" s="187" t="s">
        <v>210</v>
      </c>
      <c r="G498" s="188">
        <f>IF(E498="Si_individuale",'10. Calcolo'!$AC$5,IF(E498="Si_centralizzato",'10. Calcolo'!$AC$6,0))</f>
        <v>0</v>
      </c>
      <c r="H498" s="22" t="s">
        <v>226</v>
      </c>
      <c r="I498" s="31"/>
      <c r="J498" s="22" t="s">
        <v>227</v>
      </c>
      <c r="K498" s="31"/>
      <c r="L498" s="22" t="s">
        <v>232</v>
      </c>
      <c r="M498" s="101"/>
      <c r="P498" s="22" t="s">
        <v>711</v>
      </c>
      <c r="Q498" s="97">
        <f t="shared" si="155"/>
        <v>7.0000000000000007E-2</v>
      </c>
    </row>
    <row r="499" spans="1:19" ht="15.75" thickBot="1" x14ac:dyDescent="0.3">
      <c r="A499" s="77"/>
      <c r="B499" s="77"/>
      <c r="C499" s="77"/>
      <c r="D499" s="77"/>
      <c r="E499" s="77"/>
      <c r="F499" s="77"/>
      <c r="G499" s="77"/>
      <c r="H499" s="77"/>
      <c r="I499" s="77"/>
      <c r="J499" s="77"/>
      <c r="K499" s="77"/>
      <c r="L499" s="77"/>
      <c r="M499" s="77"/>
      <c r="N499" s="77"/>
      <c r="O499" s="77"/>
      <c r="P499" s="77"/>
      <c r="Q499" s="77"/>
    </row>
    <row r="500" spans="1:19" ht="47.25" thickBot="1" x14ac:dyDescent="0.4">
      <c r="A500" s="30" t="s">
        <v>204</v>
      </c>
      <c r="B500" s="30" t="s">
        <v>205</v>
      </c>
      <c r="C500" s="30" t="s">
        <v>251</v>
      </c>
      <c r="D500" s="29" t="s">
        <v>207</v>
      </c>
      <c r="E500" s="28"/>
      <c r="F500" s="187" t="s">
        <v>210</v>
      </c>
      <c r="G500" s="188">
        <f>IF(E500="Si",+'10. Calcolo'!$AC$2*'10. Calcolo'!K510,0)</f>
        <v>0</v>
      </c>
      <c r="H500" s="22" t="s">
        <v>218</v>
      </c>
      <c r="I500" s="31"/>
      <c r="J500" s="22" t="s">
        <v>219</v>
      </c>
      <c r="K500" s="31"/>
      <c r="L500" s="22" t="s">
        <v>229</v>
      </c>
      <c r="M500" s="31"/>
      <c r="N500" s="22" t="s">
        <v>234</v>
      </c>
      <c r="O500" s="101"/>
      <c r="P500" s="22" t="s">
        <v>709</v>
      </c>
      <c r="Q500" s="97">
        <f t="shared" ref="Q500" si="168">+Q494</f>
        <v>0.3</v>
      </c>
      <c r="R500" s="22" t="s">
        <v>779</v>
      </c>
      <c r="S500" s="97">
        <f>IF(C501=C495,1+S494,1)</f>
        <v>84</v>
      </c>
    </row>
    <row r="501" spans="1:19" ht="47.25" thickBot="1" x14ac:dyDescent="0.4">
      <c r="A501" s="428" t="str">
        <f>CONCATENATE("IM_",RIGHT(C501,4),"_",'2. Involucro_edilizio_IE'!D502)</f>
        <v>IM_B150_</v>
      </c>
      <c r="B501" s="428" t="str">
        <f>+'2. Involucro_edilizio_IE'!A500</f>
        <v>IE_B150_</v>
      </c>
      <c r="C501" s="428" t="str">
        <f t="shared" ref="C501" si="169">+C495</f>
        <v>PE_B150</v>
      </c>
      <c r="D501" s="29" t="s">
        <v>388</v>
      </c>
      <c r="E501" s="28"/>
      <c r="F501" s="187" t="s">
        <v>210</v>
      </c>
      <c r="G501" s="188">
        <f>IF(E501="Si",+'10. Calcolo'!$AC$3*'10. Calcolo'!O506,0)</f>
        <v>0</v>
      </c>
      <c r="H501" s="22" t="s">
        <v>220</v>
      </c>
      <c r="I501" s="31"/>
      <c r="J501" s="22" t="s">
        <v>221</v>
      </c>
      <c r="K501" s="31"/>
      <c r="L501" s="22" t="s">
        <v>230</v>
      </c>
      <c r="M501" s="101"/>
      <c r="P501" s="102" t="s">
        <v>710</v>
      </c>
      <c r="Q501" s="97">
        <f t="shared" si="155"/>
        <v>0.15</v>
      </c>
      <c r="R501" s="22" t="s">
        <v>780</v>
      </c>
      <c r="S501" s="97">
        <f>VLOOKUP(C501,'1. Elenco_edifici_ED'!$A:$S,15,FALSE)</f>
        <v>16</v>
      </c>
    </row>
    <row r="502" spans="1:19" ht="33.75" thickBot="1" x14ac:dyDescent="0.3">
      <c r="A502" s="428"/>
      <c r="B502" s="428"/>
      <c r="C502" s="428"/>
      <c r="D502" s="29" t="s">
        <v>208</v>
      </c>
      <c r="E502" s="28"/>
      <c r="F502" s="187" t="s">
        <v>210</v>
      </c>
      <c r="G502" s="188">
        <f>IF(E502="Si",+'10. Calcolo'!$AC$3*'10. Calcolo'!O507,0)</f>
        <v>0</v>
      </c>
      <c r="H502" s="22" t="s">
        <v>223</v>
      </c>
      <c r="I502" s="31"/>
      <c r="J502" s="22" t="s">
        <v>224</v>
      </c>
      <c r="K502" s="31"/>
      <c r="L502" s="22" t="s">
        <v>231</v>
      </c>
      <c r="M502" s="31"/>
      <c r="P502" s="22" t="s">
        <v>40</v>
      </c>
      <c r="Q502" s="97">
        <f t="shared" si="155"/>
        <v>0.18</v>
      </c>
    </row>
    <row r="503" spans="1:19" ht="33.75" thickBot="1" x14ac:dyDescent="0.3">
      <c r="A503" s="428"/>
      <c r="B503" s="428"/>
      <c r="C503" s="428"/>
      <c r="D503" s="29" t="s">
        <v>209</v>
      </c>
      <c r="E503" s="25"/>
      <c r="F503" s="187" t="s">
        <v>210</v>
      </c>
      <c r="G503" s="188">
        <f>IF(E503="Si",'10. Calcolo'!$AC$4*'10. Calcolo'!K509,0)</f>
        <v>0</v>
      </c>
      <c r="H503" s="22" t="s">
        <v>222</v>
      </c>
      <c r="I503" s="31"/>
      <c r="J503" s="22" t="s">
        <v>225</v>
      </c>
      <c r="K503" s="31"/>
      <c r="L503" s="22" t="s">
        <v>233</v>
      </c>
      <c r="M503" s="31"/>
      <c r="P503" s="102" t="s">
        <v>41</v>
      </c>
      <c r="Q503" s="97">
        <f t="shared" si="155"/>
        <v>0.18</v>
      </c>
    </row>
    <row r="504" spans="1:19" ht="45.75" thickBot="1" x14ac:dyDescent="0.3">
      <c r="A504" s="429"/>
      <c r="B504" s="429"/>
      <c r="C504" s="429"/>
      <c r="D504" s="29" t="s">
        <v>387</v>
      </c>
      <c r="E504" s="25"/>
      <c r="F504" s="187" t="s">
        <v>210</v>
      </c>
      <c r="G504" s="188">
        <f>IF(E504="Si_individuale",'10. Calcolo'!$AC$5,IF(E504="Si_centralizzato",'10. Calcolo'!$AC$6,0))</f>
        <v>0</v>
      </c>
      <c r="H504" s="22" t="s">
        <v>226</v>
      </c>
      <c r="I504" s="31"/>
      <c r="J504" s="22" t="s">
        <v>227</v>
      </c>
      <c r="K504" s="31"/>
      <c r="L504" s="22" t="s">
        <v>232</v>
      </c>
      <c r="M504" s="101"/>
      <c r="P504" s="22" t="s">
        <v>711</v>
      </c>
      <c r="Q504" s="97">
        <f t="shared" si="155"/>
        <v>7.0000000000000007E-2</v>
      </c>
    </row>
    <row r="505" spans="1:19" x14ac:dyDescent="0.25">
      <c r="A505" s="77"/>
    </row>
    <row r="507" spans="1:19" ht="15" customHeight="1" x14ac:dyDescent="0.25"/>
    <row r="513" ht="15" customHeight="1" x14ac:dyDescent="0.25"/>
  </sheetData>
  <mergeCells count="256">
    <mergeCell ref="C489:C492"/>
    <mergeCell ref="C495:C498"/>
    <mergeCell ref="C501:C504"/>
    <mergeCell ref="C435:C438"/>
    <mergeCell ref="C441:C444"/>
    <mergeCell ref="C447:C450"/>
    <mergeCell ref="C453:C456"/>
    <mergeCell ref="C459:C462"/>
    <mergeCell ref="C465:C468"/>
    <mergeCell ref="C471:C474"/>
    <mergeCell ref="C477:C480"/>
    <mergeCell ref="C483:C486"/>
    <mergeCell ref="C381:C384"/>
    <mergeCell ref="C387:C390"/>
    <mergeCell ref="C393:C396"/>
    <mergeCell ref="C399:C402"/>
    <mergeCell ref="C405:C408"/>
    <mergeCell ref="C411:C414"/>
    <mergeCell ref="C417:C420"/>
    <mergeCell ref="C423:C426"/>
    <mergeCell ref="C429:C432"/>
    <mergeCell ref="C327:C330"/>
    <mergeCell ref="C333:C336"/>
    <mergeCell ref="C339:C342"/>
    <mergeCell ref="C345:C348"/>
    <mergeCell ref="C351:C354"/>
    <mergeCell ref="C357:C360"/>
    <mergeCell ref="C363:C366"/>
    <mergeCell ref="C369:C372"/>
    <mergeCell ref="C375:C378"/>
    <mergeCell ref="C273:C276"/>
    <mergeCell ref="C279:C282"/>
    <mergeCell ref="C285:C288"/>
    <mergeCell ref="C291:C294"/>
    <mergeCell ref="C297:C300"/>
    <mergeCell ref="C303:C306"/>
    <mergeCell ref="C309:C312"/>
    <mergeCell ref="C315:C318"/>
    <mergeCell ref="C321:C324"/>
    <mergeCell ref="C219:C222"/>
    <mergeCell ref="C225:C228"/>
    <mergeCell ref="C231:C234"/>
    <mergeCell ref="C237:C240"/>
    <mergeCell ref="C243:C246"/>
    <mergeCell ref="C249:C252"/>
    <mergeCell ref="C255:C258"/>
    <mergeCell ref="C261:C264"/>
    <mergeCell ref="C267:C270"/>
    <mergeCell ref="C165:C168"/>
    <mergeCell ref="C171:C174"/>
    <mergeCell ref="C177:C180"/>
    <mergeCell ref="C183:C186"/>
    <mergeCell ref="C189:C192"/>
    <mergeCell ref="C195:C198"/>
    <mergeCell ref="C201:C204"/>
    <mergeCell ref="C207:C210"/>
    <mergeCell ref="C213:C216"/>
    <mergeCell ref="C111:C114"/>
    <mergeCell ref="C117:C120"/>
    <mergeCell ref="C123:C126"/>
    <mergeCell ref="C129:C132"/>
    <mergeCell ref="C135:C138"/>
    <mergeCell ref="C141:C144"/>
    <mergeCell ref="C147:C150"/>
    <mergeCell ref="C153:C156"/>
    <mergeCell ref="C159:C162"/>
    <mergeCell ref="A495:A498"/>
    <mergeCell ref="B495:B498"/>
    <mergeCell ref="A501:A504"/>
    <mergeCell ref="B501:B504"/>
    <mergeCell ref="A483:A486"/>
    <mergeCell ref="B483:B486"/>
    <mergeCell ref="A489:A492"/>
    <mergeCell ref="B489:B492"/>
    <mergeCell ref="A471:A474"/>
    <mergeCell ref="B471:B474"/>
    <mergeCell ref="A477:A480"/>
    <mergeCell ref="B477:B480"/>
    <mergeCell ref="A459:A462"/>
    <mergeCell ref="B459:B462"/>
    <mergeCell ref="A465:A468"/>
    <mergeCell ref="B465:B468"/>
    <mergeCell ref="A447:A450"/>
    <mergeCell ref="B447:B450"/>
    <mergeCell ref="A453:A456"/>
    <mergeCell ref="B453:B456"/>
    <mergeCell ref="A435:A438"/>
    <mergeCell ref="B435:B438"/>
    <mergeCell ref="A441:A444"/>
    <mergeCell ref="B441:B444"/>
    <mergeCell ref="A423:A426"/>
    <mergeCell ref="B423:B426"/>
    <mergeCell ref="A429:A432"/>
    <mergeCell ref="B429:B432"/>
    <mergeCell ref="A411:A414"/>
    <mergeCell ref="B411:B414"/>
    <mergeCell ref="A417:A420"/>
    <mergeCell ref="B417:B420"/>
    <mergeCell ref="A399:A402"/>
    <mergeCell ref="B399:B402"/>
    <mergeCell ref="A405:A408"/>
    <mergeCell ref="B405:B408"/>
    <mergeCell ref="A387:A390"/>
    <mergeCell ref="B387:B390"/>
    <mergeCell ref="A393:A396"/>
    <mergeCell ref="B393:B396"/>
    <mergeCell ref="A375:A378"/>
    <mergeCell ref="B375:B378"/>
    <mergeCell ref="A381:A384"/>
    <mergeCell ref="B381:B384"/>
    <mergeCell ref="A363:A366"/>
    <mergeCell ref="B363:B366"/>
    <mergeCell ref="A369:A372"/>
    <mergeCell ref="B369:B372"/>
    <mergeCell ref="A351:A354"/>
    <mergeCell ref="B351:B354"/>
    <mergeCell ref="A357:A360"/>
    <mergeCell ref="B357:B360"/>
    <mergeCell ref="A339:A342"/>
    <mergeCell ref="B339:B342"/>
    <mergeCell ref="A345:A348"/>
    <mergeCell ref="B345:B348"/>
    <mergeCell ref="A327:A330"/>
    <mergeCell ref="B327:B330"/>
    <mergeCell ref="A333:A336"/>
    <mergeCell ref="B333:B336"/>
    <mergeCell ref="A315:A318"/>
    <mergeCell ref="B315:B318"/>
    <mergeCell ref="A321:A324"/>
    <mergeCell ref="B321:B324"/>
    <mergeCell ref="A303:A306"/>
    <mergeCell ref="B303:B306"/>
    <mergeCell ref="A309:A312"/>
    <mergeCell ref="B309:B312"/>
    <mergeCell ref="A291:A294"/>
    <mergeCell ref="B291:B294"/>
    <mergeCell ref="A297:A300"/>
    <mergeCell ref="B297:B300"/>
    <mergeCell ref="A279:A282"/>
    <mergeCell ref="B279:B282"/>
    <mergeCell ref="A285:A288"/>
    <mergeCell ref="B285:B288"/>
    <mergeCell ref="A267:A270"/>
    <mergeCell ref="B267:B270"/>
    <mergeCell ref="A273:A276"/>
    <mergeCell ref="B273:B276"/>
    <mergeCell ref="A255:A258"/>
    <mergeCell ref="B255:B258"/>
    <mergeCell ref="A261:A264"/>
    <mergeCell ref="B261:B264"/>
    <mergeCell ref="A243:A246"/>
    <mergeCell ref="B243:B246"/>
    <mergeCell ref="A249:A252"/>
    <mergeCell ref="B249:B252"/>
    <mergeCell ref="A231:A234"/>
    <mergeCell ref="B231:B234"/>
    <mergeCell ref="A237:A240"/>
    <mergeCell ref="B237:B240"/>
    <mergeCell ref="A219:A222"/>
    <mergeCell ref="B219:B222"/>
    <mergeCell ref="A225:A228"/>
    <mergeCell ref="B225:B228"/>
    <mergeCell ref="A207:A210"/>
    <mergeCell ref="B207:B210"/>
    <mergeCell ref="A213:A216"/>
    <mergeCell ref="B213:B216"/>
    <mergeCell ref="A195:A198"/>
    <mergeCell ref="B195:B198"/>
    <mergeCell ref="A201:A204"/>
    <mergeCell ref="B201:B204"/>
    <mergeCell ref="A183:A186"/>
    <mergeCell ref="B183:B186"/>
    <mergeCell ref="A189:A192"/>
    <mergeCell ref="B189:B192"/>
    <mergeCell ref="A171:A174"/>
    <mergeCell ref="B171:B174"/>
    <mergeCell ref="A177:A180"/>
    <mergeCell ref="B177:B180"/>
    <mergeCell ref="A159:A162"/>
    <mergeCell ref="B159:B162"/>
    <mergeCell ref="A165:A168"/>
    <mergeCell ref="B165:B168"/>
    <mergeCell ref="A147:A150"/>
    <mergeCell ref="B147:B150"/>
    <mergeCell ref="A153:A156"/>
    <mergeCell ref="B153:B156"/>
    <mergeCell ref="A135:A138"/>
    <mergeCell ref="B135:B138"/>
    <mergeCell ref="A141:A144"/>
    <mergeCell ref="B141:B144"/>
    <mergeCell ref="A123:A126"/>
    <mergeCell ref="B123:B126"/>
    <mergeCell ref="A129:A132"/>
    <mergeCell ref="B129:B132"/>
    <mergeCell ref="A111:A114"/>
    <mergeCell ref="B111:B114"/>
    <mergeCell ref="A117:A120"/>
    <mergeCell ref="B117:B120"/>
    <mergeCell ref="C75:C78"/>
    <mergeCell ref="C81:C84"/>
    <mergeCell ref="C87:C90"/>
    <mergeCell ref="C93:C96"/>
    <mergeCell ref="C99:C102"/>
    <mergeCell ref="C105:C108"/>
    <mergeCell ref="C39:C42"/>
    <mergeCell ref="C45:C48"/>
    <mergeCell ref="C51:C54"/>
    <mergeCell ref="C57:C60"/>
    <mergeCell ref="C63:C66"/>
    <mergeCell ref="C69:C72"/>
    <mergeCell ref="A99:A102"/>
    <mergeCell ref="B99:B102"/>
    <mergeCell ref="A105:A108"/>
    <mergeCell ref="B105:B108"/>
    <mergeCell ref="A87:A90"/>
    <mergeCell ref="B87:B90"/>
    <mergeCell ref="A93:A96"/>
    <mergeCell ref="B93:B96"/>
    <mergeCell ref="A75:A78"/>
    <mergeCell ref="B75:B78"/>
    <mergeCell ref="A81:A84"/>
    <mergeCell ref="B81:B84"/>
    <mergeCell ref="R1:S1"/>
    <mergeCell ref="A15:A18"/>
    <mergeCell ref="B15:B18"/>
    <mergeCell ref="C15:C18"/>
    <mergeCell ref="A9:A12"/>
    <mergeCell ref="B9:B12"/>
    <mergeCell ref="C9:C12"/>
    <mergeCell ref="P1:Q1"/>
    <mergeCell ref="D1:O1"/>
    <mergeCell ref="A1:C1"/>
    <mergeCell ref="A3:A6"/>
    <mergeCell ref="B3:B6"/>
    <mergeCell ref="C3:C6"/>
    <mergeCell ref="A63:A66"/>
    <mergeCell ref="B63:B66"/>
    <mergeCell ref="A69:A72"/>
    <mergeCell ref="B69:B72"/>
    <mergeCell ref="A51:A54"/>
    <mergeCell ref="B51:B54"/>
    <mergeCell ref="A57:A60"/>
    <mergeCell ref="B57:B60"/>
    <mergeCell ref="C21:C24"/>
    <mergeCell ref="C27:C30"/>
    <mergeCell ref="C33:C36"/>
    <mergeCell ref="A21:A24"/>
    <mergeCell ref="B21:B24"/>
    <mergeCell ref="A27:A30"/>
    <mergeCell ref="B27:B30"/>
    <mergeCell ref="A45:A48"/>
    <mergeCell ref="B45:B48"/>
    <mergeCell ref="A33:A36"/>
    <mergeCell ref="B33:B36"/>
    <mergeCell ref="A39:A42"/>
    <mergeCell ref="B39:B42"/>
  </mergeCells>
  <dataValidations count="2">
    <dataValidation type="list" allowBlank="1" showInputMessage="1" showErrorMessage="1" sqref="E500:E503 O93 E2:E5 O51 O99 E14:E17 O3 E26:E29 E458:E461 E464:E467 E470:E473 E476:E479 E482:E485 E488:E491 E494:E497 O33 O9 E74:E77 E68:E71 O45 E38:E41 E56:E59 E62:E65 E80:E83 E104:E107 E110:E113 E116:E119 E122:E125 E128:E131 E134:E137 E140:E143 E146:E149 E152:E155 E158:E161 E164:E167 E170:E173 E176:E179 E182:E185 E188:E191 E194:E197 E200:E203 E206:E209 E212:E215 E218:E221 E224:E227 E230:E233 E236:E239 E242:E245 E248:E251 E254:E257 E260:E263 E266:E269 E272:E275 E278:E281 E284:E287 E290:E293 E296:E299 E302:E305 E308:E311 E314:E317 E320:E323 E326:E329 E332:E335 E338:E341 E344:E347 E350:E353 E356:E359 E362:E365 E368:E371 E374:E377 E380:E383 E386:E389 E392:E395 E398:E401 E404:E407 E410:E413 E416:E419 E422:E425 E428:E431 E434:E437 E440:E443 E446:E449 E452:E455 E20:E23 E98:E101 O15 E8:E11 O39 E50:E53 O21 E44:E47 O75 O63 E92:E95 E32:E35 O81 O27 O57 O87 E86:E89" xr:uid="{00000000-0002-0000-0400-000000000000}">
      <formula1>si_no</formula1>
    </dataValidation>
    <dataValidation type="list" allowBlank="1" showInputMessage="1" showErrorMessage="1" sqref="E6 E468 E474 E480 E486 E492 E498 E504 E36 E12 E78 E72 E48 E42 E60 E66 E84 E108 E114 E120 E126 E132 E138 E144 E150 E156 E162 E168 E174 E180 E186 E192 E198 E204 E210 E216 E222 E228 E234 E240 E246 E252 E258 E264 E270 E276 E282 E288 E294 E300 E306 E312 E318 E324 E330 E336 E342 E348 E354 E360 E366 E372 E378 E384 E390 E396 E402 E408 E414 E420 E426 E432 E438 E444 E450 E456 E462 E30 E24 E54 E102 E18 E96 E90" xr:uid="{00000000-0002-0000-0400-000001000000}">
      <formula1>si_no_cen</formula1>
    </dataValidation>
  </dataValidation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7"/>
  <dimension ref="A1:AK500"/>
  <sheetViews>
    <sheetView zoomScale="70" zoomScaleNormal="70" workbookViewId="0">
      <pane xSplit="1" ySplit="1" topLeftCell="B80" activePane="bottomRight" state="frozen"/>
      <selection pane="topRight" activeCell="B1" sqref="B1"/>
      <selection pane="bottomLeft" activeCell="A2" sqref="A2"/>
      <selection pane="bottomRight" activeCell="E86" sqref="E86:AK91"/>
    </sheetView>
  </sheetViews>
  <sheetFormatPr defaultColWidth="9.140625" defaultRowHeight="15" outlineLevelRow="1" x14ac:dyDescent="0.25"/>
  <cols>
    <col min="1" max="3" width="9.140625" style="18"/>
    <col min="4" max="4" width="20" style="18" customWidth="1"/>
    <col min="5" max="5" width="9.140625" style="18"/>
    <col min="6" max="6" width="14" style="18" customWidth="1"/>
    <col min="7" max="7" width="21.85546875" style="18" customWidth="1"/>
    <col min="8" max="8" width="15" style="18" customWidth="1"/>
    <col min="9" max="9" width="17.5703125" style="18" customWidth="1"/>
    <col min="10" max="11" width="9.140625" style="18"/>
    <col min="12" max="12" width="16.85546875" style="18" customWidth="1"/>
    <col min="13" max="13" width="10.28515625" style="18" customWidth="1"/>
    <col min="14" max="15" width="9.140625" style="18"/>
    <col min="16" max="16" width="12.85546875" style="18" customWidth="1"/>
    <col min="17" max="17" width="12" style="18" customWidth="1"/>
    <col min="18" max="18" width="12.85546875" style="18" customWidth="1"/>
    <col min="19" max="20" width="9.140625" style="18"/>
    <col min="21" max="21" width="20.28515625" style="18" customWidth="1"/>
    <col min="22" max="22" width="14.28515625" style="18" customWidth="1"/>
    <col min="23" max="25" width="12.5703125" style="18" customWidth="1"/>
    <col min="26" max="26" width="10.42578125" style="18" customWidth="1"/>
    <col min="27" max="27" width="11.85546875" style="18" customWidth="1"/>
    <col min="28" max="28" width="14.7109375" style="18" customWidth="1"/>
    <col min="29" max="31" width="0" style="18" hidden="1" customWidth="1"/>
    <col min="32" max="32" width="10.42578125" style="18" hidden="1" customWidth="1"/>
    <col min="33" max="33" width="0" style="18" hidden="1" customWidth="1"/>
    <col min="34" max="34" width="9.140625" style="18"/>
    <col min="35" max="36" width="0" style="18" hidden="1" customWidth="1"/>
    <col min="37" max="37" width="16.85546875" style="18" customWidth="1"/>
    <col min="38" max="38" width="14.28515625" style="18" customWidth="1"/>
    <col min="39" max="16384" width="9.140625" style="18"/>
  </cols>
  <sheetData>
    <row r="1" spans="1:37" s="137" customFormat="1" ht="93" thickBot="1" x14ac:dyDescent="0.3">
      <c r="A1" s="134" t="s">
        <v>246</v>
      </c>
      <c r="B1" s="134" t="s">
        <v>251</v>
      </c>
      <c r="C1" s="134" t="s">
        <v>205</v>
      </c>
      <c r="D1" s="441" t="s">
        <v>328</v>
      </c>
      <c r="E1" s="441"/>
      <c r="F1" s="445" t="s">
        <v>329</v>
      </c>
      <c r="G1" s="446"/>
      <c r="H1" s="445" t="s">
        <v>330</v>
      </c>
      <c r="I1" s="446"/>
      <c r="J1" s="441" t="s">
        <v>327</v>
      </c>
      <c r="K1" s="441"/>
      <c r="L1" s="135" t="s">
        <v>323</v>
      </c>
      <c r="M1" s="135" t="s">
        <v>326</v>
      </c>
      <c r="N1" s="136" t="s">
        <v>325</v>
      </c>
      <c r="O1" s="137" t="s">
        <v>324</v>
      </c>
      <c r="P1" s="45" t="s">
        <v>320</v>
      </c>
      <c r="Q1" s="45" t="s">
        <v>321</v>
      </c>
      <c r="R1" s="441" t="s">
        <v>868</v>
      </c>
      <c r="S1" s="441"/>
      <c r="T1" s="45" t="s">
        <v>294</v>
      </c>
      <c r="U1" s="45" t="s">
        <v>311</v>
      </c>
      <c r="V1" s="45" t="s">
        <v>293</v>
      </c>
      <c r="W1" s="45" t="s">
        <v>302</v>
      </c>
      <c r="X1" s="45" t="s">
        <v>733</v>
      </c>
      <c r="Y1" s="45" t="s">
        <v>303</v>
      </c>
      <c r="Z1" s="45" t="s">
        <v>304</v>
      </c>
      <c r="AA1" s="45" t="s">
        <v>266</v>
      </c>
      <c r="AB1" s="45" t="s">
        <v>318</v>
      </c>
      <c r="AC1" s="45" t="s">
        <v>313</v>
      </c>
      <c r="AD1" s="45" t="s">
        <v>314</v>
      </c>
      <c r="AE1" s="45" t="s">
        <v>315</v>
      </c>
      <c r="AF1" s="45" t="s">
        <v>316</v>
      </c>
      <c r="AG1" s="45" t="s">
        <v>317</v>
      </c>
      <c r="AH1" s="45" t="s">
        <v>734</v>
      </c>
      <c r="AI1" s="45" t="s">
        <v>735</v>
      </c>
      <c r="AJ1" s="45" t="s">
        <v>736</v>
      </c>
      <c r="AK1" s="137" t="s">
        <v>867</v>
      </c>
    </row>
    <row r="2" spans="1:37" ht="48" outlineLevel="1" thickBot="1" x14ac:dyDescent="0.3">
      <c r="A2" s="442" t="str">
        <f>CONCATENATE("APE_",RIGHT(B2,4),RIGHT(C2,3))</f>
        <v>APE_0381_19</v>
      </c>
      <c r="B2" s="442" t="s">
        <v>776</v>
      </c>
      <c r="C2" s="442" t="str">
        <f>+'2. Involucro_edilizio_IE'!A2:A4</f>
        <v>IE_B150_19</v>
      </c>
      <c r="D2" s="44" t="s">
        <v>247</v>
      </c>
      <c r="E2" s="32" t="s">
        <v>249</v>
      </c>
      <c r="F2" s="34" t="s">
        <v>241</v>
      </c>
      <c r="G2" s="98" t="s">
        <v>265</v>
      </c>
      <c r="H2" s="34" t="s">
        <v>261</v>
      </c>
      <c r="I2" s="98" t="s">
        <v>266</v>
      </c>
      <c r="J2" s="34" t="s">
        <v>268</v>
      </c>
      <c r="K2" s="42" t="s">
        <v>1600</v>
      </c>
      <c r="L2" s="43" t="s">
        <v>274</v>
      </c>
      <c r="M2" s="32" t="s">
        <v>212</v>
      </c>
      <c r="N2" s="34" t="s">
        <v>280</v>
      </c>
      <c r="O2" s="35" t="s">
        <v>1623</v>
      </c>
      <c r="P2" s="34" t="s">
        <v>284</v>
      </c>
      <c r="Q2" s="35">
        <v>458</v>
      </c>
      <c r="R2" s="34" t="s">
        <v>290</v>
      </c>
      <c r="S2" s="35">
        <v>233.8</v>
      </c>
      <c r="T2" s="44" t="s">
        <v>295</v>
      </c>
      <c r="U2" s="42" t="s">
        <v>1602</v>
      </c>
      <c r="V2" s="46" t="s">
        <v>213</v>
      </c>
      <c r="W2" s="42">
        <v>18.899999999999999</v>
      </c>
      <c r="X2" s="35" t="s">
        <v>1604</v>
      </c>
      <c r="Y2" s="438" t="s">
        <v>1627</v>
      </c>
      <c r="Z2" s="34" t="s">
        <v>305</v>
      </c>
      <c r="AA2" s="37" t="s">
        <v>266</v>
      </c>
      <c r="AB2" s="34" t="s">
        <v>274</v>
      </c>
      <c r="AC2" s="49"/>
      <c r="AD2" s="49"/>
      <c r="AE2" s="49"/>
      <c r="AF2" s="49"/>
      <c r="AG2" s="49"/>
      <c r="AH2" s="42">
        <v>0.59</v>
      </c>
      <c r="AI2" s="49"/>
      <c r="AJ2" s="238"/>
      <c r="AK2" s="189" t="s">
        <v>322</v>
      </c>
    </row>
    <row r="3" spans="1:37" ht="48" outlineLevel="1" thickBot="1" x14ac:dyDescent="0.3">
      <c r="A3" s="442"/>
      <c r="B3" s="442"/>
      <c r="C3" s="442"/>
      <c r="D3" s="44" t="s">
        <v>239</v>
      </c>
      <c r="E3" s="32" t="s">
        <v>237</v>
      </c>
      <c r="F3" s="34" t="s">
        <v>242</v>
      </c>
      <c r="G3" s="98" t="s">
        <v>266</v>
      </c>
      <c r="H3" s="34" t="s">
        <v>262</v>
      </c>
      <c r="I3" s="98" t="s">
        <v>266</v>
      </c>
      <c r="J3" s="34" t="s">
        <v>269</v>
      </c>
      <c r="K3" s="98" t="s">
        <v>266</v>
      </c>
      <c r="L3" s="43" t="s">
        <v>275</v>
      </c>
      <c r="M3" s="32" t="s">
        <v>213</v>
      </c>
      <c r="N3" s="34" t="s">
        <v>281</v>
      </c>
      <c r="O3" s="35">
        <v>233.8</v>
      </c>
      <c r="P3" s="34" t="s">
        <v>285</v>
      </c>
      <c r="Q3" s="35">
        <v>1779</v>
      </c>
      <c r="R3" s="34" t="s">
        <v>291</v>
      </c>
      <c r="S3" s="35">
        <v>2.7</v>
      </c>
      <c r="T3" s="44" t="s">
        <v>296</v>
      </c>
      <c r="U3" s="42" t="s">
        <v>1603</v>
      </c>
      <c r="V3" s="46" t="s">
        <v>213</v>
      </c>
      <c r="W3" s="42">
        <v>0</v>
      </c>
      <c r="X3" s="35" t="s">
        <v>1605</v>
      </c>
      <c r="Y3" s="439"/>
      <c r="Z3" s="34" t="s">
        <v>306</v>
      </c>
      <c r="AA3" s="37" t="s">
        <v>266</v>
      </c>
      <c r="AB3" s="34" t="s">
        <v>275</v>
      </c>
      <c r="AC3" s="49"/>
      <c r="AD3" s="49"/>
      <c r="AE3" s="49"/>
      <c r="AF3" s="49"/>
      <c r="AG3" s="49"/>
      <c r="AH3" s="49"/>
      <c r="AI3" s="49"/>
      <c r="AJ3" s="238"/>
      <c r="AK3" s="250">
        <v>44807</v>
      </c>
    </row>
    <row r="4" spans="1:37" ht="48" outlineLevel="1" thickBot="1" x14ac:dyDescent="0.3">
      <c r="A4" s="442"/>
      <c r="B4" s="442"/>
      <c r="C4" s="442"/>
      <c r="D4" s="44" t="s">
        <v>240</v>
      </c>
      <c r="E4" s="35">
        <v>4</v>
      </c>
      <c r="F4" s="34" t="s">
        <v>121</v>
      </c>
      <c r="G4" s="98" t="s">
        <v>266</v>
      </c>
      <c r="H4" s="36" t="s">
        <v>263</v>
      </c>
      <c r="I4" s="99" t="s">
        <v>266</v>
      </c>
      <c r="J4" s="34" t="s">
        <v>270</v>
      </c>
      <c r="K4" s="98" t="s">
        <v>266</v>
      </c>
      <c r="L4" s="43" t="s">
        <v>276</v>
      </c>
      <c r="M4" s="32" t="s">
        <v>213</v>
      </c>
      <c r="N4" s="34" t="s">
        <v>282</v>
      </c>
      <c r="O4" s="35" t="s">
        <v>1601</v>
      </c>
      <c r="P4" s="34" t="s">
        <v>286</v>
      </c>
      <c r="Q4" s="35">
        <v>0</v>
      </c>
      <c r="R4" s="34" t="s">
        <v>292</v>
      </c>
      <c r="S4" s="35">
        <v>47.2</v>
      </c>
      <c r="T4" s="44" t="s">
        <v>297</v>
      </c>
      <c r="U4" s="42" t="s">
        <v>1599</v>
      </c>
      <c r="V4" s="46" t="s">
        <v>213</v>
      </c>
      <c r="W4" s="42">
        <v>0</v>
      </c>
      <c r="X4" s="35" t="s">
        <v>1606</v>
      </c>
      <c r="Y4" s="439"/>
      <c r="Z4" s="34" t="s">
        <v>307</v>
      </c>
      <c r="AA4" s="35">
        <v>114.9</v>
      </c>
      <c r="AB4" s="44" t="s">
        <v>310</v>
      </c>
      <c r="AC4" s="49"/>
      <c r="AD4" s="49"/>
      <c r="AE4" s="49"/>
      <c r="AF4" s="49"/>
      <c r="AG4" s="49"/>
      <c r="AH4" s="42">
        <v>0.42</v>
      </c>
      <c r="AI4" s="49"/>
      <c r="AJ4" s="238"/>
      <c r="AK4" s="191" t="s">
        <v>390</v>
      </c>
    </row>
    <row r="5" spans="1:37" ht="60.75" outlineLevel="1" thickBot="1" x14ac:dyDescent="0.3">
      <c r="A5" s="442"/>
      <c r="B5" s="442"/>
      <c r="C5" s="442"/>
      <c r="D5" s="36" t="s">
        <v>252</v>
      </c>
      <c r="E5" s="38" t="s">
        <v>258</v>
      </c>
      <c r="F5" s="34" t="s">
        <v>243</v>
      </c>
      <c r="G5" s="98" t="s">
        <v>265</v>
      </c>
      <c r="H5" s="33" t="s">
        <v>264</v>
      </c>
      <c r="I5" s="100" t="s">
        <v>266</v>
      </c>
      <c r="J5" s="34" t="s">
        <v>271</v>
      </c>
      <c r="K5" s="98" t="s">
        <v>266</v>
      </c>
      <c r="L5" s="43" t="s">
        <v>277</v>
      </c>
      <c r="M5" s="32" t="s">
        <v>212</v>
      </c>
      <c r="N5" s="34" t="s">
        <v>283</v>
      </c>
      <c r="O5" s="35" t="s">
        <v>1623</v>
      </c>
      <c r="P5" s="34" t="s">
        <v>287</v>
      </c>
      <c r="Q5" s="35">
        <v>0</v>
      </c>
      <c r="R5" s="47"/>
      <c r="S5" s="48"/>
      <c r="T5" s="34" t="s">
        <v>298</v>
      </c>
      <c r="U5" s="42"/>
      <c r="V5" s="46"/>
      <c r="W5" s="42"/>
      <c r="X5" s="35"/>
      <c r="Y5" s="439"/>
      <c r="Z5" s="34" t="s">
        <v>308</v>
      </c>
      <c r="AA5" s="35">
        <v>0.17499999999999999</v>
      </c>
      <c r="AB5" s="44" t="s">
        <v>312</v>
      </c>
      <c r="AC5" s="49"/>
      <c r="AD5" s="49"/>
      <c r="AE5" s="49"/>
      <c r="AF5" s="49"/>
      <c r="AG5" s="49"/>
      <c r="AH5" s="49"/>
      <c r="AI5" s="49"/>
      <c r="AJ5" s="238"/>
      <c r="AK5" s="251">
        <v>44807</v>
      </c>
    </row>
    <row r="6" spans="1:37" ht="62.25" customHeight="1" outlineLevel="1" thickBot="1" x14ac:dyDescent="0.3">
      <c r="A6" s="442"/>
      <c r="B6" s="442"/>
      <c r="C6" s="442"/>
      <c r="D6" s="40"/>
      <c r="E6" s="39"/>
      <c r="F6" s="34" t="s">
        <v>244</v>
      </c>
      <c r="G6" s="98" t="s">
        <v>265</v>
      </c>
      <c r="H6" s="33" t="s">
        <v>267</v>
      </c>
      <c r="I6" s="100" t="s">
        <v>266</v>
      </c>
      <c r="J6" s="34" t="s">
        <v>272</v>
      </c>
      <c r="K6" s="98" t="s">
        <v>266</v>
      </c>
      <c r="L6" s="43" t="s">
        <v>278</v>
      </c>
      <c r="M6" s="32" t="s">
        <v>212</v>
      </c>
      <c r="N6" s="49"/>
      <c r="O6" s="50"/>
      <c r="P6" s="34" t="s">
        <v>289</v>
      </c>
      <c r="Q6" s="35">
        <v>0</v>
      </c>
      <c r="R6" s="40"/>
      <c r="S6" s="39"/>
      <c r="T6" s="34" t="s">
        <v>299</v>
      </c>
      <c r="U6" s="42"/>
      <c r="V6" s="46"/>
      <c r="W6" s="42"/>
      <c r="X6" s="35"/>
      <c r="Y6" s="439"/>
      <c r="Z6" s="41" t="s">
        <v>309</v>
      </c>
      <c r="AA6" s="201">
        <v>0.54</v>
      </c>
      <c r="AB6" s="436" t="s">
        <v>319</v>
      </c>
      <c r="AC6" s="239"/>
      <c r="AD6" s="240"/>
      <c r="AE6" s="240"/>
      <c r="AF6" s="240"/>
      <c r="AG6" s="240"/>
      <c r="AH6" s="240"/>
      <c r="AI6" s="240"/>
      <c r="AJ6" s="241"/>
    </row>
    <row r="7" spans="1:37" ht="45.75" thickBot="1" x14ac:dyDescent="0.3">
      <c r="A7" s="443"/>
      <c r="B7" s="444"/>
      <c r="C7" s="444"/>
      <c r="D7" s="170"/>
      <c r="E7" s="171"/>
      <c r="F7" s="152" t="s">
        <v>260</v>
      </c>
      <c r="G7" s="172" t="s">
        <v>265</v>
      </c>
      <c r="H7" s="176"/>
      <c r="I7" s="177"/>
      <c r="J7" s="178" t="s">
        <v>273</v>
      </c>
      <c r="K7" s="98" t="s">
        <v>266</v>
      </c>
      <c r="L7" s="180" t="s">
        <v>279</v>
      </c>
      <c r="M7" s="181" t="s">
        <v>213</v>
      </c>
      <c r="N7" s="182"/>
      <c r="O7" s="183"/>
      <c r="P7" s="178" t="s">
        <v>288</v>
      </c>
      <c r="Q7" s="184">
        <v>0</v>
      </c>
      <c r="R7" s="185"/>
      <c r="S7" s="177"/>
      <c r="T7" s="178" t="s">
        <v>300</v>
      </c>
      <c r="U7" s="179"/>
      <c r="V7" s="186"/>
      <c r="W7" s="179"/>
      <c r="X7" s="184"/>
      <c r="Y7" s="440"/>
      <c r="Z7" s="174"/>
      <c r="AA7" s="175"/>
      <c r="AB7" s="437"/>
      <c r="AC7" s="242"/>
      <c r="AD7" s="243"/>
      <c r="AE7" s="243"/>
      <c r="AF7" s="243"/>
      <c r="AG7" s="243"/>
      <c r="AH7" s="243"/>
      <c r="AI7" s="243"/>
      <c r="AJ7" s="244"/>
      <c r="AK7" s="173"/>
    </row>
    <row r="8" spans="1:37" ht="48.75" thickTop="1" thickBot="1" x14ac:dyDescent="0.3">
      <c r="A8" s="442" t="str">
        <f t="shared" ref="A8" si="0">CONCATENATE("APE_",RIGHT(B8,4),RIGHT(C8,3))</f>
        <v>APE_0382_20</v>
      </c>
      <c r="B8" s="442" t="s">
        <v>791</v>
      </c>
      <c r="C8" s="442" t="str">
        <f>+'2. Involucro_edilizio_IE'!A8:A10</f>
        <v>IE_B150_20</v>
      </c>
      <c r="D8" s="44" t="s">
        <v>247</v>
      </c>
      <c r="E8" s="32" t="s">
        <v>249</v>
      </c>
      <c r="F8" s="34" t="s">
        <v>241</v>
      </c>
      <c r="G8" s="98" t="s">
        <v>265</v>
      </c>
      <c r="H8" s="34" t="s">
        <v>261</v>
      </c>
      <c r="I8" s="98" t="s">
        <v>266</v>
      </c>
      <c r="J8" s="34" t="s">
        <v>268</v>
      </c>
      <c r="K8" s="42" t="s">
        <v>1600</v>
      </c>
      <c r="L8" s="43" t="s">
        <v>274</v>
      </c>
      <c r="M8" s="32" t="s">
        <v>212</v>
      </c>
      <c r="N8" s="34" t="s">
        <v>280</v>
      </c>
      <c r="O8" s="35" t="s">
        <v>1623</v>
      </c>
      <c r="P8" s="34" t="s">
        <v>284</v>
      </c>
      <c r="Q8" s="35">
        <v>463</v>
      </c>
      <c r="R8" s="34" t="s">
        <v>290</v>
      </c>
      <c r="S8" s="35">
        <v>219.7</v>
      </c>
      <c r="T8" s="44" t="s">
        <v>295</v>
      </c>
      <c r="U8" s="42" t="s">
        <v>1602</v>
      </c>
      <c r="V8" s="46" t="s">
        <v>213</v>
      </c>
      <c r="W8" s="42">
        <v>27</v>
      </c>
      <c r="X8" s="35" t="s">
        <v>1612</v>
      </c>
      <c r="Y8" s="438" t="s">
        <v>1634</v>
      </c>
      <c r="Z8" s="34" t="s">
        <v>305</v>
      </c>
      <c r="AA8" s="37" t="s">
        <v>266</v>
      </c>
      <c r="AB8" s="34" t="s">
        <v>274</v>
      </c>
      <c r="AC8" s="49"/>
      <c r="AD8" s="49"/>
      <c r="AE8" s="49"/>
      <c r="AF8" s="49"/>
      <c r="AG8" s="49"/>
      <c r="AH8" s="42">
        <v>0.68</v>
      </c>
      <c r="AI8" s="49"/>
      <c r="AJ8" s="238"/>
      <c r="AK8" s="189" t="s">
        <v>322</v>
      </c>
    </row>
    <row r="9" spans="1:37" ht="48" thickBot="1" x14ac:dyDescent="0.3">
      <c r="A9" s="442"/>
      <c r="B9" s="442"/>
      <c r="C9" s="442"/>
      <c r="D9" s="44" t="s">
        <v>239</v>
      </c>
      <c r="E9" s="32" t="s">
        <v>237</v>
      </c>
      <c r="F9" s="34" t="s">
        <v>242</v>
      </c>
      <c r="G9" s="98" t="s">
        <v>266</v>
      </c>
      <c r="H9" s="34" t="s">
        <v>262</v>
      </c>
      <c r="I9" s="98" t="s">
        <v>266</v>
      </c>
      <c r="J9" s="34" t="s">
        <v>269</v>
      </c>
      <c r="K9" s="98" t="s">
        <v>266</v>
      </c>
      <c r="L9" s="43" t="s">
        <v>275</v>
      </c>
      <c r="M9" s="32" t="s">
        <v>213</v>
      </c>
      <c r="N9" s="34" t="s">
        <v>281</v>
      </c>
      <c r="O9" s="35">
        <v>219.7</v>
      </c>
      <c r="P9" s="34" t="s">
        <v>285</v>
      </c>
      <c r="Q9" s="35">
        <v>1665</v>
      </c>
      <c r="R9" s="34" t="s">
        <v>291</v>
      </c>
      <c r="S9" s="35">
        <v>2.7</v>
      </c>
      <c r="T9" s="44" t="s">
        <v>296</v>
      </c>
      <c r="U9" s="42" t="s">
        <v>1603</v>
      </c>
      <c r="V9" s="46" t="s">
        <v>213</v>
      </c>
      <c r="W9" s="42">
        <v>0</v>
      </c>
      <c r="X9" s="35" t="s">
        <v>1613</v>
      </c>
      <c r="Y9" s="439"/>
      <c r="Z9" s="34" t="s">
        <v>306</v>
      </c>
      <c r="AA9" s="37" t="s">
        <v>266</v>
      </c>
      <c r="AB9" s="34" t="s">
        <v>275</v>
      </c>
      <c r="AC9" s="49"/>
      <c r="AD9" s="49"/>
      <c r="AE9" s="49"/>
      <c r="AF9" s="49"/>
      <c r="AG9" s="49"/>
      <c r="AH9" s="49"/>
      <c r="AI9" s="49"/>
      <c r="AJ9" s="238"/>
      <c r="AK9" s="250">
        <v>44807</v>
      </c>
    </row>
    <row r="10" spans="1:37" ht="48" thickBot="1" x14ac:dyDescent="0.3">
      <c r="A10" s="442"/>
      <c r="B10" s="442"/>
      <c r="C10" s="442"/>
      <c r="D10" s="44" t="s">
        <v>240</v>
      </c>
      <c r="E10" s="35">
        <v>4</v>
      </c>
      <c r="F10" s="34" t="s">
        <v>121</v>
      </c>
      <c r="G10" s="98" t="s">
        <v>266</v>
      </c>
      <c r="H10" s="36" t="s">
        <v>263</v>
      </c>
      <c r="I10" s="99" t="s">
        <v>266</v>
      </c>
      <c r="J10" s="34" t="s">
        <v>270</v>
      </c>
      <c r="K10" s="98" t="s">
        <v>266</v>
      </c>
      <c r="L10" s="43" t="s">
        <v>276</v>
      </c>
      <c r="M10" s="32" t="s">
        <v>213</v>
      </c>
      <c r="N10" s="34" t="s">
        <v>282</v>
      </c>
      <c r="O10" s="35" t="s">
        <v>1601</v>
      </c>
      <c r="P10" s="34" t="s">
        <v>286</v>
      </c>
      <c r="Q10" s="35">
        <v>0</v>
      </c>
      <c r="R10" s="34" t="s">
        <v>292</v>
      </c>
      <c r="S10" s="35">
        <v>44.3</v>
      </c>
      <c r="T10" s="44" t="s">
        <v>297</v>
      </c>
      <c r="U10" s="42" t="s">
        <v>1599</v>
      </c>
      <c r="V10" s="46" t="s">
        <v>213</v>
      </c>
      <c r="W10" s="42">
        <v>0</v>
      </c>
      <c r="X10" s="35" t="s">
        <v>1614</v>
      </c>
      <c r="Y10" s="439"/>
      <c r="Z10" s="34" t="s">
        <v>307</v>
      </c>
      <c r="AA10" s="35">
        <v>126.5</v>
      </c>
      <c r="AB10" s="44" t="s">
        <v>310</v>
      </c>
      <c r="AC10" s="49"/>
      <c r="AD10" s="49"/>
      <c r="AE10" s="49"/>
      <c r="AF10" s="49"/>
      <c r="AG10" s="49"/>
      <c r="AH10" s="42">
        <v>0.47</v>
      </c>
      <c r="AI10" s="49"/>
      <c r="AJ10" s="238"/>
      <c r="AK10" s="191" t="s">
        <v>390</v>
      </c>
    </row>
    <row r="11" spans="1:37" ht="60.75" thickBot="1" x14ac:dyDescent="0.3">
      <c r="A11" s="442"/>
      <c r="B11" s="442"/>
      <c r="C11" s="442"/>
      <c r="D11" s="36" t="s">
        <v>252</v>
      </c>
      <c r="E11" s="38" t="s">
        <v>258</v>
      </c>
      <c r="F11" s="34" t="s">
        <v>243</v>
      </c>
      <c r="G11" s="98" t="s">
        <v>265</v>
      </c>
      <c r="H11" s="33" t="s">
        <v>264</v>
      </c>
      <c r="I11" s="100" t="s">
        <v>266</v>
      </c>
      <c r="J11" s="34" t="s">
        <v>271</v>
      </c>
      <c r="K11" s="98" t="s">
        <v>266</v>
      </c>
      <c r="L11" s="43" t="s">
        <v>277</v>
      </c>
      <c r="M11" s="32" t="s">
        <v>212</v>
      </c>
      <c r="N11" s="34" t="s">
        <v>283</v>
      </c>
      <c r="O11" s="35" t="s">
        <v>1623</v>
      </c>
      <c r="P11" s="34" t="s">
        <v>287</v>
      </c>
      <c r="Q11" s="35">
        <v>0</v>
      </c>
      <c r="R11" s="47"/>
      <c r="S11" s="48"/>
      <c r="T11" s="34" t="s">
        <v>298</v>
      </c>
      <c r="U11" s="42"/>
      <c r="V11" s="46"/>
      <c r="W11" s="42"/>
      <c r="X11" s="35"/>
      <c r="Y11" s="439"/>
      <c r="Z11" s="34" t="s">
        <v>308</v>
      </c>
      <c r="AA11" s="35">
        <v>0.152</v>
      </c>
      <c r="AB11" s="44" t="s">
        <v>312</v>
      </c>
      <c r="AC11" s="49"/>
      <c r="AD11" s="49"/>
      <c r="AE11" s="49"/>
      <c r="AF11" s="49"/>
      <c r="AG11" s="49"/>
      <c r="AH11" s="49"/>
      <c r="AI11" s="49"/>
      <c r="AJ11" s="238"/>
      <c r="AK11" s="251">
        <v>44807</v>
      </c>
    </row>
    <row r="12" spans="1:37" ht="45.75" customHeight="1" thickBot="1" x14ac:dyDescent="0.3">
      <c r="A12" s="442"/>
      <c r="B12" s="442"/>
      <c r="C12" s="442"/>
      <c r="D12" s="40"/>
      <c r="E12" s="39"/>
      <c r="F12" s="34" t="s">
        <v>244</v>
      </c>
      <c r="G12" s="98" t="s">
        <v>265</v>
      </c>
      <c r="H12" s="33" t="s">
        <v>267</v>
      </c>
      <c r="I12" s="100" t="s">
        <v>266</v>
      </c>
      <c r="J12" s="34" t="s">
        <v>272</v>
      </c>
      <c r="K12" s="98" t="s">
        <v>266</v>
      </c>
      <c r="L12" s="43" t="s">
        <v>278</v>
      </c>
      <c r="M12" s="32" t="s">
        <v>212</v>
      </c>
      <c r="N12" s="49"/>
      <c r="O12" s="50"/>
      <c r="P12" s="34" t="s">
        <v>289</v>
      </c>
      <c r="Q12" s="35">
        <v>0</v>
      </c>
      <c r="R12" s="40"/>
      <c r="S12" s="39"/>
      <c r="T12" s="34" t="s">
        <v>299</v>
      </c>
      <c r="U12" s="42"/>
      <c r="V12" s="46"/>
      <c r="W12" s="42"/>
      <c r="X12" s="35"/>
      <c r="Y12" s="439"/>
      <c r="Z12" s="41" t="s">
        <v>309</v>
      </c>
      <c r="AA12" s="201">
        <v>0.54</v>
      </c>
      <c r="AB12" s="436" t="s">
        <v>319</v>
      </c>
      <c r="AC12" s="239"/>
      <c r="AD12" s="240"/>
      <c r="AE12" s="240"/>
      <c r="AF12" s="240"/>
      <c r="AG12" s="240"/>
      <c r="AH12" s="240"/>
      <c r="AI12" s="240"/>
      <c r="AJ12" s="241"/>
      <c r="AK12" s="378"/>
    </row>
    <row r="13" spans="1:37" ht="45.75" thickBot="1" x14ac:dyDescent="0.3">
      <c r="A13" s="443"/>
      <c r="B13" s="444"/>
      <c r="C13" s="444"/>
      <c r="D13" s="170"/>
      <c r="E13" s="171"/>
      <c r="F13" s="377" t="s">
        <v>260</v>
      </c>
      <c r="G13" s="172" t="s">
        <v>265</v>
      </c>
      <c r="H13" s="176"/>
      <c r="I13" s="177"/>
      <c r="J13" s="178" t="s">
        <v>273</v>
      </c>
      <c r="K13" s="98" t="s">
        <v>266</v>
      </c>
      <c r="L13" s="180" t="s">
        <v>279</v>
      </c>
      <c r="M13" s="181" t="s">
        <v>213</v>
      </c>
      <c r="N13" s="182"/>
      <c r="O13" s="183"/>
      <c r="P13" s="178" t="s">
        <v>288</v>
      </c>
      <c r="Q13" s="184">
        <v>0</v>
      </c>
      <c r="R13" s="185"/>
      <c r="S13" s="177"/>
      <c r="T13" s="178" t="s">
        <v>300</v>
      </c>
      <c r="U13" s="179"/>
      <c r="V13" s="186"/>
      <c r="W13" s="179"/>
      <c r="X13" s="184"/>
      <c r="Y13" s="440"/>
      <c r="Z13" s="174"/>
      <c r="AA13" s="175"/>
      <c r="AB13" s="437"/>
      <c r="AC13" s="242"/>
      <c r="AD13" s="243"/>
      <c r="AE13" s="243"/>
      <c r="AF13" s="243"/>
      <c r="AG13" s="243"/>
      <c r="AH13" s="243"/>
      <c r="AI13" s="243"/>
      <c r="AJ13" s="244"/>
      <c r="AK13" s="173"/>
    </row>
    <row r="14" spans="1:37" ht="48.75" thickTop="1" thickBot="1" x14ac:dyDescent="0.3">
      <c r="A14" s="442" t="str">
        <f t="shared" ref="A14" si="1">CONCATENATE("APE_",RIGHT(B14,4),RIGHT(C14,3))</f>
        <v>APE_0383_21</v>
      </c>
      <c r="B14" s="442" t="s">
        <v>792</v>
      </c>
      <c r="C14" s="442" t="str">
        <f>+'2. Involucro_edilizio_IE'!A14:A16</f>
        <v>IE_B150_21</v>
      </c>
      <c r="D14" s="44" t="s">
        <v>247</v>
      </c>
      <c r="E14" s="32" t="s">
        <v>249</v>
      </c>
      <c r="F14" s="34" t="s">
        <v>241</v>
      </c>
      <c r="G14" s="98" t="s">
        <v>265</v>
      </c>
      <c r="H14" s="34" t="s">
        <v>261</v>
      </c>
      <c r="I14" s="98" t="s">
        <v>266</v>
      </c>
      <c r="J14" s="34" t="s">
        <v>268</v>
      </c>
      <c r="K14" s="42" t="s">
        <v>1600</v>
      </c>
      <c r="L14" s="43" t="s">
        <v>274</v>
      </c>
      <c r="M14" s="32" t="s">
        <v>212</v>
      </c>
      <c r="N14" s="34" t="s">
        <v>280</v>
      </c>
      <c r="O14" s="35" t="s">
        <v>1608</v>
      </c>
      <c r="P14" s="34" t="s">
        <v>284</v>
      </c>
      <c r="Q14" s="35">
        <v>474</v>
      </c>
      <c r="R14" s="34" t="s">
        <v>290</v>
      </c>
      <c r="S14" s="35">
        <v>313.39999999999998</v>
      </c>
      <c r="T14" s="44" t="s">
        <v>295</v>
      </c>
      <c r="U14" s="42" t="s">
        <v>1602</v>
      </c>
      <c r="V14" s="46" t="s">
        <v>213</v>
      </c>
      <c r="W14" s="42">
        <v>18.899999999999999</v>
      </c>
      <c r="X14" s="35" t="s">
        <v>1604</v>
      </c>
      <c r="Y14" s="438" t="s">
        <v>1607</v>
      </c>
      <c r="Z14" s="34" t="s">
        <v>305</v>
      </c>
      <c r="AA14" s="37" t="s">
        <v>266</v>
      </c>
      <c r="AB14" s="34" t="s">
        <v>274</v>
      </c>
      <c r="AC14" s="49"/>
      <c r="AD14" s="49"/>
      <c r="AE14" s="49"/>
      <c r="AF14" s="49"/>
      <c r="AG14" s="49"/>
      <c r="AH14" s="42">
        <v>0.64</v>
      </c>
      <c r="AI14" s="49"/>
      <c r="AJ14" s="238"/>
      <c r="AK14" s="189" t="s">
        <v>322</v>
      </c>
    </row>
    <row r="15" spans="1:37" ht="48" thickBot="1" x14ac:dyDescent="0.3">
      <c r="A15" s="442"/>
      <c r="B15" s="442"/>
      <c r="C15" s="442"/>
      <c r="D15" s="44" t="s">
        <v>239</v>
      </c>
      <c r="E15" s="32" t="s">
        <v>237</v>
      </c>
      <c r="F15" s="34" t="s">
        <v>242</v>
      </c>
      <c r="G15" s="98" t="s">
        <v>266</v>
      </c>
      <c r="H15" s="34" t="s">
        <v>262</v>
      </c>
      <c r="I15" s="98" t="s">
        <v>266</v>
      </c>
      <c r="J15" s="34" t="s">
        <v>269</v>
      </c>
      <c r="K15" s="98" t="s">
        <v>266</v>
      </c>
      <c r="L15" s="43" t="s">
        <v>275</v>
      </c>
      <c r="M15" s="32" t="s">
        <v>213</v>
      </c>
      <c r="N15" s="34" t="s">
        <v>281</v>
      </c>
      <c r="O15" s="35">
        <v>313.39999999999998</v>
      </c>
      <c r="P15" s="34" t="s">
        <v>285</v>
      </c>
      <c r="Q15" s="35">
        <v>2412</v>
      </c>
      <c r="R15" s="34" t="s">
        <v>291</v>
      </c>
      <c r="S15" s="35">
        <v>2.8</v>
      </c>
      <c r="T15" s="44" t="s">
        <v>296</v>
      </c>
      <c r="U15" s="42" t="s">
        <v>1603</v>
      </c>
      <c r="V15" s="46" t="s">
        <v>213</v>
      </c>
      <c r="W15" s="42">
        <v>0</v>
      </c>
      <c r="X15" s="35" t="s">
        <v>1605</v>
      </c>
      <c r="Y15" s="439"/>
      <c r="Z15" s="34" t="s">
        <v>306</v>
      </c>
      <c r="AA15" s="37" t="s">
        <v>266</v>
      </c>
      <c r="AB15" s="34" t="s">
        <v>275</v>
      </c>
      <c r="AC15" s="49"/>
      <c r="AD15" s="49"/>
      <c r="AE15" s="49"/>
      <c r="AF15" s="49"/>
      <c r="AG15" s="49"/>
      <c r="AH15" s="49"/>
      <c r="AI15" s="49"/>
      <c r="AJ15" s="238"/>
      <c r="AK15" s="250">
        <v>44807</v>
      </c>
    </row>
    <row r="16" spans="1:37" ht="48" thickBot="1" x14ac:dyDescent="0.3">
      <c r="A16" s="442"/>
      <c r="B16" s="442"/>
      <c r="C16" s="442"/>
      <c r="D16" s="44" t="s">
        <v>240</v>
      </c>
      <c r="E16" s="35">
        <v>4</v>
      </c>
      <c r="F16" s="34" t="s">
        <v>121</v>
      </c>
      <c r="G16" s="98" t="s">
        <v>266</v>
      </c>
      <c r="H16" s="36" t="s">
        <v>263</v>
      </c>
      <c r="I16" s="99" t="s">
        <v>266</v>
      </c>
      <c r="J16" s="34" t="s">
        <v>270</v>
      </c>
      <c r="K16" s="98" t="s">
        <v>266</v>
      </c>
      <c r="L16" s="43" t="s">
        <v>276</v>
      </c>
      <c r="M16" s="32" t="s">
        <v>213</v>
      </c>
      <c r="N16" s="34" t="s">
        <v>282</v>
      </c>
      <c r="O16" s="35" t="s">
        <v>1601</v>
      </c>
      <c r="P16" s="34" t="s">
        <v>286</v>
      </c>
      <c r="Q16" s="35">
        <v>0</v>
      </c>
      <c r="R16" s="34" t="s">
        <v>292</v>
      </c>
      <c r="S16" s="35">
        <v>63.1</v>
      </c>
      <c r="T16" s="44" t="s">
        <v>297</v>
      </c>
      <c r="U16" s="42" t="s">
        <v>1599</v>
      </c>
      <c r="V16" s="46" t="s">
        <v>213</v>
      </c>
      <c r="W16" s="42">
        <v>0</v>
      </c>
      <c r="X16" s="35" t="s">
        <v>1606</v>
      </c>
      <c r="Y16" s="439"/>
      <c r="Z16" s="34" t="s">
        <v>307</v>
      </c>
      <c r="AA16" s="35">
        <v>205.6</v>
      </c>
      <c r="AB16" s="44" t="s">
        <v>310</v>
      </c>
      <c r="AC16" s="49"/>
      <c r="AD16" s="49"/>
      <c r="AE16" s="49"/>
      <c r="AF16" s="49"/>
      <c r="AG16" s="49"/>
      <c r="AH16" s="42">
        <v>0.44</v>
      </c>
      <c r="AI16" s="49"/>
      <c r="AJ16" s="238"/>
      <c r="AK16" s="191" t="s">
        <v>390</v>
      </c>
    </row>
    <row r="17" spans="1:37" ht="60.75" thickBot="1" x14ac:dyDescent="0.3">
      <c r="A17" s="442"/>
      <c r="B17" s="442"/>
      <c r="C17" s="442"/>
      <c r="D17" s="36" t="s">
        <v>252</v>
      </c>
      <c r="E17" s="38" t="s">
        <v>258</v>
      </c>
      <c r="F17" s="34" t="s">
        <v>243</v>
      </c>
      <c r="G17" s="98" t="s">
        <v>265</v>
      </c>
      <c r="H17" s="33" t="s">
        <v>264</v>
      </c>
      <c r="I17" s="100" t="s">
        <v>266</v>
      </c>
      <c r="J17" s="34" t="s">
        <v>271</v>
      </c>
      <c r="K17" s="98" t="s">
        <v>266</v>
      </c>
      <c r="L17" s="43" t="s">
        <v>277</v>
      </c>
      <c r="M17" s="32" t="s">
        <v>212</v>
      </c>
      <c r="N17" s="34" t="s">
        <v>283</v>
      </c>
      <c r="O17" s="35" t="s">
        <v>1608</v>
      </c>
      <c r="P17" s="34" t="s">
        <v>287</v>
      </c>
      <c r="Q17" s="35">
        <v>0</v>
      </c>
      <c r="R17" s="47"/>
      <c r="S17" s="48"/>
      <c r="T17" s="34" t="s">
        <v>298</v>
      </c>
      <c r="U17" s="42"/>
      <c r="V17" s="46"/>
      <c r="W17" s="42"/>
      <c r="X17" s="35"/>
      <c r="Y17" s="439"/>
      <c r="Z17" s="34" t="s">
        <v>308</v>
      </c>
      <c r="AA17" s="35">
        <v>0.17499999999999999</v>
      </c>
      <c r="AB17" s="44" t="s">
        <v>312</v>
      </c>
      <c r="AC17" s="49"/>
      <c r="AD17" s="49"/>
      <c r="AE17" s="49"/>
      <c r="AF17" s="49"/>
      <c r="AG17" s="49"/>
      <c r="AH17" s="49"/>
      <c r="AI17" s="49"/>
      <c r="AJ17" s="238"/>
      <c r="AK17" s="251">
        <v>44807</v>
      </c>
    </row>
    <row r="18" spans="1:37" ht="45.75" customHeight="1" thickBot="1" x14ac:dyDescent="0.3">
      <c r="A18" s="442"/>
      <c r="B18" s="442"/>
      <c r="C18" s="442"/>
      <c r="D18" s="40"/>
      <c r="E18" s="39"/>
      <c r="F18" s="34" t="s">
        <v>244</v>
      </c>
      <c r="G18" s="98" t="s">
        <v>265</v>
      </c>
      <c r="H18" s="33" t="s">
        <v>267</v>
      </c>
      <c r="I18" s="100" t="s">
        <v>266</v>
      </c>
      <c r="J18" s="34" t="s">
        <v>272</v>
      </c>
      <c r="K18" s="98" t="s">
        <v>266</v>
      </c>
      <c r="L18" s="43" t="s">
        <v>278</v>
      </c>
      <c r="M18" s="32" t="s">
        <v>212</v>
      </c>
      <c r="N18" s="49"/>
      <c r="O18" s="50"/>
      <c r="P18" s="34" t="s">
        <v>289</v>
      </c>
      <c r="Q18" s="35">
        <v>0</v>
      </c>
      <c r="R18" s="40"/>
      <c r="S18" s="39"/>
      <c r="T18" s="34" t="s">
        <v>299</v>
      </c>
      <c r="U18" s="42"/>
      <c r="V18" s="46"/>
      <c r="W18" s="42"/>
      <c r="X18" s="35"/>
      <c r="Y18" s="439"/>
      <c r="Z18" s="41" t="s">
        <v>309</v>
      </c>
      <c r="AA18" s="201">
        <v>0.54</v>
      </c>
      <c r="AB18" s="436" t="s">
        <v>319</v>
      </c>
      <c r="AC18" s="239"/>
      <c r="AD18" s="240"/>
      <c r="AE18" s="240"/>
      <c r="AF18" s="240"/>
      <c r="AG18" s="240"/>
      <c r="AH18" s="240"/>
      <c r="AI18" s="240"/>
      <c r="AJ18" s="241"/>
    </row>
    <row r="19" spans="1:37" ht="45.75" thickBot="1" x14ac:dyDescent="0.3">
      <c r="A19" s="443"/>
      <c r="B19" s="444"/>
      <c r="C19" s="444"/>
      <c r="D19" s="170"/>
      <c r="E19" s="171"/>
      <c r="F19" s="152" t="s">
        <v>260</v>
      </c>
      <c r="G19" s="172" t="s">
        <v>265</v>
      </c>
      <c r="H19" s="176"/>
      <c r="I19" s="177"/>
      <c r="J19" s="178" t="s">
        <v>273</v>
      </c>
      <c r="K19" s="98" t="s">
        <v>266</v>
      </c>
      <c r="L19" s="180" t="s">
        <v>279</v>
      </c>
      <c r="M19" s="181" t="s">
        <v>213</v>
      </c>
      <c r="N19" s="182"/>
      <c r="O19" s="183"/>
      <c r="P19" s="178" t="s">
        <v>288</v>
      </c>
      <c r="Q19" s="184">
        <v>0</v>
      </c>
      <c r="R19" s="185"/>
      <c r="S19" s="177"/>
      <c r="T19" s="178" t="s">
        <v>300</v>
      </c>
      <c r="U19" s="179"/>
      <c r="V19" s="186"/>
      <c r="W19" s="179"/>
      <c r="X19" s="184"/>
      <c r="Y19" s="440"/>
      <c r="Z19" s="174"/>
      <c r="AA19" s="175"/>
      <c r="AB19" s="437"/>
      <c r="AC19" s="242"/>
      <c r="AD19" s="243"/>
      <c r="AE19" s="243"/>
      <c r="AF19" s="243"/>
      <c r="AG19" s="243"/>
      <c r="AH19" s="243"/>
      <c r="AI19" s="243"/>
      <c r="AJ19" s="244"/>
      <c r="AK19" s="173"/>
    </row>
    <row r="20" spans="1:37" ht="48.75" thickTop="1" thickBot="1" x14ac:dyDescent="0.3">
      <c r="A20" s="442" t="str">
        <f t="shared" ref="A20" si="2">CONCATENATE("APE_",RIGHT(B20,4),RIGHT(C20,3))</f>
        <v>APE_0384_22</v>
      </c>
      <c r="B20" s="442" t="s">
        <v>793</v>
      </c>
      <c r="C20" s="442" t="str">
        <f>+'2. Involucro_edilizio_IE'!A20:A22</f>
        <v>IE_B150_22</v>
      </c>
      <c r="D20" s="44" t="s">
        <v>247</v>
      </c>
      <c r="E20" s="32" t="s">
        <v>249</v>
      </c>
      <c r="F20" s="34" t="s">
        <v>241</v>
      </c>
      <c r="G20" s="98" t="s">
        <v>265</v>
      </c>
      <c r="H20" s="34" t="s">
        <v>261</v>
      </c>
      <c r="I20" s="98" t="s">
        <v>266</v>
      </c>
      <c r="J20" s="34" t="s">
        <v>268</v>
      </c>
      <c r="K20" s="42" t="s">
        <v>1600</v>
      </c>
      <c r="L20" s="43" t="s">
        <v>274</v>
      </c>
      <c r="M20" s="32" t="s">
        <v>212</v>
      </c>
      <c r="N20" s="34" t="s">
        <v>280</v>
      </c>
      <c r="O20" s="35" t="s">
        <v>1608</v>
      </c>
      <c r="P20" s="34" t="s">
        <v>284</v>
      </c>
      <c r="Q20" s="35">
        <v>467</v>
      </c>
      <c r="R20" s="34" t="s">
        <v>290</v>
      </c>
      <c r="S20" s="35">
        <v>247.3</v>
      </c>
      <c r="T20" s="44" t="s">
        <v>295</v>
      </c>
      <c r="U20" s="42" t="s">
        <v>1602</v>
      </c>
      <c r="V20" s="46" t="s">
        <v>213</v>
      </c>
      <c r="W20" s="42">
        <v>17.899999999999999</v>
      </c>
      <c r="X20" s="35" t="s">
        <v>1609</v>
      </c>
      <c r="Y20" s="438" t="s">
        <v>1624</v>
      </c>
      <c r="Z20" s="34" t="s">
        <v>305</v>
      </c>
      <c r="AA20" s="37" t="s">
        <v>266</v>
      </c>
      <c r="AB20" s="34" t="s">
        <v>274</v>
      </c>
      <c r="AC20" s="49"/>
      <c r="AD20" s="49"/>
      <c r="AE20" s="49"/>
      <c r="AF20" s="49"/>
      <c r="AG20" s="49"/>
      <c r="AH20" s="42">
        <v>0.68</v>
      </c>
      <c r="AI20" s="49"/>
      <c r="AJ20" s="238"/>
      <c r="AK20" s="189" t="s">
        <v>322</v>
      </c>
    </row>
    <row r="21" spans="1:37" ht="48" thickBot="1" x14ac:dyDescent="0.3">
      <c r="A21" s="442"/>
      <c r="B21" s="442"/>
      <c r="C21" s="442"/>
      <c r="D21" s="44" t="s">
        <v>239</v>
      </c>
      <c r="E21" s="32" t="s">
        <v>237</v>
      </c>
      <c r="F21" s="34" t="s">
        <v>242</v>
      </c>
      <c r="G21" s="98" t="s">
        <v>266</v>
      </c>
      <c r="H21" s="34" t="s">
        <v>262</v>
      </c>
      <c r="I21" s="98" t="s">
        <v>266</v>
      </c>
      <c r="J21" s="34" t="s">
        <v>269</v>
      </c>
      <c r="K21" s="98" t="s">
        <v>266</v>
      </c>
      <c r="L21" s="43" t="s">
        <v>275</v>
      </c>
      <c r="M21" s="32" t="s">
        <v>213</v>
      </c>
      <c r="N21" s="34" t="s">
        <v>281</v>
      </c>
      <c r="O21" s="35">
        <v>247.3</v>
      </c>
      <c r="P21" s="34" t="s">
        <v>285</v>
      </c>
      <c r="Q21" s="35">
        <v>1885</v>
      </c>
      <c r="R21" s="34" t="s">
        <v>291</v>
      </c>
      <c r="S21" s="35">
        <v>2.8</v>
      </c>
      <c r="T21" s="44" t="s">
        <v>296</v>
      </c>
      <c r="U21" s="42" t="s">
        <v>1603</v>
      </c>
      <c r="V21" s="46" t="s">
        <v>213</v>
      </c>
      <c r="W21" s="42">
        <v>0</v>
      </c>
      <c r="X21" s="35" t="s">
        <v>1610</v>
      </c>
      <c r="Y21" s="439"/>
      <c r="Z21" s="34" t="s">
        <v>306</v>
      </c>
      <c r="AA21" s="37" t="s">
        <v>266</v>
      </c>
      <c r="AB21" s="34" t="s">
        <v>275</v>
      </c>
      <c r="AC21" s="49"/>
      <c r="AD21" s="49"/>
      <c r="AE21" s="49"/>
      <c r="AF21" s="49"/>
      <c r="AG21" s="49"/>
      <c r="AH21" s="49"/>
      <c r="AI21" s="49"/>
      <c r="AJ21" s="238"/>
      <c r="AK21" s="250">
        <v>44807</v>
      </c>
    </row>
    <row r="22" spans="1:37" ht="48" thickBot="1" x14ac:dyDescent="0.3">
      <c r="A22" s="442"/>
      <c r="B22" s="442"/>
      <c r="C22" s="442"/>
      <c r="D22" s="44" t="s">
        <v>240</v>
      </c>
      <c r="E22" s="35">
        <v>4</v>
      </c>
      <c r="F22" s="34" t="s">
        <v>121</v>
      </c>
      <c r="G22" s="98" t="s">
        <v>266</v>
      </c>
      <c r="H22" s="36" t="s">
        <v>263</v>
      </c>
      <c r="I22" s="99" t="s">
        <v>266</v>
      </c>
      <c r="J22" s="34" t="s">
        <v>270</v>
      </c>
      <c r="K22" s="98" t="s">
        <v>266</v>
      </c>
      <c r="L22" s="43" t="s">
        <v>276</v>
      </c>
      <c r="M22" s="32" t="s">
        <v>213</v>
      </c>
      <c r="N22" s="34" t="s">
        <v>282</v>
      </c>
      <c r="O22" s="35" t="s">
        <v>1601</v>
      </c>
      <c r="P22" s="34" t="s">
        <v>286</v>
      </c>
      <c r="Q22" s="35">
        <v>0</v>
      </c>
      <c r="R22" s="34" t="s">
        <v>292</v>
      </c>
      <c r="S22" s="35">
        <v>49.9</v>
      </c>
      <c r="T22" s="44" t="s">
        <v>297</v>
      </c>
      <c r="U22" s="42" t="s">
        <v>1599</v>
      </c>
      <c r="V22" s="46" t="s">
        <v>213</v>
      </c>
      <c r="W22" s="42">
        <v>18.5</v>
      </c>
      <c r="X22" s="35" t="s">
        <v>1611</v>
      </c>
      <c r="Y22" s="439"/>
      <c r="Z22" s="34" t="s">
        <v>307</v>
      </c>
      <c r="AA22" s="35">
        <v>145.69999999999999</v>
      </c>
      <c r="AB22" s="44" t="s">
        <v>310</v>
      </c>
      <c r="AC22" s="49"/>
      <c r="AD22" s="49"/>
      <c r="AE22" s="49"/>
      <c r="AF22" s="49"/>
      <c r="AG22" s="49"/>
      <c r="AH22" s="42">
        <v>0.47</v>
      </c>
      <c r="AI22" s="49"/>
      <c r="AJ22" s="238"/>
      <c r="AK22" s="191" t="s">
        <v>390</v>
      </c>
    </row>
    <row r="23" spans="1:37" ht="60.75" thickBot="1" x14ac:dyDescent="0.3">
      <c r="A23" s="442"/>
      <c r="B23" s="442"/>
      <c r="C23" s="442"/>
      <c r="D23" s="36" t="s">
        <v>252</v>
      </c>
      <c r="E23" s="38" t="s">
        <v>258</v>
      </c>
      <c r="F23" s="34" t="s">
        <v>243</v>
      </c>
      <c r="G23" s="98" t="s">
        <v>265</v>
      </c>
      <c r="H23" s="33" t="s">
        <v>264</v>
      </c>
      <c r="I23" s="100" t="s">
        <v>266</v>
      </c>
      <c r="J23" s="34" t="s">
        <v>271</v>
      </c>
      <c r="K23" s="98" t="s">
        <v>266</v>
      </c>
      <c r="L23" s="43" t="s">
        <v>277</v>
      </c>
      <c r="M23" s="32" t="s">
        <v>212</v>
      </c>
      <c r="N23" s="34" t="s">
        <v>283</v>
      </c>
      <c r="O23" s="35" t="s">
        <v>1608</v>
      </c>
      <c r="P23" s="34" t="s">
        <v>287</v>
      </c>
      <c r="Q23" s="35">
        <v>0</v>
      </c>
      <c r="R23" s="47"/>
      <c r="S23" s="48"/>
      <c r="T23" s="34" t="s">
        <v>298</v>
      </c>
      <c r="U23" s="42"/>
      <c r="V23" s="46"/>
      <c r="W23" s="42"/>
      <c r="X23" s="35"/>
      <c r="Y23" s="439"/>
      <c r="Z23" s="34" t="s">
        <v>308</v>
      </c>
      <c r="AA23" s="35">
        <v>0.152</v>
      </c>
      <c r="AB23" s="44" t="s">
        <v>312</v>
      </c>
      <c r="AC23" s="49"/>
      <c r="AD23" s="49"/>
      <c r="AE23" s="49"/>
      <c r="AF23" s="49"/>
      <c r="AG23" s="49"/>
      <c r="AH23" s="49"/>
      <c r="AI23" s="49"/>
      <c r="AJ23" s="238"/>
      <c r="AK23" s="251">
        <v>44807</v>
      </c>
    </row>
    <row r="24" spans="1:37" ht="45.75" customHeight="1" thickBot="1" x14ac:dyDescent="0.3">
      <c r="A24" s="442"/>
      <c r="B24" s="442"/>
      <c r="C24" s="442"/>
      <c r="D24" s="40"/>
      <c r="E24" s="39"/>
      <c r="F24" s="34" t="s">
        <v>244</v>
      </c>
      <c r="G24" s="98" t="s">
        <v>265</v>
      </c>
      <c r="H24" s="33" t="s">
        <v>267</v>
      </c>
      <c r="I24" s="100" t="s">
        <v>266</v>
      </c>
      <c r="J24" s="34" t="s">
        <v>272</v>
      </c>
      <c r="K24" s="98" t="s">
        <v>266</v>
      </c>
      <c r="L24" s="43" t="s">
        <v>278</v>
      </c>
      <c r="M24" s="32" t="s">
        <v>212</v>
      </c>
      <c r="N24" s="49"/>
      <c r="O24" s="50"/>
      <c r="P24" s="34" t="s">
        <v>289</v>
      </c>
      <c r="Q24" s="35">
        <v>0</v>
      </c>
      <c r="R24" s="40"/>
      <c r="S24" s="39"/>
      <c r="T24" s="34" t="s">
        <v>299</v>
      </c>
      <c r="U24" s="42"/>
      <c r="V24" s="46"/>
      <c r="W24" s="42"/>
      <c r="X24" s="35"/>
      <c r="Y24" s="439"/>
      <c r="Z24" s="41" t="s">
        <v>309</v>
      </c>
      <c r="AA24" s="201">
        <v>0.54</v>
      </c>
      <c r="AB24" s="436" t="s">
        <v>319</v>
      </c>
      <c r="AC24" s="239"/>
      <c r="AD24" s="240"/>
      <c r="AE24" s="240"/>
      <c r="AF24" s="240"/>
      <c r="AG24" s="240"/>
      <c r="AH24" s="240"/>
      <c r="AI24" s="240"/>
      <c r="AJ24" s="241"/>
    </row>
    <row r="25" spans="1:37" ht="45.75" thickBot="1" x14ac:dyDescent="0.3">
      <c r="A25" s="443"/>
      <c r="B25" s="444"/>
      <c r="C25" s="444"/>
      <c r="D25" s="170"/>
      <c r="E25" s="171"/>
      <c r="F25" s="152" t="s">
        <v>260</v>
      </c>
      <c r="G25" s="172" t="s">
        <v>265</v>
      </c>
      <c r="H25" s="176"/>
      <c r="I25" s="177"/>
      <c r="J25" s="178" t="s">
        <v>273</v>
      </c>
      <c r="K25" s="98" t="s">
        <v>266</v>
      </c>
      <c r="L25" s="180" t="s">
        <v>279</v>
      </c>
      <c r="M25" s="181" t="s">
        <v>213</v>
      </c>
      <c r="N25" s="182"/>
      <c r="O25" s="183"/>
      <c r="P25" s="178" t="s">
        <v>288</v>
      </c>
      <c r="Q25" s="184">
        <v>0</v>
      </c>
      <c r="R25" s="185"/>
      <c r="S25" s="177"/>
      <c r="T25" s="178" t="s">
        <v>300</v>
      </c>
      <c r="U25" s="179"/>
      <c r="V25" s="186"/>
      <c r="W25" s="179"/>
      <c r="X25" s="184"/>
      <c r="Y25" s="440"/>
      <c r="Z25" s="174"/>
      <c r="AA25" s="175"/>
      <c r="AB25" s="437"/>
      <c r="AC25" s="242"/>
      <c r="AD25" s="243"/>
      <c r="AE25" s="243"/>
      <c r="AF25" s="243"/>
      <c r="AG25" s="243"/>
      <c r="AH25" s="243"/>
      <c r="AI25" s="243"/>
      <c r="AJ25" s="244"/>
      <c r="AK25" s="173"/>
    </row>
    <row r="26" spans="1:37" ht="48.75" thickTop="1" thickBot="1" x14ac:dyDescent="0.3">
      <c r="A26" s="442" t="str">
        <f t="shared" ref="A26" si="3">CONCATENATE("APE_",RIGHT(B26,4),RIGHT(C26,3))</f>
        <v>APE_0385_24</v>
      </c>
      <c r="B26" s="442" t="s">
        <v>794</v>
      </c>
      <c r="C26" s="442" t="str">
        <f>+'2. Involucro_edilizio_IE'!A26:A28</f>
        <v>IE_B150_24</v>
      </c>
      <c r="D26" s="44" t="s">
        <v>247</v>
      </c>
      <c r="E26" s="32" t="s">
        <v>249</v>
      </c>
      <c r="F26" s="34" t="s">
        <v>241</v>
      </c>
      <c r="G26" s="98" t="s">
        <v>265</v>
      </c>
      <c r="H26" s="34" t="s">
        <v>261</v>
      </c>
      <c r="I26" s="98" t="s">
        <v>266</v>
      </c>
      <c r="J26" s="34" t="s">
        <v>268</v>
      </c>
      <c r="K26" s="42" t="s">
        <v>1600</v>
      </c>
      <c r="L26" s="43" t="s">
        <v>274</v>
      </c>
      <c r="M26" s="32" t="s">
        <v>212</v>
      </c>
      <c r="N26" s="34" t="s">
        <v>280</v>
      </c>
      <c r="O26" s="35" t="s">
        <v>1608</v>
      </c>
      <c r="P26" s="34" t="s">
        <v>284</v>
      </c>
      <c r="Q26" s="35">
        <v>469</v>
      </c>
      <c r="R26" s="34" t="s">
        <v>290</v>
      </c>
      <c r="S26" s="35">
        <v>257.3</v>
      </c>
      <c r="T26" s="44" t="s">
        <v>295</v>
      </c>
      <c r="U26" s="42" t="s">
        <v>1602</v>
      </c>
      <c r="V26" s="46" t="s">
        <v>213</v>
      </c>
      <c r="W26" s="42">
        <v>27</v>
      </c>
      <c r="X26" s="35" t="s">
        <v>1612</v>
      </c>
      <c r="Y26" s="438" t="s">
        <v>1638</v>
      </c>
      <c r="Z26" s="34" t="s">
        <v>305</v>
      </c>
      <c r="AA26" s="37" t="s">
        <v>266</v>
      </c>
      <c r="AB26" s="34" t="s">
        <v>274</v>
      </c>
      <c r="AC26" s="49"/>
      <c r="AD26" s="49"/>
      <c r="AE26" s="49"/>
      <c r="AF26" s="49"/>
      <c r="AG26" s="49"/>
      <c r="AH26" s="42">
        <v>0.68</v>
      </c>
      <c r="AI26" s="49"/>
      <c r="AJ26" s="238"/>
      <c r="AK26" s="189" t="s">
        <v>322</v>
      </c>
    </row>
    <row r="27" spans="1:37" ht="48" thickBot="1" x14ac:dyDescent="0.3">
      <c r="A27" s="442"/>
      <c r="B27" s="442"/>
      <c r="C27" s="442"/>
      <c r="D27" s="44" t="s">
        <v>239</v>
      </c>
      <c r="E27" s="32" t="s">
        <v>237</v>
      </c>
      <c r="F27" s="34" t="s">
        <v>242</v>
      </c>
      <c r="G27" s="98" t="s">
        <v>266</v>
      </c>
      <c r="H27" s="34" t="s">
        <v>262</v>
      </c>
      <c r="I27" s="98" t="s">
        <v>266</v>
      </c>
      <c r="J27" s="34" t="s">
        <v>269</v>
      </c>
      <c r="K27" s="98" t="s">
        <v>266</v>
      </c>
      <c r="L27" s="43" t="s">
        <v>275</v>
      </c>
      <c r="M27" s="32" t="s">
        <v>213</v>
      </c>
      <c r="N27" s="34" t="s">
        <v>281</v>
      </c>
      <c r="O27" s="35">
        <v>257.3</v>
      </c>
      <c r="P27" s="34" t="s">
        <v>285</v>
      </c>
      <c r="Q27" s="35">
        <v>1964</v>
      </c>
      <c r="R27" s="34" t="s">
        <v>291</v>
      </c>
      <c r="S27" s="35">
        <v>2.8</v>
      </c>
      <c r="T27" s="44" t="s">
        <v>296</v>
      </c>
      <c r="U27" s="42" t="s">
        <v>1603</v>
      </c>
      <c r="V27" s="46" t="s">
        <v>213</v>
      </c>
      <c r="W27" s="42">
        <v>0</v>
      </c>
      <c r="X27" s="35" t="s">
        <v>1613</v>
      </c>
      <c r="Y27" s="439"/>
      <c r="Z27" s="34" t="s">
        <v>306</v>
      </c>
      <c r="AA27" s="37" t="s">
        <v>266</v>
      </c>
      <c r="AB27" s="34" t="s">
        <v>275</v>
      </c>
      <c r="AC27" s="49"/>
      <c r="AD27" s="49"/>
      <c r="AE27" s="49"/>
      <c r="AF27" s="49"/>
      <c r="AG27" s="49"/>
      <c r="AH27" s="49"/>
      <c r="AI27" s="49"/>
      <c r="AJ27" s="238"/>
      <c r="AK27" s="250">
        <v>44807</v>
      </c>
    </row>
    <row r="28" spans="1:37" ht="48" thickBot="1" x14ac:dyDescent="0.3">
      <c r="A28" s="442"/>
      <c r="B28" s="442"/>
      <c r="C28" s="442"/>
      <c r="D28" s="44" t="s">
        <v>240</v>
      </c>
      <c r="E28" s="35">
        <v>4</v>
      </c>
      <c r="F28" s="34" t="s">
        <v>121</v>
      </c>
      <c r="G28" s="98" t="s">
        <v>266</v>
      </c>
      <c r="H28" s="36" t="s">
        <v>263</v>
      </c>
      <c r="I28" s="99" t="s">
        <v>266</v>
      </c>
      <c r="J28" s="34" t="s">
        <v>270</v>
      </c>
      <c r="K28" s="98" t="s">
        <v>266</v>
      </c>
      <c r="L28" s="43" t="s">
        <v>276</v>
      </c>
      <c r="M28" s="32" t="s">
        <v>213</v>
      </c>
      <c r="N28" s="34" t="s">
        <v>282</v>
      </c>
      <c r="O28" s="35" t="s">
        <v>1601</v>
      </c>
      <c r="P28" s="34" t="s">
        <v>286</v>
      </c>
      <c r="Q28" s="35">
        <v>0</v>
      </c>
      <c r="R28" s="34" t="s">
        <v>292</v>
      </c>
      <c r="S28" s="35">
        <v>51.9</v>
      </c>
      <c r="T28" s="44" t="s">
        <v>297</v>
      </c>
      <c r="U28" s="42" t="s">
        <v>1599</v>
      </c>
      <c r="V28" s="46" t="s">
        <v>213</v>
      </c>
      <c r="W28" s="42">
        <v>0</v>
      </c>
      <c r="X28" s="35" t="s">
        <v>1614</v>
      </c>
      <c r="Y28" s="439"/>
      <c r="Z28" s="34" t="s">
        <v>307</v>
      </c>
      <c r="AA28" s="35">
        <v>152.6</v>
      </c>
      <c r="AB28" s="44" t="s">
        <v>310</v>
      </c>
      <c r="AC28" s="49"/>
      <c r="AD28" s="49"/>
      <c r="AE28" s="49"/>
      <c r="AF28" s="49"/>
      <c r="AG28" s="49"/>
      <c r="AH28" s="42">
        <v>0.47</v>
      </c>
      <c r="AI28" s="49"/>
      <c r="AJ28" s="238"/>
      <c r="AK28" s="191" t="s">
        <v>390</v>
      </c>
    </row>
    <row r="29" spans="1:37" ht="60.75" thickBot="1" x14ac:dyDescent="0.3">
      <c r="A29" s="442"/>
      <c r="B29" s="442"/>
      <c r="C29" s="442"/>
      <c r="D29" s="36" t="s">
        <v>252</v>
      </c>
      <c r="E29" s="38" t="s">
        <v>258</v>
      </c>
      <c r="F29" s="34" t="s">
        <v>243</v>
      </c>
      <c r="G29" s="98" t="s">
        <v>265</v>
      </c>
      <c r="H29" s="33" t="s">
        <v>264</v>
      </c>
      <c r="I29" s="100" t="s">
        <v>266</v>
      </c>
      <c r="J29" s="34" t="s">
        <v>271</v>
      </c>
      <c r="K29" s="98" t="s">
        <v>266</v>
      </c>
      <c r="L29" s="43" t="s">
        <v>277</v>
      </c>
      <c r="M29" s="32" t="s">
        <v>212</v>
      </c>
      <c r="N29" s="34" t="s">
        <v>283</v>
      </c>
      <c r="O29" s="35" t="s">
        <v>1608</v>
      </c>
      <c r="P29" s="34" t="s">
        <v>287</v>
      </c>
      <c r="Q29" s="35">
        <v>0</v>
      </c>
      <c r="R29" s="47"/>
      <c r="S29" s="48"/>
      <c r="T29" s="34" t="s">
        <v>298</v>
      </c>
      <c r="U29" s="42"/>
      <c r="V29" s="46"/>
      <c r="W29" s="42"/>
      <c r="X29" s="35"/>
      <c r="Y29" s="439"/>
      <c r="Z29" s="34" t="s">
        <v>308</v>
      </c>
      <c r="AA29" s="35">
        <v>0.17199999999999999</v>
      </c>
      <c r="AB29" s="44" t="s">
        <v>312</v>
      </c>
      <c r="AC29" s="49"/>
      <c r="AD29" s="49"/>
      <c r="AE29" s="49"/>
      <c r="AF29" s="49"/>
      <c r="AG29" s="49"/>
      <c r="AH29" s="49"/>
      <c r="AI29" s="49"/>
      <c r="AJ29" s="238"/>
      <c r="AK29" s="251">
        <v>44807</v>
      </c>
    </row>
    <row r="30" spans="1:37" ht="45.75" customHeight="1" thickBot="1" x14ac:dyDescent="0.3">
      <c r="A30" s="442"/>
      <c r="B30" s="442"/>
      <c r="C30" s="442"/>
      <c r="D30" s="40"/>
      <c r="E30" s="39"/>
      <c r="F30" s="34" t="s">
        <v>244</v>
      </c>
      <c r="G30" s="98" t="s">
        <v>265</v>
      </c>
      <c r="H30" s="33" t="s">
        <v>267</v>
      </c>
      <c r="I30" s="100" t="s">
        <v>266</v>
      </c>
      <c r="J30" s="34" t="s">
        <v>272</v>
      </c>
      <c r="K30" s="98" t="s">
        <v>266</v>
      </c>
      <c r="L30" s="43" t="s">
        <v>278</v>
      </c>
      <c r="M30" s="32" t="s">
        <v>212</v>
      </c>
      <c r="N30" s="49"/>
      <c r="O30" s="50"/>
      <c r="P30" s="34" t="s">
        <v>289</v>
      </c>
      <c r="Q30" s="35">
        <v>0</v>
      </c>
      <c r="R30" s="40"/>
      <c r="S30" s="39"/>
      <c r="T30" s="34" t="s">
        <v>299</v>
      </c>
      <c r="U30" s="42"/>
      <c r="V30" s="46"/>
      <c r="W30" s="42"/>
      <c r="X30" s="35"/>
      <c r="Y30" s="439"/>
      <c r="Z30" s="41" t="s">
        <v>309</v>
      </c>
      <c r="AA30" s="201">
        <v>0.54</v>
      </c>
      <c r="AB30" s="436" t="s">
        <v>319</v>
      </c>
      <c r="AC30" s="239"/>
      <c r="AD30" s="240"/>
      <c r="AE30" s="240"/>
      <c r="AF30" s="240"/>
      <c r="AG30" s="240"/>
      <c r="AH30" s="240"/>
      <c r="AI30" s="240"/>
      <c r="AJ30" s="241"/>
      <c r="AK30" s="378"/>
    </row>
    <row r="31" spans="1:37" ht="45.75" thickBot="1" x14ac:dyDescent="0.3">
      <c r="A31" s="443"/>
      <c r="B31" s="444"/>
      <c r="C31" s="444"/>
      <c r="D31" s="170"/>
      <c r="E31" s="171"/>
      <c r="F31" s="377" t="s">
        <v>260</v>
      </c>
      <c r="G31" s="172" t="s">
        <v>265</v>
      </c>
      <c r="H31" s="176"/>
      <c r="I31" s="177"/>
      <c r="J31" s="178" t="s">
        <v>273</v>
      </c>
      <c r="K31" s="98" t="s">
        <v>266</v>
      </c>
      <c r="L31" s="180" t="s">
        <v>279</v>
      </c>
      <c r="M31" s="181" t="s">
        <v>213</v>
      </c>
      <c r="N31" s="182"/>
      <c r="O31" s="183"/>
      <c r="P31" s="178" t="s">
        <v>288</v>
      </c>
      <c r="Q31" s="184">
        <v>0</v>
      </c>
      <c r="R31" s="185"/>
      <c r="S31" s="177"/>
      <c r="T31" s="178" t="s">
        <v>300</v>
      </c>
      <c r="U31" s="179"/>
      <c r="V31" s="186"/>
      <c r="W31" s="179"/>
      <c r="X31" s="184"/>
      <c r="Y31" s="440"/>
      <c r="Z31" s="174"/>
      <c r="AA31" s="175"/>
      <c r="AB31" s="437"/>
      <c r="AC31" s="242"/>
      <c r="AD31" s="243"/>
      <c r="AE31" s="243"/>
      <c r="AF31" s="243"/>
      <c r="AG31" s="243"/>
      <c r="AH31" s="243"/>
      <c r="AI31" s="243"/>
      <c r="AJ31" s="244"/>
      <c r="AK31" s="173"/>
    </row>
    <row r="32" spans="1:37" ht="48.75" thickTop="1" thickBot="1" x14ac:dyDescent="0.3">
      <c r="A32" s="442" t="str">
        <f t="shared" ref="A32" si="4">CONCATENATE("APE_",RIGHT(B32,4),RIGHT(C32,3))</f>
        <v>APE_0386_25</v>
      </c>
      <c r="B32" s="442" t="s">
        <v>795</v>
      </c>
      <c r="C32" s="442" t="str">
        <f>+'2. Involucro_edilizio_IE'!A32:A34</f>
        <v>IE_B150_25</v>
      </c>
      <c r="D32" s="44" t="s">
        <v>247</v>
      </c>
      <c r="E32" s="32" t="s">
        <v>249</v>
      </c>
      <c r="F32" s="34" t="s">
        <v>241</v>
      </c>
      <c r="G32" s="98" t="s">
        <v>265</v>
      </c>
      <c r="H32" s="34" t="s">
        <v>261</v>
      </c>
      <c r="I32" s="98" t="s">
        <v>266</v>
      </c>
      <c r="J32" s="34" t="s">
        <v>268</v>
      </c>
      <c r="K32" s="42" t="s">
        <v>1600</v>
      </c>
      <c r="L32" s="43" t="s">
        <v>274</v>
      </c>
      <c r="M32" s="32" t="s">
        <v>212</v>
      </c>
      <c r="N32" s="34" t="s">
        <v>280</v>
      </c>
      <c r="O32" s="35" t="s">
        <v>1623</v>
      </c>
      <c r="P32" s="34" t="s">
        <v>284</v>
      </c>
      <c r="Q32" s="35">
        <v>463</v>
      </c>
      <c r="R32" s="34" t="s">
        <v>290</v>
      </c>
      <c r="S32" s="35">
        <v>219.7</v>
      </c>
      <c r="T32" s="44" t="s">
        <v>295</v>
      </c>
      <c r="U32" s="42" t="s">
        <v>1602</v>
      </c>
      <c r="V32" s="46" t="s">
        <v>213</v>
      </c>
      <c r="W32" s="42">
        <v>27</v>
      </c>
      <c r="X32" s="35" t="s">
        <v>1612</v>
      </c>
      <c r="Y32" s="438" t="s">
        <v>1634</v>
      </c>
      <c r="Z32" s="34" t="s">
        <v>305</v>
      </c>
      <c r="AA32" s="37" t="s">
        <v>266</v>
      </c>
      <c r="AB32" s="34" t="s">
        <v>274</v>
      </c>
      <c r="AC32" s="49"/>
      <c r="AD32" s="49"/>
      <c r="AE32" s="49"/>
      <c r="AF32" s="49"/>
      <c r="AG32" s="49"/>
      <c r="AH32" s="42">
        <v>0.68</v>
      </c>
      <c r="AI32" s="49"/>
      <c r="AJ32" s="238"/>
      <c r="AK32" s="189" t="s">
        <v>322</v>
      </c>
    </row>
    <row r="33" spans="1:37" ht="48" thickBot="1" x14ac:dyDescent="0.3">
      <c r="A33" s="442"/>
      <c r="B33" s="442"/>
      <c r="C33" s="442"/>
      <c r="D33" s="44" t="s">
        <v>239</v>
      </c>
      <c r="E33" s="32" t="s">
        <v>237</v>
      </c>
      <c r="F33" s="34" t="s">
        <v>242</v>
      </c>
      <c r="G33" s="98" t="s">
        <v>266</v>
      </c>
      <c r="H33" s="34" t="s">
        <v>262</v>
      </c>
      <c r="I33" s="98" t="s">
        <v>266</v>
      </c>
      <c r="J33" s="34" t="s">
        <v>269</v>
      </c>
      <c r="K33" s="98" t="s">
        <v>266</v>
      </c>
      <c r="L33" s="43" t="s">
        <v>275</v>
      </c>
      <c r="M33" s="32" t="s">
        <v>213</v>
      </c>
      <c r="N33" s="34" t="s">
        <v>281</v>
      </c>
      <c r="O33" s="35">
        <v>219.7</v>
      </c>
      <c r="P33" s="34" t="s">
        <v>285</v>
      </c>
      <c r="Q33" s="35">
        <v>1665</v>
      </c>
      <c r="R33" s="34" t="s">
        <v>291</v>
      </c>
      <c r="S33" s="35">
        <v>2.7</v>
      </c>
      <c r="T33" s="44" t="s">
        <v>296</v>
      </c>
      <c r="U33" s="42" t="s">
        <v>1603</v>
      </c>
      <c r="V33" s="46" t="s">
        <v>213</v>
      </c>
      <c r="W33" s="42">
        <v>0</v>
      </c>
      <c r="X33" s="35" t="s">
        <v>1613</v>
      </c>
      <c r="Y33" s="439"/>
      <c r="Z33" s="34" t="s">
        <v>306</v>
      </c>
      <c r="AA33" s="37" t="s">
        <v>266</v>
      </c>
      <c r="AB33" s="34" t="s">
        <v>275</v>
      </c>
      <c r="AC33" s="49"/>
      <c r="AD33" s="49"/>
      <c r="AE33" s="49"/>
      <c r="AF33" s="49"/>
      <c r="AG33" s="49"/>
      <c r="AH33" s="49"/>
      <c r="AI33" s="49"/>
      <c r="AJ33" s="238"/>
      <c r="AK33" s="250">
        <v>44807</v>
      </c>
    </row>
    <row r="34" spans="1:37" ht="48" thickBot="1" x14ac:dyDescent="0.3">
      <c r="A34" s="442"/>
      <c r="B34" s="442"/>
      <c r="C34" s="442"/>
      <c r="D34" s="44" t="s">
        <v>240</v>
      </c>
      <c r="E34" s="35">
        <v>4</v>
      </c>
      <c r="F34" s="34" t="s">
        <v>121</v>
      </c>
      <c r="G34" s="98" t="s">
        <v>266</v>
      </c>
      <c r="H34" s="36" t="s">
        <v>263</v>
      </c>
      <c r="I34" s="99" t="s">
        <v>266</v>
      </c>
      <c r="J34" s="34" t="s">
        <v>270</v>
      </c>
      <c r="K34" s="98" t="s">
        <v>266</v>
      </c>
      <c r="L34" s="43" t="s">
        <v>276</v>
      </c>
      <c r="M34" s="32" t="s">
        <v>213</v>
      </c>
      <c r="N34" s="34" t="s">
        <v>282</v>
      </c>
      <c r="O34" s="35" t="s">
        <v>1601</v>
      </c>
      <c r="P34" s="34" t="s">
        <v>286</v>
      </c>
      <c r="Q34" s="35">
        <v>0</v>
      </c>
      <c r="R34" s="34" t="s">
        <v>292</v>
      </c>
      <c r="S34" s="35">
        <v>44.3</v>
      </c>
      <c r="T34" s="44" t="s">
        <v>297</v>
      </c>
      <c r="U34" s="42" t="s">
        <v>1599</v>
      </c>
      <c r="V34" s="46" t="s">
        <v>213</v>
      </c>
      <c r="W34" s="42">
        <v>0</v>
      </c>
      <c r="X34" s="35" t="s">
        <v>1614</v>
      </c>
      <c r="Y34" s="439"/>
      <c r="Z34" s="34" t="s">
        <v>307</v>
      </c>
      <c r="AA34" s="35">
        <v>126.5</v>
      </c>
      <c r="AB34" s="44" t="s">
        <v>310</v>
      </c>
      <c r="AC34" s="49"/>
      <c r="AD34" s="49"/>
      <c r="AE34" s="49"/>
      <c r="AF34" s="49"/>
      <c r="AG34" s="49"/>
      <c r="AH34" s="42">
        <v>0.47</v>
      </c>
      <c r="AI34" s="49"/>
      <c r="AJ34" s="238"/>
      <c r="AK34" s="191" t="s">
        <v>390</v>
      </c>
    </row>
    <row r="35" spans="1:37" ht="60.75" thickBot="1" x14ac:dyDescent="0.3">
      <c r="A35" s="442"/>
      <c r="B35" s="442"/>
      <c r="C35" s="442"/>
      <c r="D35" s="36" t="s">
        <v>252</v>
      </c>
      <c r="E35" s="38" t="s">
        <v>258</v>
      </c>
      <c r="F35" s="34" t="s">
        <v>243</v>
      </c>
      <c r="G35" s="98" t="s">
        <v>265</v>
      </c>
      <c r="H35" s="33" t="s">
        <v>264</v>
      </c>
      <c r="I35" s="100" t="s">
        <v>266</v>
      </c>
      <c r="J35" s="34" t="s">
        <v>271</v>
      </c>
      <c r="K35" s="98" t="s">
        <v>266</v>
      </c>
      <c r="L35" s="43" t="s">
        <v>277</v>
      </c>
      <c r="M35" s="32" t="s">
        <v>212</v>
      </c>
      <c r="N35" s="34" t="s">
        <v>283</v>
      </c>
      <c r="O35" s="35" t="s">
        <v>1623</v>
      </c>
      <c r="P35" s="34" t="s">
        <v>287</v>
      </c>
      <c r="Q35" s="35">
        <v>0</v>
      </c>
      <c r="R35" s="47"/>
      <c r="S35" s="48"/>
      <c r="T35" s="34" t="s">
        <v>298</v>
      </c>
      <c r="U35" s="42"/>
      <c r="V35" s="46"/>
      <c r="W35" s="42"/>
      <c r="X35" s="35"/>
      <c r="Y35" s="439"/>
      <c r="Z35" s="34" t="s">
        <v>308</v>
      </c>
      <c r="AA35" s="35">
        <v>0.152</v>
      </c>
      <c r="AB35" s="44" t="s">
        <v>312</v>
      </c>
      <c r="AC35" s="49"/>
      <c r="AD35" s="49"/>
      <c r="AE35" s="49"/>
      <c r="AF35" s="49"/>
      <c r="AG35" s="49"/>
      <c r="AH35" s="49"/>
      <c r="AI35" s="49"/>
      <c r="AJ35" s="238"/>
      <c r="AK35" s="251">
        <v>44807</v>
      </c>
    </row>
    <row r="36" spans="1:37" ht="45.75" customHeight="1" thickBot="1" x14ac:dyDescent="0.3">
      <c r="A36" s="442"/>
      <c r="B36" s="442"/>
      <c r="C36" s="442"/>
      <c r="D36" s="40"/>
      <c r="E36" s="39"/>
      <c r="F36" s="34" t="s">
        <v>244</v>
      </c>
      <c r="G36" s="98" t="s">
        <v>265</v>
      </c>
      <c r="H36" s="33" t="s">
        <v>267</v>
      </c>
      <c r="I36" s="100" t="s">
        <v>266</v>
      </c>
      <c r="J36" s="34" t="s">
        <v>272</v>
      </c>
      <c r="K36" s="98" t="s">
        <v>266</v>
      </c>
      <c r="L36" s="43" t="s">
        <v>278</v>
      </c>
      <c r="M36" s="32" t="s">
        <v>212</v>
      </c>
      <c r="N36" s="49"/>
      <c r="O36" s="50"/>
      <c r="P36" s="34" t="s">
        <v>289</v>
      </c>
      <c r="Q36" s="35">
        <v>0</v>
      </c>
      <c r="R36" s="40"/>
      <c r="S36" s="39"/>
      <c r="T36" s="34" t="s">
        <v>299</v>
      </c>
      <c r="U36" s="42"/>
      <c r="V36" s="46"/>
      <c r="W36" s="42"/>
      <c r="X36" s="35"/>
      <c r="Y36" s="439"/>
      <c r="Z36" s="41" t="s">
        <v>309</v>
      </c>
      <c r="AA36" s="201">
        <v>0.54</v>
      </c>
      <c r="AB36" s="436" t="s">
        <v>319</v>
      </c>
      <c r="AC36" s="239"/>
      <c r="AD36" s="240"/>
      <c r="AE36" s="240"/>
      <c r="AF36" s="240"/>
      <c r="AG36" s="240"/>
      <c r="AH36" s="240"/>
      <c r="AI36" s="240"/>
      <c r="AJ36" s="241"/>
    </row>
    <row r="37" spans="1:37" ht="45.75" thickBot="1" x14ac:dyDescent="0.3">
      <c r="A37" s="443"/>
      <c r="B37" s="444"/>
      <c r="C37" s="444"/>
      <c r="D37" s="170"/>
      <c r="E37" s="171"/>
      <c r="F37" s="152" t="s">
        <v>260</v>
      </c>
      <c r="G37" s="172" t="s">
        <v>265</v>
      </c>
      <c r="H37" s="176"/>
      <c r="I37" s="177"/>
      <c r="J37" s="178" t="s">
        <v>273</v>
      </c>
      <c r="K37" s="98" t="s">
        <v>266</v>
      </c>
      <c r="L37" s="180" t="s">
        <v>279</v>
      </c>
      <c r="M37" s="181" t="s">
        <v>213</v>
      </c>
      <c r="N37" s="182"/>
      <c r="O37" s="183"/>
      <c r="P37" s="178" t="s">
        <v>288</v>
      </c>
      <c r="Q37" s="184">
        <v>0</v>
      </c>
      <c r="R37" s="185"/>
      <c r="S37" s="177"/>
      <c r="T37" s="178" t="s">
        <v>300</v>
      </c>
      <c r="U37" s="179"/>
      <c r="V37" s="186"/>
      <c r="W37" s="179"/>
      <c r="X37" s="184"/>
      <c r="Y37" s="440"/>
      <c r="Z37" s="174"/>
      <c r="AA37" s="175"/>
      <c r="AB37" s="437"/>
      <c r="AC37" s="242"/>
      <c r="AD37" s="243"/>
      <c r="AE37" s="243"/>
      <c r="AF37" s="243"/>
      <c r="AG37" s="243"/>
      <c r="AH37" s="243"/>
      <c r="AI37" s="243"/>
      <c r="AJ37" s="244"/>
      <c r="AK37" s="173"/>
    </row>
    <row r="38" spans="1:37" ht="48.75" thickTop="1" thickBot="1" x14ac:dyDescent="0.3">
      <c r="A38" s="442" t="str">
        <f t="shared" ref="A38" si="5">CONCATENATE("APE_",RIGHT(B38,4),RIGHT(C38,3))</f>
        <v>APE_0387_26</v>
      </c>
      <c r="B38" s="442" t="s">
        <v>796</v>
      </c>
      <c r="C38" s="442" t="str">
        <f>+'2. Involucro_edilizio_IE'!A38:A40</f>
        <v>IE_B150_26</v>
      </c>
      <c r="D38" s="44" t="s">
        <v>247</v>
      </c>
      <c r="E38" s="32" t="s">
        <v>249</v>
      </c>
      <c r="F38" s="34" t="s">
        <v>241</v>
      </c>
      <c r="G38" s="98" t="s">
        <v>265</v>
      </c>
      <c r="H38" s="34" t="s">
        <v>261</v>
      </c>
      <c r="I38" s="98" t="s">
        <v>266</v>
      </c>
      <c r="J38" s="34" t="s">
        <v>268</v>
      </c>
      <c r="K38" s="42" t="s">
        <v>1600</v>
      </c>
      <c r="L38" s="43" t="s">
        <v>274</v>
      </c>
      <c r="M38" s="32" t="s">
        <v>212</v>
      </c>
      <c r="N38" s="34" t="s">
        <v>280</v>
      </c>
      <c r="O38" s="35" t="s">
        <v>1623</v>
      </c>
      <c r="P38" s="34" t="s">
        <v>284</v>
      </c>
      <c r="Q38" s="35">
        <v>446</v>
      </c>
      <c r="R38" s="34" t="s">
        <v>290</v>
      </c>
      <c r="S38" s="35">
        <v>144.69999999999999</v>
      </c>
      <c r="T38" s="44" t="s">
        <v>295</v>
      </c>
      <c r="U38" s="42" t="s">
        <v>1602</v>
      </c>
      <c r="V38" s="46" t="s">
        <v>213</v>
      </c>
      <c r="W38" s="42">
        <v>0</v>
      </c>
      <c r="X38" s="35" t="s">
        <v>1628</v>
      </c>
      <c r="Y38" s="438" t="s">
        <v>1631</v>
      </c>
      <c r="Z38" s="34" t="s">
        <v>305</v>
      </c>
      <c r="AA38" s="37" t="s">
        <v>266</v>
      </c>
      <c r="AB38" s="34" t="s">
        <v>274</v>
      </c>
      <c r="AC38" s="49"/>
      <c r="AD38" s="49"/>
      <c r="AE38" s="49"/>
      <c r="AF38" s="49"/>
      <c r="AG38" s="49"/>
      <c r="AH38" s="42">
        <v>0.69</v>
      </c>
      <c r="AI38" s="49"/>
      <c r="AJ38" s="238"/>
      <c r="AK38" s="189" t="s">
        <v>322</v>
      </c>
    </row>
    <row r="39" spans="1:37" ht="48" thickBot="1" x14ac:dyDescent="0.3">
      <c r="A39" s="442"/>
      <c r="B39" s="442"/>
      <c r="C39" s="442"/>
      <c r="D39" s="44" t="s">
        <v>239</v>
      </c>
      <c r="E39" s="32" t="s">
        <v>237</v>
      </c>
      <c r="F39" s="34" t="s">
        <v>242</v>
      </c>
      <c r="G39" s="98" t="s">
        <v>266</v>
      </c>
      <c r="H39" s="34" t="s">
        <v>262</v>
      </c>
      <c r="I39" s="98" t="s">
        <v>266</v>
      </c>
      <c r="J39" s="34" t="s">
        <v>269</v>
      </c>
      <c r="K39" s="98" t="s">
        <v>266</v>
      </c>
      <c r="L39" s="43" t="s">
        <v>275</v>
      </c>
      <c r="M39" s="32" t="s">
        <v>213</v>
      </c>
      <c r="N39" s="34" t="s">
        <v>281</v>
      </c>
      <c r="O39" s="35">
        <v>144.69999999999999</v>
      </c>
      <c r="P39" s="34" t="s">
        <v>285</v>
      </c>
      <c r="Q39" s="35">
        <v>1068</v>
      </c>
      <c r="R39" s="34" t="s">
        <v>291</v>
      </c>
      <c r="S39" s="35">
        <v>2.6</v>
      </c>
      <c r="T39" s="44" t="s">
        <v>296</v>
      </c>
      <c r="U39" s="42" t="s">
        <v>1603</v>
      </c>
      <c r="V39" s="46" t="s">
        <v>213</v>
      </c>
      <c r="W39" s="42">
        <v>231.1</v>
      </c>
      <c r="X39" s="35" t="s">
        <v>1629</v>
      </c>
      <c r="Y39" s="439"/>
      <c r="Z39" s="34" t="s">
        <v>306</v>
      </c>
      <c r="AA39" s="37" t="s">
        <v>266</v>
      </c>
      <c r="AB39" s="34" t="s">
        <v>275</v>
      </c>
      <c r="AC39" s="49"/>
      <c r="AD39" s="49"/>
      <c r="AE39" s="49"/>
      <c r="AF39" s="49"/>
      <c r="AG39" s="49"/>
      <c r="AH39" s="49"/>
      <c r="AI39" s="49"/>
      <c r="AJ39" s="238"/>
      <c r="AK39" s="250">
        <v>44807</v>
      </c>
    </row>
    <row r="40" spans="1:37" ht="48" thickBot="1" x14ac:dyDescent="0.3">
      <c r="A40" s="442"/>
      <c r="B40" s="442"/>
      <c r="C40" s="442"/>
      <c r="D40" s="44" t="s">
        <v>240</v>
      </c>
      <c r="E40" s="35">
        <v>4</v>
      </c>
      <c r="F40" s="34" t="s">
        <v>121</v>
      </c>
      <c r="G40" s="98" t="s">
        <v>266</v>
      </c>
      <c r="H40" s="36" t="s">
        <v>263</v>
      </c>
      <c r="I40" s="99" t="s">
        <v>266</v>
      </c>
      <c r="J40" s="34" t="s">
        <v>270</v>
      </c>
      <c r="K40" s="98" t="s">
        <v>266</v>
      </c>
      <c r="L40" s="43" t="s">
        <v>276</v>
      </c>
      <c r="M40" s="32" t="s">
        <v>213</v>
      </c>
      <c r="N40" s="34" t="s">
        <v>282</v>
      </c>
      <c r="O40" s="35" t="s">
        <v>1601</v>
      </c>
      <c r="P40" s="34" t="s">
        <v>286</v>
      </c>
      <c r="Q40" s="35">
        <v>0</v>
      </c>
      <c r="R40" s="34" t="s">
        <v>292</v>
      </c>
      <c r="S40" s="35">
        <v>29.3</v>
      </c>
      <c r="T40" s="44" t="s">
        <v>297</v>
      </c>
      <c r="U40" s="42" t="s">
        <v>1599</v>
      </c>
      <c r="V40" s="46" t="s">
        <v>213</v>
      </c>
      <c r="W40" s="42">
        <v>0</v>
      </c>
      <c r="X40" s="35" t="s">
        <v>1630</v>
      </c>
      <c r="Y40" s="439"/>
      <c r="Z40" s="34" t="s">
        <v>307</v>
      </c>
      <c r="AA40" s="35">
        <v>75.599999999999994</v>
      </c>
      <c r="AB40" s="44" t="s">
        <v>310</v>
      </c>
      <c r="AC40" s="49"/>
      <c r="AD40" s="49"/>
      <c r="AE40" s="49"/>
      <c r="AF40" s="49"/>
      <c r="AG40" s="49"/>
      <c r="AH40" s="42">
        <v>0.47</v>
      </c>
      <c r="AI40" s="49"/>
      <c r="AJ40" s="238"/>
      <c r="AK40" s="191" t="s">
        <v>390</v>
      </c>
    </row>
    <row r="41" spans="1:37" ht="60.75" thickBot="1" x14ac:dyDescent="0.3">
      <c r="A41" s="442"/>
      <c r="B41" s="442"/>
      <c r="C41" s="442"/>
      <c r="D41" s="36" t="s">
        <v>252</v>
      </c>
      <c r="E41" s="38" t="s">
        <v>258</v>
      </c>
      <c r="F41" s="34" t="s">
        <v>243</v>
      </c>
      <c r="G41" s="98" t="s">
        <v>265</v>
      </c>
      <c r="H41" s="33" t="s">
        <v>264</v>
      </c>
      <c r="I41" s="100" t="s">
        <v>266</v>
      </c>
      <c r="J41" s="34" t="s">
        <v>271</v>
      </c>
      <c r="K41" s="98" t="s">
        <v>266</v>
      </c>
      <c r="L41" s="43" t="s">
        <v>277</v>
      </c>
      <c r="M41" s="32" t="s">
        <v>212</v>
      </c>
      <c r="N41" s="34" t="s">
        <v>283</v>
      </c>
      <c r="O41" s="35" t="s">
        <v>1623</v>
      </c>
      <c r="P41" s="34" t="s">
        <v>287</v>
      </c>
      <c r="Q41" s="35">
        <v>0</v>
      </c>
      <c r="R41" s="47"/>
      <c r="S41" s="48"/>
      <c r="T41" s="34" t="s">
        <v>298</v>
      </c>
      <c r="U41" s="42"/>
      <c r="V41" s="46"/>
      <c r="W41" s="42"/>
      <c r="X41" s="35"/>
      <c r="Y41" s="439"/>
      <c r="Z41" s="34" t="s">
        <v>308</v>
      </c>
      <c r="AA41" s="35">
        <v>0.17199999999999999</v>
      </c>
      <c r="AB41" s="44" t="s">
        <v>312</v>
      </c>
      <c r="AC41" s="49"/>
      <c r="AD41" s="49"/>
      <c r="AE41" s="49"/>
      <c r="AF41" s="49"/>
      <c r="AG41" s="49"/>
      <c r="AH41" s="49"/>
      <c r="AI41" s="49"/>
      <c r="AJ41" s="238"/>
      <c r="AK41" s="251">
        <v>44807</v>
      </c>
    </row>
    <row r="42" spans="1:37" ht="45.75" customHeight="1" thickBot="1" x14ac:dyDescent="0.3">
      <c r="A42" s="442"/>
      <c r="B42" s="442"/>
      <c r="C42" s="442"/>
      <c r="D42" s="40"/>
      <c r="E42" s="39"/>
      <c r="F42" s="34" t="s">
        <v>244</v>
      </c>
      <c r="G42" s="98" t="s">
        <v>265</v>
      </c>
      <c r="H42" s="33" t="s">
        <v>267</v>
      </c>
      <c r="I42" s="100" t="s">
        <v>266</v>
      </c>
      <c r="J42" s="34" t="s">
        <v>272</v>
      </c>
      <c r="K42" s="98" t="s">
        <v>266</v>
      </c>
      <c r="L42" s="43" t="s">
        <v>278</v>
      </c>
      <c r="M42" s="32" t="s">
        <v>212</v>
      </c>
      <c r="N42" s="49"/>
      <c r="O42" s="50"/>
      <c r="P42" s="34" t="s">
        <v>289</v>
      </c>
      <c r="Q42" s="35">
        <v>0</v>
      </c>
      <c r="R42" s="40"/>
      <c r="S42" s="39"/>
      <c r="T42" s="34" t="s">
        <v>299</v>
      </c>
      <c r="U42" s="42"/>
      <c r="V42" s="46"/>
      <c r="W42" s="42"/>
      <c r="X42" s="35"/>
      <c r="Y42" s="439"/>
      <c r="Z42" s="41" t="s">
        <v>309</v>
      </c>
      <c r="AA42" s="201">
        <v>0.54</v>
      </c>
      <c r="AB42" s="436" t="s">
        <v>319</v>
      </c>
      <c r="AC42" s="239"/>
      <c r="AD42" s="240"/>
      <c r="AE42" s="240"/>
      <c r="AF42" s="240"/>
      <c r="AG42" s="240"/>
      <c r="AH42" s="240"/>
      <c r="AI42" s="240"/>
      <c r="AJ42" s="241"/>
      <c r="AK42" s="378"/>
    </row>
    <row r="43" spans="1:37" ht="45.75" thickBot="1" x14ac:dyDescent="0.3">
      <c r="A43" s="443"/>
      <c r="B43" s="444"/>
      <c r="C43" s="444"/>
      <c r="D43" s="170"/>
      <c r="E43" s="171"/>
      <c r="F43" s="377" t="s">
        <v>260</v>
      </c>
      <c r="G43" s="172" t="s">
        <v>265</v>
      </c>
      <c r="H43" s="176"/>
      <c r="I43" s="177"/>
      <c r="J43" s="178" t="s">
        <v>273</v>
      </c>
      <c r="K43" s="98" t="s">
        <v>266</v>
      </c>
      <c r="L43" s="180" t="s">
        <v>279</v>
      </c>
      <c r="M43" s="181" t="s">
        <v>213</v>
      </c>
      <c r="N43" s="182"/>
      <c r="O43" s="183"/>
      <c r="P43" s="178" t="s">
        <v>288</v>
      </c>
      <c r="Q43" s="184">
        <v>0</v>
      </c>
      <c r="R43" s="185"/>
      <c r="S43" s="177"/>
      <c r="T43" s="178" t="s">
        <v>300</v>
      </c>
      <c r="U43" s="179"/>
      <c r="V43" s="186"/>
      <c r="W43" s="179"/>
      <c r="X43" s="184"/>
      <c r="Y43" s="440"/>
      <c r="Z43" s="174"/>
      <c r="AA43" s="175"/>
      <c r="AB43" s="437"/>
      <c r="AC43" s="242"/>
      <c r="AD43" s="243"/>
      <c r="AE43" s="243"/>
      <c r="AF43" s="243"/>
      <c r="AG43" s="243"/>
      <c r="AH43" s="243"/>
      <c r="AI43" s="243"/>
      <c r="AJ43" s="244"/>
      <c r="AK43" s="173"/>
    </row>
    <row r="44" spans="1:37" ht="48.75" thickTop="1" thickBot="1" x14ac:dyDescent="0.3">
      <c r="A44" s="442" t="str">
        <f t="shared" ref="A44" si="6">CONCATENATE("APE_",RIGHT(B44,4),RIGHT(C44,3))</f>
        <v>APE_0388_27</v>
      </c>
      <c r="B44" s="442" t="s">
        <v>797</v>
      </c>
      <c r="C44" s="442" t="str">
        <f>+'2. Involucro_edilizio_IE'!A44:A46</f>
        <v>IE_B150_27</v>
      </c>
      <c r="D44" s="44" t="s">
        <v>247</v>
      </c>
      <c r="E44" s="32" t="s">
        <v>249</v>
      </c>
      <c r="F44" s="34" t="s">
        <v>241</v>
      </c>
      <c r="G44" s="98" t="s">
        <v>265</v>
      </c>
      <c r="H44" s="34" t="s">
        <v>261</v>
      </c>
      <c r="I44" s="98" t="s">
        <v>266</v>
      </c>
      <c r="J44" s="34" t="s">
        <v>268</v>
      </c>
      <c r="K44" s="42" t="s">
        <v>1600</v>
      </c>
      <c r="L44" s="43" t="s">
        <v>274</v>
      </c>
      <c r="M44" s="32" t="s">
        <v>212</v>
      </c>
      <c r="N44" s="34" t="s">
        <v>280</v>
      </c>
      <c r="O44" s="35" t="s">
        <v>1608</v>
      </c>
      <c r="P44" s="34" t="s">
        <v>284</v>
      </c>
      <c r="Q44" s="35">
        <v>467</v>
      </c>
      <c r="R44" s="34" t="s">
        <v>290</v>
      </c>
      <c r="S44" s="35">
        <v>247.3</v>
      </c>
      <c r="T44" s="44" t="s">
        <v>295</v>
      </c>
      <c r="U44" s="42" t="s">
        <v>1602</v>
      </c>
      <c r="V44" s="46" t="s">
        <v>213</v>
      </c>
      <c r="W44" s="42">
        <v>17.899999999999999</v>
      </c>
      <c r="X44" s="35" t="s">
        <v>1609</v>
      </c>
      <c r="Y44" s="438" t="s">
        <v>1624</v>
      </c>
      <c r="Z44" s="34" t="s">
        <v>305</v>
      </c>
      <c r="AA44" s="37" t="s">
        <v>266</v>
      </c>
      <c r="AB44" s="34" t="s">
        <v>274</v>
      </c>
      <c r="AC44" s="49"/>
      <c r="AD44" s="49"/>
      <c r="AE44" s="49"/>
      <c r="AF44" s="49"/>
      <c r="AG44" s="49"/>
      <c r="AH44" s="42">
        <v>0.68</v>
      </c>
      <c r="AI44" s="49"/>
      <c r="AJ44" s="238"/>
      <c r="AK44" s="189" t="s">
        <v>322</v>
      </c>
    </row>
    <row r="45" spans="1:37" ht="48" thickBot="1" x14ac:dyDescent="0.3">
      <c r="A45" s="442"/>
      <c r="B45" s="442"/>
      <c r="C45" s="442"/>
      <c r="D45" s="44" t="s">
        <v>239</v>
      </c>
      <c r="E45" s="32" t="s">
        <v>237</v>
      </c>
      <c r="F45" s="34" t="s">
        <v>242</v>
      </c>
      <c r="G45" s="98" t="s">
        <v>266</v>
      </c>
      <c r="H45" s="34" t="s">
        <v>262</v>
      </c>
      <c r="I45" s="98" t="s">
        <v>266</v>
      </c>
      <c r="J45" s="34" t="s">
        <v>269</v>
      </c>
      <c r="K45" s="98" t="s">
        <v>266</v>
      </c>
      <c r="L45" s="43" t="s">
        <v>275</v>
      </c>
      <c r="M45" s="32" t="s">
        <v>213</v>
      </c>
      <c r="N45" s="34" t="s">
        <v>281</v>
      </c>
      <c r="O45" s="35">
        <v>247.3</v>
      </c>
      <c r="P45" s="34" t="s">
        <v>285</v>
      </c>
      <c r="Q45" s="35">
        <v>1885</v>
      </c>
      <c r="R45" s="34" t="s">
        <v>291</v>
      </c>
      <c r="S45" s="35">
        <v>2.8</v>
      </c>
      <c r="T45" s="44" t="s">
        <v>296</v>
      </c>
      <c r="U45" s="42" t="s">
        <v>1603</v>
      </c>
      <c r="V45" s="46" t="s">
        <v>213</v>
      </c>
      <c r="W45" s="42">
        <v>0</v>
      </c>
      <c r="X45" s="35" t="s">
        <v>1610</v>
      </c>
      <c r="Y45" s="439"/>
      <c r="Z45" s="34" t="s">
        <v>306</v>
      </c>
      <c r="AA45" s="37" t="s">
        <v>266</v>
      </c>
      <c r="AB45" s="34" t="s">
        <v>275</v>
      </c>
      <c r="AC45" s="49"/>
      <c r="AD45" s="49"/>
      <c r="AE45" s="49"/>
      <c r="AF45" s="49"/>
      <c r="AG45" s="49"/>
      <c r="AH45" s="49"/>
      <c r="AI45" s="49"/>
      <c r="AJ45" s="238"/>
      <c r="AK45" s="250">
        <v>44807</v>
      </c>
    </row>
    <row r="46" spans="1:37" ht="48" thickBot="1" x14ac:dyDescent="0.3">
      <c r="A46" s="442"/>
      <c r="B46" s="442"/>
      <c r="C46" s="442"/>
      <c r="D46" s="44" t="s">
        <v>240</v>
      </c>
      <c r="E46" s="35">
        <v>4</v>
      </c>
      <c r="F46" s="34" t="s">
        <v>121</v>
      </c>
      <c r="G46" s="98" t="s">
        <v>266</v>
      </c>
      <c r="H46" s="36" t="s">
        <v>263</v>
      </c>
      <c r="I46" s="99" t="s">
        <v>266</v>
      </c>
      <c r="J46" s="34" t="s">
        <v>270</v>
      </c>
      <c r="K46" s="98" t="s">
        <v>266</v>
      </c>
      <c r="L46" s="43" t="s">
        <v>276</v>
      </c>
      <c r="M46" s="32" t="s">
        <v>213</v>
      </c>
      <c r="N46" s="34" t="s">
        <v>282</v>
      </c>
      <c r="O46" s="35" t="s">
        <v>1601</v>
      </c>
      <c r="P46" s="34" t="s">
        <v>286</v>
      </c>
      <c r="Q46" s="35">
        <v>0</v>
      </c>
      <c r="R46" s="34" t="s">
        <v>292</v>
      </c>
      <c r="S46" s="35">
        <v>49.9</v>
      </c>
      <c r="T46" s="44" t="s">
        <v>297</v>
      </c>
      <c r="U46" s="42" t="s">
        <v>1599</v>
      </c>
      <c r="V46" s="46" t="s">
        <v>213</v>
      </c>
      <c r="W46" s="42">
        <v>18.5</v>
      </c>
      <c r="X46" s="35" t="s">
        <v>1611</v>
      </c>
      <c r="Y46" s="439"/>
      <c r="Z46" s="34" t="s">
        <v>307</v>
      </c>
      <c r="AA46" s="35">
        <v>145.69999999999999</v>
      </c>
      <c r="AB46" s="44" t="s">
        <v>310</v>
      </c>
      <c r="AC46" s="49"/>
      <c r="AD46" s="49"/>
      <c r="AE46" s="49"/>
      <c r="AF46" s="49"/>
      <c r="AG46" s="49"/>
      <c r="AH46" s="42">
        <v>0.47</v>
      </c>
      <c r="AI46" s="49"/>
      <c r="AJ46" s="238"/>
      <c r="AK46" s="191" t="s">
        <v>390</v>
      </c>
    </row>
    <row r="47" spans="1:37" ht="60.75" thickBot="1" x14ac:dyDescent="0.3">
      <c r="A47" s="442"/>
      <c r="B47" s="442"/>
      <c r="C47" s="442"/>
      <c r="D47" s="36" t="s">
        <v>252</v>
      </c>
      <c r="E47" s="38" t="s">
        <v>258</v>
      </c>
      <c r="F47" s="34" t="s">
        <v>243</v>
      </c>
      <c r="G47" s="98" t="s">
        <v>265</v>
      </c>
      <c r="H47" s="33" t="s">
        <v>264</v>
      </c>
      <c r="I47" s="100" t="s">
        <v>266</v>
      </c>
      <c r="J47" s="34" t="s">
        <v>271</v>
      </c>
      <c r="K47" s="98" t="s">
        <v>266</v>
      </c>
      <c r="L47" s="43" t="s">
        <v>277</v>
      </c>
      <c r="M47" s="32" t="s">
        <v>212</v>
      </c>
      <c r="N47" s="34" t="s">
        <v>283</v>
      </c>
      <c r="O47" s="35" t="s">
        <v>1608</v>
      </c>
      <c r="P47" s="34" t="s">
        <v>287</v>
      </c>
      <c r="Q47" s="35">
        <v>0</v>
      </c>
      <c r="R47" s="47"/>
      <c r="S47" s="48"/>
      <c r="T47" s="34" t="s">
        <v>298</v>
      </c>
      <c r="U47" s="42"/>
      <c r="V47" s="46"/>
      <c r="W47" s="42"/>
      <c r="X47" s="35"/>
      <c r="Y47" s="439"/>
      <c r="Z47" s="34" t="s">
        <v>308</v>
      </c>
      <c r="AA47" s="35">
        <v>0.152</v>
      </c>
      <c r="AB47" s="44" t="s">
        <v>312</v>
      </c>
      <c r="AC47" s="49"/>
      <c r="AD47" s="49"/>
      <c r="AE47" s="49"/>
      <c r="AF47" s="49"/>
      <c r="AG47" s="49"/>
      <c r="AH47" s="49"/>
      <c r="AI47" s="49"/>
      <c r="AJ47" s="238"/>
      <c r="AK47" s="251">
        <v>44807</v>
      </c>
    </row>
    <row r="48" spans="1:37" ht="45.75" customHeight="1" thickBot="1" x14ac:dyDescent="0.3">
      <c r="A48" s="442"/>
      <c r="B48" s="442"/>
      <c r="C48" s="442"/>
      <c r="D48" s="40"/>
      <c r="E48" s="39"/>
      <c r="F48" s="34" t="s">
        <v>244</v>
      </c>
      <c r="G48" s="98" t="s">
        <v>265</v>
      </c>
      <c r="H48" s="33" t="s">
        <v>267</v>
      </c>
      <c r="I48" s="100" t="s">
        <v>266</v>
      </c>
      <c r="J48" s="34" t="s">
        <v>272</v>
      </c>
      <c r="K48" s="98" t="s">
        <v>266</v>
      </c>
      <c r="L48" s="43" t="s">
        <v>278</v>
      </c>
      <c r="M48" s="32" t="s">
        <v>212</v>
      </c>
      <c r="N48" s="49"/>
      <c r="O48" s="50"/>
      <c r="P48" s="34" t="s">
        <v>289</v>
      </c>
      <c r="Q48" s="35">
        <v>0</v>
      </c>
      <c r="R48" s="40"/>
      <c r="S48" s="39"/>
      <c r="T48" s="34" t="s">
        <v>299</v>
      </c>
      <c r="U48" s="42"/>
      <c r="V48" s="46"/>
      <c r="W48" s="42"/>
      <c r="X48" s="35"/>
      <c r="Y48" s="439"/>
      <c r="Z48" s="41" t="s">
        <v>309</v>
      </c>
      <c r="AA48" s="201">
        <v>0.54</v>
      </c>
      <c r="AB48" s="436" t="s">
        <v>319</v>
      </c>
      <c r="AC48" s="239"/>
      <c r="AD48" s="240"/>
      <c r="AE48" s="240"/>
      <c r="AF48" s="240"/>
      <c r="AG48" s="240"/>
      <c r="AH48" s="240"/>
      <c r="AI48" s="240"/>
      <c r="AJ48" s="241"/>
    </row>
    <row r="49" spans="1:37" ht="45.75" thickBot="1" x14ac:dyDescent="0.3">
      <c r="A49" s="443"/>
      <c r="B49" s="444"/>
      <c r="C49" s="444"/>
      <c r="D49" s="170"/>
      <c r="E49" s="171"/>
      <c r="F49" s="152" t="s">
        <v>260</v>
      </c>
      <c r="G49" s="172" t="s">
        <v>265</v>
      </c>
      <c r="H49" s="176"/>
      <c r="I49" s="177"/>
      <c r="J49" s="178" t="s">
        <v>273</v>
      </c>
      <c r="K49" s="98" t="s">
        <v>266</v>
      </c>
      <c r="L49" s="180" t="s">
        <v>279</v>
      </c>
      <c r="M49" s="181" t="s">
        <v>213</v>
      </c>
      <c r="N49" s="182"/>
      <c r="O49" s="183"/>
      <c r="P49" s="178" t="s">
        <v>288</v>
      </c>
      <c r="Q49" s="184">
        <v>0</v>
      </c>
      <c r="R49" s="185"/>
      <c r="S49" s="177"/>
      <c r="T49" s="178" t="s">
        <v>300</v>
      </c>
      <c r="U49" s="179"/>
      <c r="V49" s="186"/>
      <c r="W49" s="179"/>
      <c r="X49" s="184"/>
      <c r="Y49" s="440"/>
      <c r="Z49" s="174"/>
      <c r="AA49" s="175"/>
      <c r="AB49" s="437"/>
      <c r="AC49" s="242"/>
      <c r="AD49" s="243"/>
      <c r="AE49" s="243"/>
      <c r="AF49" s="243"/>
      <c r="AG49" s="243"/>
      <c r="AH49" s="243"/>
      <c r="AI49" s="243"/>
      <c r="AJ49" s="244"/>
      <c r="AK49" s="173"/>
    </row>
    <row r="50" spans="1:37" ht="48.75" thickTop="1" thickBot="1" x14ac:dyDescent="0.3">
      <c r="A50" s="442" t="str">
        <f t="shared" ref="A50" si="7">CONCATENATE("APE_",RIGHT(B50,4),RIGHT(C50,3))</f>
        <v>APE_0389_29</v>
      </c>
      <c r="B50" s="442" t="s">
        <v>798</v>
      </c>
      <c r="C50" s="442" t="str">
        <f>+'2. Involucro_edilizio_IE'!A50:A52</f>
        <v>IE_B150_29</v>
      </c>
      <c r="D50" s="44" t="s">
        <v>247</v>
      </c>
      <c r="E50" s="32" t="s">
        <v>249</v>
      </c>
      <c r="F50" s="34" t="s">
        <v>241</v>
      </c>
      <c r="G50" s="98" t="s">
        <v>265</v>
      </c>
      <c r="H50" s="34" t="s">
        <v>261</v>
      </c>
      <c r="I50" s="98" t="s">
        <v>266</v>
      </c>
      <c r="J50" s="34" t="s">
        <v>268</v>
      </c>
      <c r="K50" s="42" t="s">
        <v>1600</v>
      </c>
      <c r="L50" s="43" t="s">
        <v>274</v>
      </c>
      <c r="M50" s="32" t="s">
        <v>212</v>
      </c>
      <c r="N50" s="34" t="s">
        <v>280</v>
      </c>
      <c r="O50" s="35" t="s">
        <v>1608</v>
      </c>
      <c r="P50" s="34" t="s">
        <v>284</v>
      </c>
      <c r="Q50" s="35">
        <v>469</v>
      </c>
      <c r="R50" s="34" t="s">
        <v>290</v>
      </c>
      <c r="S50" s="35">
        <v>257.3</v>
      </c>
      <c r="T50" s="44" t="s">
        <v>295</v>
      </c>
      <c r="U50" s="42" t="s">
        <v>1602</v>
      </c>
      <c r="V50" s="46" t="s">
        <v>213</v>
      </c>
      <c r="W50" s="42">
        <v>27</v>
      </c>
      <c r="X50" s="35" t="s">
        <v>1612</v>
      </c>
      <c r="Y50" s="438" t="s">
        <v>1638</v>
      </c>
      <c r="Z50" s="34" t="s">
        <v>305</v>
      </c>
      <c r="AA50" s="37" t="s">
        <v>266</v>
      </c>
      <c r="AB50" s="34" t="s">
        <v>274</v>
      </c>
      <c r="AC50" s="49"/>
      <c r="AD50" s="49"/>
      <c r="AE50" s="49"/>
      <c r="AF50" s="49"/>
      <c r="AG50" s="49"/>
      <c r="AH50" s="42">
        <v>0.68</v>
      </c>
      <c r="AI50" s="49"/>
      <c r="AJ50" s="238"/>
      <c r="AK50" s="189" t="s">
        <v>322</v>
      </c>
    </row>
    <row r="51" spans="1:37" ht="48" thickBot="1" x14ac:dyDescent="0.3">
      <c r="A51" s="442"/>
      <c r="B51" s="442"/>
      <c r="C51" s="442"/>
      <c r="D51" s="44" t="s">
        <v>239</v>
      </c>
      <c r="E51" s="32" t="s">
        <v>237</v>
      </c>
      <c r="F51" s="34" t="s">
        <v>242</v>
      </c>
      <c r="G51" s="98" t="s">
        <v>266</v>
      </c>
      <c r="H51" s="34" t="s">
        <v>262</v>
      </c>
      <c r="I51" s="98" t="s">
        <v>266</v>
      </c>
      <c r="J51" s="34" t="s">
        <v>269</v>
      </c>
      <c r="K51" s="98" t="s">
        <v>266</v>
      </c>
      <c r="L51" s="43" t="s">
        <v>275</v>
      </c>
      <c r="M51" s="32" t="s">
        <v>213</v>
      </c>
      <c r="N51" s="34" t="s">
        <v>281</v>
      </c>
      <c r="O51" s="35">
        <v>257.3</v>
      </c>
      <c r="P51" s="34" t="s">
        <v>285</v>
      </c>
      <c r="Q51" s="35">
        <v>1964</v>
      </c>
      <c r="R51" s="34" t="s">
        <v>291</v>
      </c>
      <c r="S51" s="35">
        <v>2.8</v>
      </c>
      <c r="T51" s="44" t="s">
        <v>296</v>
      </c>
      <c r="U51" s="42" t="s">
        <v>1603</v>
      </c>
      <c r="V51" s="46" t="s">
        <v>213</v>
      </c>
      <c r="W51" s="42">
        <v>0</v>
      </c>
      <c r="X51" s="35" t="s">
        <v>1613</v>
      </c>
      <c r="Y51" s="439"/>
      <c r="Z51" s="34" t="s">
        <v>306</v>
      </c>
      <c r="AA51" s="37" t="s">
        <v>266</v>
      </c>
      <c r="AB51" s="34" t="s">
        <v>275</v>
      </c>
      <c r="AC51" s="49"/>
      <c r="AD51" s="49"/>
      <c r="AE51" s="49"/>
      <c r="AF51" s="49"/>
      <c r="AG51" s="49"/>
      <c r="AH51" s="49"/>
      <c r="AI51" s="49"/>
      <c r="AJ51" s="238"/>
      <c r="AK51" s="250">
        <v>44807</v>
      </c>
    </row>
    <row r="52" spans="1:37" ht="48" thickBot="1" x14ac:dyDescent="0.3">
      <c r="A52" s="442"/>
      <c r="B52" s="442"/>
      <c r="C52" s="442"/>
      <c r="D52" s="44" t="s">
        <v>240</v>
      </c>
      <c r="E52" s="35">
        <v>4</v>
      </c>
      <c r="F52" s="34" t="s">
        <v>121</v>
      </c>
      <c r="G52" s="98" t="s">
        <v>266</v>
      </c>
      <c r="H52" s="36" t="s">
        <v>263</v>
      </c>
      <c r="I52" s="99" t="s">
        <v>266</v>
      </c>
      <c r="J52" s="34" t="s">
        <v>270</v>
      </c>
      <c r="K52" s="98" t="s">
        <v>266</v>
      </c>
      <c r="L52" s="43" t="s">
        <v>276</v>
      </c>
      <c r="M52" s="32" t="s">
        <v>213</v>
      </c>
      <c r="N52" s="34" t="s">
        <v>282</v>
      </c>
      <c r="O52" s="35" t="s">
        <v>1601</v>
      </c>
      <c r="P52" s="34" t="s">
        <v>286</v>
      </c>
      <c r="Q52" s="35">
        <v>0</v>
      </c>
      <c r="R52" s="34" t="s">
        <v>292</v>
      </c>
      <c r="S52" s="35">
        <v>51.9</v>
      </c>
      <c r="T52" s="44" t="s">
        <v>297</v>
      </c>
      <c r="U52" s="42" t="s">
        <v>1599</v>
      </c>
      <c r="V52" s="46" t="s">
        <v>213</v>
      </c>
      <c r="W52" s="42">
        <v>0</v>
      </c>
      <c r="X52" s="35" t="s">
        <v>1614</v>
      </c>
      <c r="Y52" s="439"/>
      <c r="Z52" s="34" t="s">
        <v>307</v>
      </c>
      <c r="AA52" s="35">
        <v>152.6</v>
      </c>
      <c r="AB52" s="44" t="s">
        <v>310</v>
      </c>
      <c r="AC52" s="49"/>
      <c r="AD52" s="49"/>
      <c r="AE52" s="49"/>
      <c r="AF52" s="49"/>
      <c r="AG52" s="49"/>
      <c r="AH52" s="42">
        <v>0.47</v>
      </c>
      <c r="AI52" s="49"/>
      <c r="AJ52" s="238"/>
      <c r="AK52" s="191" t="s">
        <v>390</v>
      </c>
    </row>
    <row r="53" spans="1:37" ht="60.75" thickBot="1" x14ac:dyDescent="0.3">
      <c r="A53" s="442"/>
      <c r="B53" s="442"/>
      <c r="C53" s="442"/>
      <c r="D53" s="36" t="s">
        <v>252</v>
      </c>
      <c r="E53" s="38" t="s">
        <v>258</v>
      </c>
      <c r="F53" s="34" t="s">
        <v>243</v>
      </c>
      <c r="G53" s="98" t="s">
        <v>265</v>
      </c>
      <c r="H53" s="33" t="s">
        <v>264</v>
      </c>
      <c r="I53" s="100" t="s">
        <v>266</v>
      </c>
      <c r="J53" s="34" t="s">
        <v>271</v>
      </c>
      <c r="K53" s="98" t="s">
        <v>266</v>
      </c>
      <c r="L53" s="43" t="s">
        <v>277</v>
      </c>
      <c r="M53" s="32" t="s">
        <v>212</v>
      </c>
      <c r="N53" s="34" t="s">
        <v>283</v>
      </c>
      <c r="O53" s="35" t="s">
        <v>1608</v>
      </c>
      <c r="P53" s="34" t="s">
        <v>287</v>
      </c>
      <c r="Q53" s="35">
        <v>0</v>
      </c>
      <c r="R53" s="47"/>
      <c r="S53" s="48"/>
      <c r="T53" s="34" t="s">
        <v>298</v>
      </c>
      <c r="U53" s="42"/>
      <c r="V53" s="46"/>
      <c r="W53" s="42"/>
      <c r="X53" s="35"/>
      <c r="Y53" s="439"/>
      <c r="Z53" s="34" t="s">
        <v>308</v>
      </c>
      <c r="AA53" s="35">
        <v>0.17199999999999999</v>
      </c>
      <c r="AB53" s="44" t="s">
        <v>312</v>
      </c>
      <c r="AC53" s="49"/>
      <c r="AD53" s="49"/>
      <c r="AE53" s="49"/>
      <c r="AF53" s="49"/>
      <c r="AG53" s="49"/>
      <c r="AH53" s="49"/>
      <c r="AI53" s="49"/>
      <c r="AJ53" s="238"/>
      <c r="AK53" s="251">
        <v>44807</v>
      </c>
    </row>
    <row r="54" spans="1:37" ht="45.75" customHeight="1" thickBot="1" x14ac:dyDescent="0.3">
      <c r="A54" s="442"/>
      <c r="B54" s="442"/>
      <c r="C54" s="442"/>
      <c r="D54" s="40"/>
      <c r="E54" s="39"/>
      <c r="F54" s="34" t="s">
        <v>244</v>
      </c>
      <c r="G54" s="98" t="s">
        <v>265</v>
      </c>
      <c r="H54" s="33" t="s">
        <v>267</v>
      </c>
      <c r="I54" s="100" t="s">
        <v>266</v>
      </c>
      <c r="J54" s="34" t="s">
        <v>272</v>
      </c>
      <c r="K54" s="98" t="s">
        <v>266</v>
      </c>
      <c r="L54" s="43" t="s">
        <v>278</v>
      </c>
      <c r="M54" s="32" t="s">
        <v>212</v>
      </c>
      <c r="N54" s="49"/>
      <c r="O54" s="50"/>
      <c r="P54" s="34" t="s">
        <v>289</v>
      </c>
      <c r="Q54" s="35">
        <v>0</v>
      </c>
      <c r="R54" s="40"/>
      <c r="S54" s="39"/>
      <c r="T54" s="34" t="s">
        <v>299</v>
      </c>
      <c r="U54" s="42"/>
      <c r="V54" s="46"/>
      <c r="W54" s="42"/>
      <c r="X54" s="35"/>
      <c r="Y54" s="439"/>
      <c r="Z54" s="41" t="s">
        <v>309</v>
      </c>
      <c r="AA54" s="201">
        <v>0.54</v>
      </c>
      <c r="AB54" s="436" t="s">
        <v>319</v>
      </c>
      <c r="AC54" s="239"/>
      <c r="AD54" s="240"/>
      <c r="AE54" s="240"/>
      <c r="AF54" s="240"/>
      <c r="AG54" s="240"/>
      <c r="AH54" s="240"/>
      <c r="AI54" s="240"/>
      <c r="AJ54" s="241"/>
    </row>
    <row r="55" spans="1:37" ht="45.75" thickBot="1" x14ac:dyDescent="0.3">
      <c r="A55" s="443"/>
      <c r="B55" s="444"/>
      <c r="C55" s="444"/>
      <c r="D55" s="170"/>
      <c r="E55" s="171"/>
      <c r="F55" s="152" t="s">
        <v>260</v>
      </c>
      <c r="G55" s="172" t="s">
        <v>265</v>
      </c>
      <c r="H55" s="176"/>
      <c r="I55" s="177"/>
      <c r="J55" s="178" t="s">
        <v>273</v>
      </c>
      <c r="K55" s="98" t="s">
        <v>266</v>
      </c>
      <c r="L55" s="180" t="s">
        <v>279</v>
      </c>
      <c r="M55" s="181" t="s">
        <v>213</v>
      </c>
      <c r="N55" s="182"/>
      <c r="O55" s="183"/>
      <c r="P55" s="178" t="s">
        <v>288</v>
      </c>
      <c r="Q55" s="184">
        <v>0</v>
      </c>
      <c r="R55" s="185"/>
      <c r="S55" s="177"/>
      <c r="T55" s="178" t="s">
        <v>300</v>
      </c>
      <c r="U55" s="179"/>
      <c r="V55" s="186"/>
      <c r="W55" s="179"/>
      <c r="X55" s="184"/>
      <c r="Y55" s="440"/>
      <c r="Z55" s="174"/>
      <c r="AA55" s="175"/>
      <c r="AB55" s="437"/>
      <c r="AC55" s="242"/>
      <c r="AD55" s="243"/>
      <c r="AE55" s="243"/>
      <c r="AF55" s="243"/>
      <c r="AG55" s="243"/>
      <c r="AH55" s="243"/>
      <c r="AI55" s="243"/>
      <c r="AJ55" s="244"/>
      <c r="AK55" s="173"/>
    </row>
    <row r="56" spans="1:37" ht="48.75" thickTop="1" thickBot="1" x14ac:dyDescent="0.3">
      <c r="A56" s="442" t="str">
        <f t="shared" ref="A56" si="8">CONCATENATE("APE_",RIGHT(B56,4),RIGHT(C56,3))</f>
        <v>APE_0390_30</v>
      </c>
      <c r="B56" s="442" t="s">
        <v>799</v>
      </c>
      <c r="C56" s="442" t="str">
        <f>+'2. Involucro_edilizio_IE'!A56:A58</f>
        <v>IE_B150_30</v>
      </c>
      <c r="D56" s="44" t="s">
        <v>247</v>
      </c>
      <c r="E56" s="32" t="s">
        <v>249</v>
      </c>
      <c r="F56" s="34" t="s">
        <v>241</v>
      </c>
      <c r="G56" s="98" t="s">
        <v>265</v>
      </c>
      <c r="H56" s="34" t="s">
        <v>261</v>
      </c>
      <c r="I56" s="98" t="s">
        <v>266</v>
      </c>
      <c r="J56" s="34" t="s">
        <v>268</v>
      </c>
      <c r="K56" s="42" t="s">
        <v>1600</v>
      </c>
      <c r="L56" s="43" t="s">
        <v>274</v>
      </c>
      <c r="M56" s="32" t="s">
        <v>212</v>
      </c>
      <c r="N56" s="34" t="s">
        <v>280</v>
      </c>
      <c r="O56" s="35" t="s">
        <v>1623</v>
      </c>
      <c r="P56" s="34" t="s">
        <v>284</v>
      </c>
      <c r="Q56" s="35">
        <v>463</v>
      </c>
      <c r="R56" s="34" t="s">
        <v>290</v>
      </c>
      <c r="S56" s="35">
        <v>219.7</v>
      </c>
      <c r="T56" s="44" t="s">
        <v>295</v>
      </c>
      <c r="U56" s="42" t="s">
        <v>1602</v>
      </c>
      <c r="V56" s="46" t="s">
        <v>213</v>
      </c>
      <c r="W56" s="42">
        <v>27</v>
      </c>
      <c r="X56" s="35" t="s">
        <v>1612</v>
      </c>
      <c r="Y56" s="438" t="s">
        <v>1634</v>
      </c>
      <c r="Z56" s="34" t="s">
        <v>305</v>
      </c>
      <c r="AA56" s="37" t="s">
        <v>266</v>
      </c>
      <c r="AB56" s="34" t="s">
        <v>274</v>
      </c>
      <c r="AC56" s="49"/>
      <c r="AD56" s="49"/>
      <c r="AE56" s="49"/>
      <c r="AF56" s="49"/>
      <c r="AG56" s="49"/>
      <c r="AH56" s="42">
        <v>0.68</v>
      </c>
      <c r="AI56" s="49"/>
      <c r="AJ56" s="238"/>
      <c r="AK56" s="189" t="s">
        <v>322</v>
      </c>
    </row>
    <row r="57" spans="1:37" ht="48" thickBot="1" x14ac:dyDescent="0.3">
      <c r="A57" s="442"/>
      <c r="B57" s="442"/>
      <c r="C57" s="442"/>
      <c r="D57" s="44" t="s">
        <v>239</v>
      </c>
      <c r="E57" s="32" t="s">
        <v>237</v>
      </c>
      <c r="F57" s="34" t="s">
        <v>242</v>
      </c>
      <c r="G57" s="98" t="s">
        <v>266</v>
      </c>
      <c r="H57" s="34" t="s">
        <v>262</v>
      </c>
      <c r="I57" s="98" t="s">
        <v>266</v>
      </c>
      <c r="J57" s="34" t="s">
        <v>269</v>
      </c>
      <c r="K57" s="98" t="s">
        <v>266</v>
      </c>
      <c r="L57" s="43" t="s">
        <v>275</v>
      </c>
      <c r="M57" s="32" t="s">
        <v>213</v>
      </c>
      <c r="N57" s="34" t="s">
        <v>281</v>
      </c>
      <c r="O57" s="35">
        <v>219.7</v>
      </c>
      <c r="P57" s="34" t="s">
        <v>285</v>
      </c>
      <c r="Q57" s="35">
        <v>1665</v>
      </c>
      <c r="R57" s="34" t="s">
        <v>291</v>
      </c>
      <c r="S57" s="35">
        <v>2.7</v>
      </c>
      <c r="T57" s="44" t="s">
        <v>296</v>
      </c>
      <c r="U57" s="42" t="s">
        <v>1603</v>
      </c>
      <c r="V57" s="46" t="s">
        <v>213</v>
      </c>
      <c r="W57" s="42">
        <v>0</v>
      </c>
      <c r="X57" s="35" t="s">
        <v>1613</v>
      </c>
      <c r="Y57" s="439"/>
      <c r="Z57" s="34" t="s">
        <v>306</v>
      </c>
      <c r="AA57" s="37" t="s">
        <v>266</v>
      </c>
      <c r="AB57" s="34" t="s">
        <v>275</v>
      </c>
      <c r="AC57" s="49"/>
      <c r="AD57" s="49"/>
      <c r="AE57" s="49"/>
      <c r="AF57" s="49"/>
      <c r="AG57" s="49"/>
      <c r="AH57" s="49"/>
      <c r="AI57" s="49"/>
      <c r="AJ57" s="238"/>
      <c r="AK57" s="250">
        <v>44807</v>
      </c>
    </row>
    <row r="58" spans="1:37" ht="48" thickBot="1" x14ac:dyDescent="0.3">
      <c r="A58" s="442"/>
      <c r="B58" s="442"/>
      <c r="C58" s="442"/>
      <c r="D58" s="44" t="s">
        <v>240</v>
      </c>
      <c r="E58" s="35">
        <v>4</v>
      </c>
      <c r="F58" s="34" t="s">
        <v>121</v>
      </c>
      <c r="G58" s="98" t="s">
        <v>266</v>
      </c>
      <c r="H58" s="36" t="s">
        <v>263</v>
      </c>
      <c r="I58" s="99" t="s">
        <v>266</v>
      </c>
      <c r="J58" s="34" t="s">
        <v>270</v>
      </c>
      <c r="K58" s="98" t="s">
        <v>266</v>
      </c>
      <c r="L58" s="43" t="s">
        <v>276</v>
      </c>
      <c r="M58" s="32" t="s">
        <v>213</v>
      </c>
      <c r="N58" s="34" t="s">
        <v>282</v>
      </c>
      <c r="O58" s="35" t="s">
        <v>1601</v>
      </c>
      <c r="P58" s="34" t="s">
        <v>286</v>
      </c>
      <c r="Q58" s="35">
        <v>0</v>
      </c>
      <c r="R58" s="34" t="s">
        <v>292</v>
      </c>
      <c r="S58" s="35">
        <v>44.3</v>
      </c>
      <c r="T58" s="44" t="s">
        <v>297</v>
      </c>
      <c r="U58" s="42" t="s">
        <v>1599</v>
      </c>
      <c r="V58" s="46" t="s">
        <v>213</v>
      </c>
      <c r="W58" s="42">
        <v>0</v>
      </c>
      <c r="X58" s="35" t="s">
        <v>1614</v>
      </c>
      <c r="Y58" s="439"/>
      <c r="Z58" s="34" t="s">
        <v>307</v>
      </c>
      <c r="AA58" s="35">
        <v>126.5</v>
      </c>
      <c r="AB58" s="44" t="s">
        <v>310</v>
      </c>
      <c r="AC58" s="49"/>
      <c r="AD58" s="49"/>
      <c r="AE58" s="49"/>
      <c r="AF58" s="49"/>
      <c r="AG58" s="49"/>
      <c r="AH58" s="42">
        <v>0.47</v>
      </c>
      <c r="AI58" s="49"/>
      <c r="AJ58" s="238"/>
      <c r="AK58" s="191" t="s">
        <v>390</v>
      </c>
    </row>
    <row r="59" spans="1:37" ht="60.75" thickBot="1" x14ac:dyDescent="0.3">
      <c r="A59" s="442"/>
      <c r="B59" s="442"/>
      <c r="C59" s="442"/>
      <c r="D59" s="36" t="s">
        <v>252</v>
      </c>
      <c r="E59" s="38" t="s">
        <v>258</v>
      </c>
      <c r="F59" s="34" t="s">
        <v>243</v>
      </c>
      <c r="G59" s="98" t="s">
        <v>265</v>
      </c>
      <c r="H59" s="33" t="s">
        <v>264</v>
      </c>
      <c r="I59" s="100" t="s">
        <v>266</v>
      </c>
      <c r="J59" s="34" t="s">
        <v>271</v>
      </c>
      <c r="K59" s="98" t="s">
        <v>266</v>
      </c>
      <c r="L59" s="43" t="s">
        <v>277</v>
      </c>
      <c r="M59" s="32" t="s">
        <v>212</v>
      </c>
      <c r="N59" s="34" t="s">
        <v>283</v>
      </c>
      <c r="O59" s="35" t="s">
        <v>1623</v>
      </c>
      <c r="P59" s="34" t="s">
        <v>287</v>
      </c>
      <c r="Q59" s="35">
        <v>0</v>
      </c>
      <c r="R59" s="47"/>
      <c r="S59" s="48"/>
      <c r="T59" s="34" t="s">
        <v>298</v>
      </c>
      <c r="U59" s="42"/>
      <c r="V59" s="46"/>
      <c r="W59" s="42"/>
      <c r="X59" s="35"/>
      <c r="Y59" s="439"/>
      <c r="Z59" s="34" t="s">
        <v>308</v>
      </c>
      <c r="AA59" s="35">
        <v>0.152</v>
      </c>
      <c r="AB59" s="44" t="s">
        <v>312</v>
      </c>
      <c r="AC59" s="49"/>
      <c r="AD59" s="49"/>
      <c r="AE59" s="49"/>
      <c r="AF59" s="49"/>
      <c r="AG59" s="49"/>
      <c r="AH59" s="49"/>
      <c r="AI59" s="49"/>
      <c r="AJ59" s="238"/>
      <c r="AK59" s="251">
        <v>44807</v>
      </c>
    </row>
    <row r="60" spans="1:37" ht="45.75" customHeight="1" thickBot="1" x14ac:dyDescent="0.3">
      <c r="A60" s="442"/>
      <c r="B60" s="442"/>
      <c r="C60" s="442"/>
      <c r="D60" s="40"/>
      <c r="E60" s="39"/>
      <c r="F60" s="34" t="s">
        <v>244</v>
      </c>
      <c r="G60" s="98" t="s">
        <v>265</v>
      </c>
      <c r="H60" s="33" t="s">
        <v>267</v>
      </c>
      <c r="I60" s="100" t="s">
        <v>266</v>
      </c>
      <c r="J60" s="34" t="s">
        <v>272</v>
      </c>
      <c r="K60" s="98" t="s">
        <v>266</v>
      </c>
      <c r="L60" s="43" t="s">
        <v>278</v>
      </c>
      <c r="M60" s="32" t="s">
        <v>212</v>
      </c>
      <c r="N60" s="49"/>
      <c r="O60" s="50"/>
      <c r="P60" s="34" t="s">
        <v>289</v>
      </c>
      <c r="Q60" s="35">
        <v>0</v>
      </c>
      <c r="R60" s="40"/>
      <c r="S60" s="39"/>
      <c r="T60" s="34" t="s">
        <v>299</v>
      </c>
      <c r="U60" s="42"/>
      <c r="V60" s="46"/>
      <c r="W60" s="42"/>
      <c r="X60" s="35"/>
      <c r="Y60" s="439"/>
      <c r="Z60" s="41" t="s">
        <v>309</v>
      </c>
      <c r="AA60" s="201">
        <v>0.54</v>
      </c>
      <c r="AB60" s="436" t="s">
        <v>319</v>
      </c>
      <c r="AC60" s="239"/>
      <c r="AD60" s="240"/>
      <c r="AE60" s="240"/>
      <c r="AF60" s="240"/>
      <c r="AG60" s="240"/>
      <c r="AH60" s="240"/>
      <c r="AI60" s="240"/>
      <c r="AJ60" s="241"/>
      <c r="AK60" s="378"/>
    </row>
    <row r="61" spans="1:37" ht="45.75" thickBot="1" x14ac:dyDescent="0.3">
      <c r="A61" s="443"/>
      <c r="B61" s="444"/>
      <c r="C61" s="444"/>
      <c r="D61" s="170"/>
      <c r="E61" s="171"/>
      <c r="F61" s="377" t="s">
        <v>260</v>
      </c>
      <c r="G61" s="172" t="s">
        <v>265</v>
      </c>
      <c r="H61" s="176"/>
      <c r="I61" s="177"/>
      <c r="J61" s="178" t="s">
        <v>273</v>
      </c>
      <c r="K61" s="98" t="s">
        <v>266</v>
      </c>
      <c r="L61" s="180" t="s">
        <v>279</v>
      </c>
      <c r="M61" s="181" t="s">
        <v>213</v>
      </c>
      <c r="N61" s="182"/>
      <c r="O61" s="183"/>
      <c r="P61" s="178" t="s">
        <v>288</v>
      </c>
      <c r="Q61" s="184">
        <v>0</v>
      </c>
      <c r="R61" s="185"/>
      <c r="S61" s="177"/>
      <c r="T61" s="178" t="s">
        <v>300</v>
      </c>
      <c r="U61" s="179"/>
      <c r="V61" s="186"/>
      <c r="W61" s="179"/>
      <c r="X61" s="184"/>
      <c r="Y61" s="440"/>
      <c r="Z61" s="174"/>
      <c r="AA61" s="175"/>
      <c r="AB61" s="437"/>
      <c r="AC61" s="242"/>
      <c r="AD61" s="243"/>
      <c r="AE61" s="243"/>
      <c r="AF61" s="243"/>
      <c r="AG61" s="243"/>
      <c r="AH61" s="243"/>
      <c r="AI61" s="243"/>
      <c r="AJ61" s="244"/>
      <c r="AK61" s="173"/>
    </row>
    <row r="62" spans="1:37" ht="48.75" thickTop="1" thickBot="1" x14ac:dyDescent="0.3">
      <c r="A62" s="442" t="str">
        <f t="shared" ref="A62" si="9">CONCATENATE("APE_",RIGHT(B62,4),RIGHT(C62,3))</f>
        <v>APE_0391_31</v>
      </c>
      <c r="B62" s="442" t="s">
        <v>800</v>
      </c>
      <c r="C62" s="442" t="str">
        <f>+'2. Involucro_edilizio_IE'!A62:A64</f>
        <v>IE_B150_31</v>
      </c>
      <c r="D62" s="44" t="s">
        <v>247</v>
      </c>
      <c r="E62" s="32" t="s">
        <v>249</v>
      </c>
      <c r="F62" s="34" t="s">
        <v>241</v>
      </c>
      <c r="G62" s="98" t="s">
        <v>265</v>
      </c>
      <c r="H62" s="34" t="s">
        <v>261</v>
      </c>
      <c r="I62" s="98" t="s">
        <v>266</v>
      </c>
      <c r="J62" s="34" t="s">
        <v>268</v>
      </c>
      <c r="K62" s="42" t="s">
        <v>1600</v>
      </c>
      <c r="L62" s="43" t="s">
        <v>274</v>
      </c>
      <c r="M62" s="32" t="s">
        <v>212</v>
      </c>
      <c r="N62" s="34" t="s">
        <v>280</v>
      </c>
      <c r="O62" s="35" t="s">
        <v>1623</v>
      </c>
      <c r="P62" s="34" t="s">
        <v>284</v>
      </c>
      <c r="Q62" s="35">
        <v>446</v>
      </c>
      <c r="R62" s="34" t="s">
        <v>290</v>
      </c>
      <c r="S62" s="35">
        <v>144.69999999999999</v>
      </c>
      <c r="T62" s="44" t="s">
        <v>295</v>
      </c>
      <c r="U62" s="42" t="s">
        <v>1602</v>
      </c>
      <c r="V62" s="46" t="s">
        <v>213</v>
      </c>
      <c r="W62" s="42">
        <v>0</v>
      </c>
      <c r="X62" s="35" t="s">
        <v>1628</v>
      </c>
      <c r="Y62" s="438" t="s">
        <v>1631</v>
      </c>
      <c r="Z62" s="34" t="s">
        <v>305</v>
      </c>
      <c r="AA62" s="37" t="s">
        <v>266</v>
      </c>
      <c r="AB62" s="34" t="s">
        <v>274</v>
      </c>
      <c r="AC62" s="49"/>
      <c r="AD62" s="49"/>
      <c r="AE62" s="49"/>
      <c r="AF62" s="49"/>
      <c r="AG62" s="49"/>
      <c r="AH62" s="42">
        <v>0.69</v>
      </c>
      <c r="AI62" s="49"/>
      <c r="AJ62" s="238"/>
      <c r="AK62" s="189" t="s">
        <v>322</v>
      </c>
    </row>
    <row r="63" spans="1:37" ht="48" thickBot="1" x14ac:dyDescent="0.3">
      <c r="A63" s="442"/>
      <c r="B63" s="442"/>
      <c r="C63" s="442"/>
      <c r="D63" s="44" t="s">
        <v>239</v>
      </c>
      <c r="E63" s="32" t="s">
        <v>237</v>
      </c>
      <c r="F63" s="34" t="s">
        <v>242</v>
      </c>
      <c r="G63" s="98" t="s">
        <v>266</v>
      </c>
      <c r="H63" s="34" t="s">
        <v>262</v>
      </c>
      <c r="I63" s="98" t="s">
        <v>266</v>
      </c>
      <c r="J63" s="34" t="s">
        <v>269</v>
      </c>
      <c r="K63" s="98" t="s">
        <v>266</v>
      </c>
      <c r="L63" s="43" t="s">
        <v>275</v>
      </c>
      <c r="M63" s="32" t="s">
        <v>213</v>
      </c>
      <c r="N63" s="34" t="s">
        <v>281</v>
      </c>
      <c r="O63" s="35">
        <v>144.69999999999999</v>
      </c>
      <c r="P63" s="34" t="s">
        <v>285</v>
      </c>
      <c r="Q63" s="35">
        <v>1068</v>
      </c>
      <c r="R63" s="34" t="s">
        <v>291</v>
      </c>
      <c r="S63" s="35">
        <v>2.6</v>
      </c>
      <c r="T63" s="44" t="s">
        <v>296</v>
      </c>
      <c r="U63" s="42" t="s">
        <v>1603</v>
      </c>
      <c r="V63" s="46" t="s">
        <v>213</v>
      </c>
      <c r="W63" s="42">
        <v>231.1</v>
      </c>
      <c r="X63" s="35" t="s">
        <v>1629</v>
      </c>
      <c r="Y63" s="439"/>
      <c r="Z63" s="34" t="s">
        <v>306</v>
      </c>
      <c r="AA63" s="37" t="s">
        <v>266</v>
      </c>
      <c r="AB63" s="34" t="s">
        <v>275</v>
      </c>
      <c r="AC63" s="49"/>
      <c r="AD63" s="49"/>
      <c r="AE63" s="49"/>
      <c r="AF63" s="49"/>
      <c r="AG63" s="49"/>
      <c r="AH63" s="49"/>
      <c r="AI63" s="49"/>
      <c r="AJ63" s="238"/>
      <c r="AK63" s="250">
        <v>44807</v>
      </c>
    </row>
    <row r="64" spans="1:37" ht="48" thickBot="1" x14ac:dyDescent="0.3">
      <c r="A64" s="442"/>
      <c r="B64" s="442"/>
      <c r="C64" s="442"/>
      <c r="D64" s="44" t="s">
        <v>240</v>
      </c>
      <c r="E64" s="35">
        <v>4</v>
      </c>
      <c r="F64" s="34" t="s">
        <v>121</v>
      </c>
      <c r="G64" s="98" t="s">
        <v>266</v>
      </c>
      <c r="H64" s="36" t="s">
        <v>263</v>
      </c>
      <c r="I64" s="99" t="s">
        <v>266</v>
      </c>
      <c r="J64" s="34" t="s">
        <v>270</v>
      </c>
      <c r="K64" s="98" t="s">
        <v>266</v>
      </c>
      <c r="L64" s="43" t="s">
        <v>276</v>
      </c>
      <c r="M64" s="32" t="s">
        <v>213</v>
      </c>
      <c r="N64" s="34" t="s">
        <v>282</v>
      </c>
      <c r="O64" s="35" t="s">
        <v>1601</v>
      </c>
      <c r="P64" s="34" t="s">
        <v>286</v>
      </c>
      <c r="Q64" s="35">
        <v>0</v>
      </c>
      <c r="R64" s="34" t="s">
        <v>292</v>
      </c>
      <c r="S64" s="35">
        <v>29.3</v>
      </c>
      <c r="T64" s="44" t="s">
        <v>297</v>
      </c>
      <c r="U64" s="42" t="s">
        <v>1599</v>
      </c>
      <c r="V64" s="46" t="s">
        <v>213</v>
      </c>
      <c r="W64" s="42">
        <v>0</v>
      </c>
      <c r="X64" s="35" t="s">
        <v>1630</v>
      </c>
      <c r="Y64" s="439"/>
      <c r="Z64" s="34" t="s">
        <v>307</v>
      </c>
      <c r="AA64" s="35">
        <v>75.599999999999994</v>
      </c>
      <c r="AB64" s="44" t="s">
        <v>310</v>
      </c>
      <c r="AC64" s="49"/>
      <c r="AD64" s="49"/>
      <c r="AE64" s="49"/>
      <c r="AF64" s="49"/>
      <c r="AG64" s="49"/>
      <c r="AH64" s="42">
        <v>0.47</v>
      </c>
      <c r="AI64" s="49"/>
      <c r="AJ64" s="238"/>
      <c r="AK64" s="191" t="s">
        <v>390</v>
      </c>
    </row>
    <row r="65" spans="1:37" ht="60.75" thickBot="1" x14ac:dyDescent="0.3">
      <c r="A65" s="442"/>
      <c r="B65" s="442"/>
      <c r="C65" s="442"/>
      <c r="D65" s="36" t="s">
        <v>252</v>
      </c>
      <c r="E65" s="38" t="s">
        <v>258</v>
      </c>
      <c r="F65" s="34" t="s">
        <v>243</v>
      </c>
      <c r="G65" s="98" t="s">
        <v>265</v>
      </c>
      <c r="H65" s="33" t="s">
        <v>264</v>
      </c>
      <c r="I65" s="100" t="s">
        <v>266</v>
      </c>
      <c r="J65" s="34" t="s">
        <v>271</v>
      </c>
      <c r="K65" s="98" t="s">
        <v>266</v>
      </c>
      <c r="L65" s="43" t="s">
        <v>277</v>
      </c>
      <c r="M65" s="32" t="s">
        <v>212</v>
      </c>
      <c r="N65" s="34" t="s">
        <v>283</v>
      </c>
      <c r="O65" s="35" t="s">
        <v>1623</v>
      </c>
      <c r="P65" s="34" t="s">
        <v>287</v>
      </c>
      <c r="Q65" s="35">
        <v>0</v>
      </c>
      <c r="R65" s="47"/>
      <c r="S65" s="48"/>
      <c r="T65" s="34" t="s">
        <v>298</v>
      </c>
      <c r="U65" s="42"/>
      <c r="V65" s="46"/>
      <c r="W65" s="42"/>
      <c r="X65" s="35"/>
      <c r="Y65" s="439"/>
      <c r="Z65" s="34" t="s">
        <v>308</v>
      </c>
      <c r="AA65" s="35">
        <v>0.17199999999999999</v>
      </c>
      <c r="AB65" s="44" t="s">
        <v>312</v>
      </c>
      <c r="AC65" s="49"/>
      <c r="AD65" s="49"/>
      <c r="AE65" s="49"/>
      <c r="AF65" s="49"/>
      <c r="AG65" s="49"/>
      <c r="AH65" s="49"/>
      <c r="AI65" s="49"/>
      <c r="AJ65" s="238"/>
      <c r="AK65" s="251">
        <v>44807</v>
      </c>
    </row>
    <row r="66" spans="1:37" ht="45.75" customHeight="1" thickBot="1" x14ac:dyDescent="0.3">
      <c r="A66" s="442"/>
      <c r="B66" s="442"/>
      <c r="C66" s="442"/>
      <c r="D66" s="40"/>
      <c r="E66" s="39"/>
      <c r="F66" s="34" t="s">
        <v>244</v>
      </c>
      <c r="G66" s="98" t="s">
        <v>265</v>
      </c>
      <c r="H66" s="33" t="s">
        <v>267</v>
      </c>
      <c r="I66" s="100" t="s">
        <v>266</v>
      </c>
      <c r="J66" s="34" t="s">
        <v>272</v>
      </c>
      <c r="K66" s="98" t="s">
        <v>266</v>
      </c>
      <c r="L66" s="43" t="s">
        <v>278</v>
      </c>
      <c r="M66" s="32" t="s">
        <v>212</v>
      </c>
      <c r="N66" s="49"/>
      <c r="O66" s="50"/>
      <c r="P66" s="34" t="s">
        <v>289</v>
      </c>
      <c r="Q66" s="35">
        <v>0</v>
      </c>
      <c r="R66" s="40"/>
      <c r="S66" s="39"/>
      <c r="T66" s="34" t="s">
        <v>299</v>
      </c>
      <c r="U66" s="42"/>
      <c r="V66" s="46"/>
      <c r="W66" s="42"/>
      <c r="X66" s="35"/>
      <c r="Y66" s="439"/>
      <c r="Z66" s="41" t="s">
        <v>309</v>
      </c>
      <c r="AA66" s="201">
        <v>0.54</v>
      </c>
      <c r="AB66" s="436" t="s">
        <v>319</v>
      </c>
      <c r="AC66" s="239"/>
      <c r="AD66" s="240"/>
      <c r="AE66" s="240"/>
      <c r="AF66" s="240"/>
      <c r="AG66" s="240"/>
      <c r="AH66" s="240"/>
      <c r="AI66" s="240"/>
      <c r="AJ66" s="241"/>
    </row>
    <row r="67" spans="1:37" ht="45.75" thickBot="1" x14ac:dyDescent="0.3">
      <c r="A67" s="443"/>
      <c r="B67" s="444"/>
      <c r="C67" s="444"/>
      <c r="D67" s="170"/>
      <c r="E67" s="171"/>
      <c r="F67" s="152" t="s">
        <v>260</v>
      </c>
      <c r="G67" s="172" t="s">
        <v>265</v>
      </c>
      <c r="H67" s="176"/>
      <c r="I67" s="177"/>
      <c r="J67" s="178" t="s">
        <v>273</v>
      </c>
      <c r="K67" s="98" t="s">
        <v>266</v>
      </c>
      <c r="L67" s="180" t="s">
        <v>279</v>
      </c>
      <c r="M67" s="181" t="s">
        <v>213</v>
      </c>
      <c r="N67" s="182"/>
      <c r="O67" s="183"/>
      <c r="P67" s="178" t="s">
        <v>288</v>
      </c>
      <c r="Q67" s="184">
        <v>0</v>
      </c>
      <c r="R67" s="185"/>
      <c r="S67" s="177"/>
      <c r="T67" s="178" t="s">
        <v>300</v>
      </c>
      <c r="U67" s="179"/>
      <c r="V67" s="186"/>
      <c r="W67" s="179"/>
      <c r="X67" s="184"/>
      <c r="Y67" s="440"/>
      <c r="Z67" s="174"/>
      <c r="AA67" s="175"/>
      <c r="AB67" s="437"/>
      <c r="AC67" s="242"/>
      <c r="AD67" s="243"/>
      <c r="AE67" s="243"/>
      <c r="AF67" s="243"/>
      <c r="AG67" s="243"/>
      <c r="AH67" s="243"/>
      <c r="AI67" s="243"/>
      <c r="AJ67" s="244"/>
      <c r="AK67" s="173"/>
    </row>
    <row r="68" spans="1:37" ht="48.75" thickTop="1" thickBot="1" x14ac:dyDescent="0.3">
      <c r="A68" s="442" t="str">
        <f t="shared" ref="A68" si="10">CONCATENATE("APE_",RIGHT(B68,4),RIGHT(C68,3))</f>
        <v>APE_039250_</v>
      </c>
      <c r="B68" s="442" t="s">
        <v>801</v>
      </c>
      <c r="C68" s="442" t="str">
        <f>+'2. Involucro_edilizio_IE'!A68:A70</f>
        <v>IE_B150_</v>
      </c>
      <c r="D68" s="44" t="s">
        <v>247</v>
      </c>
      <c r="E68" s="32"/>
      <c r="F68" s="34" t="s">
        <v>241</v>
      </c>
      <c r="G68" s="98" t="s">
        <v>265</v>
      </c>
      <c r="H68" s="34" t="s">
        <v>261</v>
      </c>
      <c r="I68" s="98" t="s">
        <v>266</v>
      </c>
      <c r="J68" s="34" t="s">
        <v>268</v>
      </c>
      <c r="K68" s="42"/>
      <c r="L68" s="43" t="s">
        <v>274</v>
      </c>
      <c r="M68" s="32"/>
      <c r="N68" s="34" t="s">
        <v>280</v>
      </c>
      <c r="O68" s="35"/>
      <c r="P68" s="34" t="s">
        <v>284</v>
      </c>
      <c r="Q68" s="35"/>
      <c r="R68" s="34" t="s">
        <v>290</v>
      </c>
      <c r="S68" s="35"/>
      <c r="T68" s="44" t="str">
        <f t="shared" ref="T68:T72" si="11">+T62</f>
        <v>Ren1</v>
      </c>
      <c r="U68" s="42"/>
      <c r="V68" s="46"/>
      <c r="W68" s="42"/>
      <c r="X68" s="35"/>
      <c r="Y68" s="438"/>
      <c r="Z68" s="34" t="s">
        <v>305</v>
      </c>
      <c r="AA68" s="37" t="s">
        <v>266</v>
      </c>
      <c r="AB68" s="34" t="s">
        <v>274</v>
      </c>
      <c r="AC68" s="49"/>
      <c r="AD68" s="49"/>
      <c r="AE68" s="49"/>
      <c r="AF68" s="49"/>
      <c r="AG68" s="49"/>
      <c r="AH68" s="42"/>
      <c r="AI68" s="49"/>
      <c r="AJ68" s="238"/>
      <c r="AK68" s="189" t="s">
        <v>322</v>
      </c>
    </row>
    <row r="69" spans="1:37" ht="48" thickBot="1" x14ac:dyDescent="0.3">
      <c r="A69" s="442"/>
      <c r="B69" s="442"/>
      <c r="C69" s="442"/>
      <c r="D69" s="44" t="s">
        <v>239</v>
      </c>
      <c r="E69" s="32"/>
      <c r="F69" s="34" t="s">
        <v>242</v>
      </c>
      <c r="G69" s="98" t="s">
        <v>266</v>
      </c>
      <c r="H69" s="34" t="s">
        <v>262</v>
      </c>
      <c r="I69" s="98" t="s">
        <v>266</v>
      </c>
      <c r="J69" s="34" t="s">
        <v>269</v>
      </c>
      <c r="K69" s="98" t="s">
        <v>266</v>
      </c>
      <c r="L69" s="43" t="s">
        <v>275</v>
      </c>
      <c r="M69" s="32"/>
      <c r="N69" s="34" t="s">
        <v>281</v>
      </c>
      <c r="O69" s="35"/>
      <c r="P69" s="34" t="s">
        <v>285</v>
      </c>
      <c r="Q69" s="35"/>
      <c r="R69" s="34" t="s">
        <v>291</v>
      </c>
      <c r="S69" s="35"/>
      <c r="T69" s="44" t="str">
        <f t="shared" si="11"/>
        <v>Ren2</v>
      </c>
      <c r="U69" s="42"/>
      <c r="V69" s="46"/>
      <c r="W69" s="42"/>
      <c r="X69" s="35"/>
      <c r="Y69" s="439"/>
      <c r="Z69" s="34" t="s">
        <v>306</v>
      </c>
      <c r="AA69" s="37" t="s">
        <v>266</v>
      </c>
      <c r="AB69" s="34" t="s">
        <v>275</v>
      </c>
      <c r="AC69" s="49"/>
      <c r="AD69" s="49"/>
      <c r="AE69" s="49"/>
      <c r="AF69" s="49"/>
      <c r="AG69" s="49"/>
      <c r="AH69" s="49"/>
      <c r="AI69" s="49"/>
      <c r="AJ69" s="238"/>
      <c r="AK69" s="190"/>
    </row>
    <row r="70" spans="1:37" ht="48" thickBot="1" x14ac:dyDescent="0.3">
      <c r="A70" s="442"/>
      <c r="B70" s="442"/>
      <c r="C70" s="442"/>
      <c r="D70" s="44" t="s">
        <v>240</v>
      </c>
      <c r="E70" s="35"/>
      <c r="F70" s="34" t="s">
        <v>121</v>
      </c>
      <c r="G70" s="98" t="s">
        <v>266</v>
      </c>
      <c r="H70" s="36" t="s">
        <v>263</v>
      </c>
      <c r="I70" s="99" t="s">
        <v>266</v>
      </c>
      <c r="J70" s="34" t="s">
        <v>270</v>
      </c>
      <c r="K70" s="98" t="s">
        <v>266</v>
      </c>
      <c r="L70" s="43" t="s">
        <v>276</v>
      </c>
      <c r="M70" s="32"/>
      <c r="N70" s="34" t="s">
        <v>282</v>
      </c>
      <c r="O70" s="35"/>
      <c r="P70" s="34" t="s">
        <v>286</v>
      </c>
      <c r="Q70" s="35"/>
      <c r="R70" s="34" t="s">
        <v>292</v>
      </c>
      <c r="S70" s="35"/>
      <c r="T70" s="44" t="str">
        <f t="shared" si="11"/>
        <v>Ren3</v>
      </c>
      <c r="U70" s="42"/>
      <c r="V70" s="46"/>
      <c r="W70" s="42"/>
      <c r="X70" s="35"/>
      <c r="Y70" s="439"/>
      <c r="Z70" s="34" t="s">
        <v>307</v>
      </c>
      <c r="AA70" s="35"/>
      <c r="AB70" s="44" t="s">
        <v>310</v>
      </c>
      <c r="AC70" s="49"/>
      <c r="AD70" s="49"/>
      <c r="AE70" s="49"/>
      <c r="AF70" s="49"/>
      <c r="AG70" s="49"/>
      <c r="AH70" s="42"/>
      <c r="AI70" s="49"/>
      <c r="AJ70" s="238"/>
      <c r="AK70" s="191" t="s">
        <v>390</v>
      </c>
    </row>
    <row r="71" spans="1:37" ht="45.75" thickBot="1" x14ac:dyDescent="0.3">
      <c r="A71" s="442"/>
      <c r="B71" s="442"/>
      <c r="C71" s="442"/>
      <c r="D71" s="36" t="s">
        <v>252</v>
      </c>
      <c r="E71" s="38"/>
      <c r="F71" s="34" t="s">
        <v>243</v>
      </c>
      <c r="G71" s="98" t="s">
        <v>265</v>
      </c>
      <c r="H71" s="33" t="s">
        <v>264</v>
      </c>
      <c r="I71" s="100" t="s">
        <v>266</v>
      </c>
      <c r="J71" s="34" t="s">
        <v>271</v>
      </c>
      <c r="K71" s="98" t="s">
        <v>266</v>
      </c>
      <c r="L71" s="43" t="s">
        <v>277</v>
      </c>
      <c r="M71" s="32"/>
      <c r="N71" s="34" t="s">
        <v>283</v>
      </c>
      <c r="O71" s="35"/>
      <c r="P71" s="34" t="s">
        <v>287</v>
      </c>
      <c r="Q71" s="35"/>
      <c r="R71" s="47"/>
      <c r="S71" s="48"/>
      <c r="T71" s="44" t="str">
        <f t="shared" si="11"/>
        <v>Ren4</v>
      </c>
      <c r="U71" s="42"/>
      <c r="V71" s="46"/>
      <c r="W71" s="42"/>
      <c r="X71" s="35"/>
      <c r="Y71" s="439"/>
      <c r="Z71" s="34" t="s">
        <v>308</v>
      </c>
      <c r="AA71" s="35"/>
      <c r="AB71" s="44" t="s">
        <v>312</v>
      </c>
      <c r="AC71" s="49"/>
      <c r="AD71" s="49"/>
      <c r="AE71" s="49"/>
      <c r="AF71" s="49"/>
      <c r="AG71" s="49"/>
      <c r="AH71" s="49"/>
      <c r="AI71" s="49"/>
      <c r="AJ71" s="238"/>
      <c r="AK71" s="151"/>
    </row>
    <row r="72" spans="1:37" ht="45.75" customHeight="1" thickBot="1" x14ac:dyDescent="0.3">
      <c r="A72" s="442"/>
      <c r="B72" s="442"/>
      <c r="C72" s="442"/>
      <c r="D72" s="40"/>
      <c r="E72" s="39"/>
      <c r="F72" s="34" t="s">
        <v>244</v>
      </c>
      <c r="G72" s="98" t="s">
        <v>265</v>
      </c>
      <c r="H72" s="33" t="s">
        <v>267</v>
      </c>
      <c r="I72" s="100" t="s">
        <v>266</v>
      </c>
      <c r="J72" s="34" t="s">
        <v>869</v>
      </c>
      <c r="K72" s="98" t="s">
        <v>266</v>
      </c>
      <c r="L72" s="43" t="s">
        <v>278</v>
      </c>
      <c r="M72" s="32"/>
      <c r="N72" s="49"/>
      <c r="O72" s="50"/>
      <c r="P72" s="34" t="s">
        <v>289</v>
      </c>
      <c r="Q72" s="35"/>
      <c r="R72" s="40"/>
      <c r="S72" s="39"/>
      <c r="T72" s="44" t="str">
        <f t="shared" si="11"/>
        <v>Ren5</v>
      </c>
      <c r="U72" s="42"/>
      <c r="V72" s="46"/>
      <c r="W72" s="42"/>
      <c r="X72" s="35"/>
      <c r="Y72" s="439"/>
      <c r="Z72" s="41" t="s">
        <v>309</v>
      </c>
      <c r="AA72" s="201"/>
      <c r="AB72" s="436" t="s">
        <v>319</v>
      </c>
      <c r="AC72" s="239"/>
      <c r="AD72" s="240"/>
      <c r="AE72" s="240"/>
      <c r="AF72" s="240"/>
      <c r="AG72" s="240"/>
      <c r="AH72" s="240"/>
      <c r="AI72" s="240"/>
      <c r="AJ72" s="241"/>
    </row>
    <row r="73" spans="1:37" ht="45.75" thickBot="1" x14ac:dyDescent="0.3">
      <c r="A73" s="443"/>
      <c r="B73" s="444"/>
      <c r="C73" s="444"/>
      <c r="D73" s="170"/>
      <c r="E73" s="171"/>
      <c r="F73" s="152" t="s">
        <v>260</v>
      </c>
      <c r="G73" s="172" t="s">
        <v>265</v>
      </c>
      <c r="H73" s="176"/>
      <c r="I73" s="177"/>
      <c r="J73" s="178" t="s">
        <v>870</v>
      </c>
      <c r="K73" s="98" t="s">
        <v>266</v>
      </c>
      <c r="L73" s="180" t="s">
        <v>279</v>
      </c>
      <c r="M73" s="181"/>
      <c r="N73" s="182"/>
      <c r="O73" s="183"/>
      <c r="P73" s="178" t="s">
        <v>288</v>
      </c>
      <c r="Q73" s="184"/>
      <c r="R73" s="185"/>
      <c r="S73" s="177"/>
      <c r="T73" s="178" t="str">
        <f t="shared" ref="T73:T136" si="12">+T67</f>
        <v>Ren6</v>
      </c>
      <c r="U73" s="179"/>
      <c r="V73" s="186"/>
      <c r="W73" s="179"/>
      <c r="X73" s="184"/>
      <c r="Y73" s="440"/>
      <c r="Z73" s="174"/>
      <c r="AA73" s="175"/>
      <c r="AB73" s="437"/>
      <c r="AC73" s="242"/>
      <c r="AD73" s="243"/>
      <c r="AE73" s="243"/>
      <c r="AF73" s="243"/>
      <c r="AG73" s="243"/>
      <c r="AH73" s="243"/>
      <c r="AI73" s="243"/>
      <c r="AJ73" s="244"/>
      <c r="AK73" s="173"/>
    </row>
    <row r="74" spans="1:37" ht="48.75" thickTop="1" thickBot="1" x14ac:dyDescent="0.3">
      <c r="A74" s="442" t="str">
        <f t="shared" ref="A74" si="13">CONCATENATE("APE_",RIGHT(B74,4),RIGHT(C74,3))</f>
        <v>APE_0393_32</v>
      </c>
      <c r="B74" s="442" t="s">
        <v>802</v>
      </c>
      <c r="C74" s="442" t="str">
        <f>+'2. Involucro_edilizio_IE'!A74:A76</f>
        <v>IE_B150_32</v>
      </c>
      <c r="D74" s="44" t="s">
        <v>247</v>
      </c>
      <c r="E74" s="32" t="s">
        <v>249</v>
      </c>
      <c r="F74" s="34" t="s">
        <v>241</v>
      </c>
      <c r="G74" s="98" t="s">
        <v>265</v>
      </c>
      <c r="H74" s="34" t="s">
        <v>261</v>
      </c>
      <c r="I74" s="98" t="s">
        <v>266</v>
      </c>
      <c r="J74" s="34" t="s">
        <v>268</v>
      </c>
      <c r="K74" s="42" t="s">
        <v>1600</v>
      </c>
      <c r="L74" s="43" t="s">
        <v>274</v>
      </c>
      <c r="M74" s="32" t="s">
        <v>212</v>
      </c>
      <c r="N74" s="34" t="s">
        <v>280</v>
      </c>
      <c r="O74" s="35" t="s">
        <v>1608</v>
      </c>
      <c r="P74" s="34" t="s">
        <v>284</v>
      </c>
      <c r="Q74" s="35">
        <v>467</v>
      </c>
      <c r="R74" s="34" t="s">
        <v>290</v>
      </c>
      <c r="S74" s="35">
        <v>247.3</v>
      </c>
      <c r="T74" s="44" t="s">
        <v>295</v>
      </c>
      <c r="U74" s="42" t="s">
        <v>1602</v>
      </c>
      <c r="V74" s="46" t="s">
        <v>213</v>
      </c>
      <c r="W74" s="42">
        <v>17.899999999999999</v>
      </c>
      <c r="X74" s="35" t="s">
        <v>1609</v>
      </c>
      <c r="Y74" s="438" t="s">
        <v>1624</v>
      </c>
      <c r="Z74" s="34" t="s">
        <v>305</v>
      </c>
      <c r="AA74" s="37" t="s">
        <v>266</v>
      </c>
      <c r="AB74" s="34" t="s">
        <v>274</v>
      </c>
      <c r="AC74" s="49"/>
      <c r="AD74" s="49"/>
      <c r="AE74" s="49"/>
      <c r="AF74" s="49"/>
      <c r="AG74" s="49"/>
      <c r="AH74" s="42">
        <v>0.68</v>
      </c>
      <c r="AI74" s="49"/>
      <c r="AJ74" s="238"/>
      <c r="AK74" s="189" t="s">
        <v>322</v>
      </c>
    </row>
    <row r="75" spans="1:37" ht="48" thickBot="1" x14ac:dyDescent="0.3">
      <c r="A75" s="442"/>
      <c r="B75" s="442"/>
      <c r="C75" s="442"/>
      <c r="D75" s="44" t="s">
        <v>239</v>
      </c>
      <c r="E75" s="32" t="s">
        <v>237</v>
      </c>
      <c r="F75" s="34" t="s">
        <v>242</v>
      </c>
      <c r="G75" s="98" t="s">
        <v>266</v>
      </c>
      <c r="H75" s="34" t="s">
        <v>262</v>
      </c>
      <c r="I75" s="98" t="s">
        <v>266</v>
      </c>
      <c r="J75" s="34" t="s">
        <v>269</v>
      </c>
      <c r="K75" s="98" t="s">
        <v>266</v>
      </c>
      <c r="L75" s="43" t="s">
        <v>275</v>
      </c>
      <c r="M75" s="32" t="s">
        <v>213</v>
      </c>
      <c r="N75" s="34" t="s">
        <v>281</v>
      </c>
      <c r="O75" s="35">
        <v>247.3</v>
      </c>
      <c r="P75" s="34" t="s">
        <v>285</v>
      </c>
      <c r="Q75" s="35">
        <v>1885</v>
      </c>
      <c r="R75" s="34" t="s">
        <v>291</v>
      </c>
      <c r="S75" s="35">
        <v>2.8</v>
      </c>
      <c r="T75" s="44" t="s">
        <v>296</v>
      </c>
      <c r="U75" s="42" t="s">
        <v>1603</v>
      </c>
      <c r="V75" s="46" t="s">
        <v>213</v>
      </c>
      <c r="W75" s="42">
        <v>0</v>
      </c>
      <c r="X75" s="35" t="s">
        <v>1610</v>
      </c>
      <c r="Y75" s="439"/>
      <c r="Z75" s="34" t="s">
        <v>306</v>
      </c>
      <c r="AA75" s="37" t="s">
        <v>266</v>
      </c>
      <c r="AB75" s="34" t="s">
        <v>275</v>
      </c>
      <c r="AC75" s="49"/>
      <c r="AD75" s="49"/>
      <c r="AE75" s="49"/>
      <c r="AF75" s="49"/>
      <c r="AG75" s="49"/>
      <c r="AH75" s="49"/>
      <c r="AI75" s="49"/>
      <c r="AJ75" s="238"/>
      <c r="AK75" s="250">
        <v>44807</v>
      </c>
    </row>
    <row r="76" spans="1:37" ht="48" thickBot="1" x14ac:dyDescent="0.3">
      <c r="A76" s="442"/>
      <c r="B76" s="442"/>
      <c r="C76" s="442"/>
      <c r="D76" s="44" t="s">
        <v>240</v>
      </c>
      <c r="E76" s="35">
        <v>4</v>
      </c>
      <c r="F76" s="34" t="s">
        <v>121</v>
      </c>
      <c r="G76" s="98" t="s">
        <v>266</v>
      </c>
      <c r="H76" s="36" t="s">
        <v>263</v>
      </c>
      <c r="I76" s="99" t="s">
        <v>266</v>
      </c>
      <c r="J76" s="34" t="s">
        <v>270</v>
      </c>
      <c r="K76" s="98" t="s">
        <v>266</v>
      </c>
      <c r="L76" s="43" t="s">
        <v>276</v>
      </c>
      <c r="M76" s="32" t="s">
        <v>213</v>
      </c>
      <c r="N76" s="34" t="s">
        <v>282</v>
      </c>
      <c r="O76" s="35" t="s">
        <v>1601</v>
      </c>
      <c r="P76" s="34" t="s">
        <v>286</v>
      </c>
      <c r="Q76" s="35">
        <v>0</v>
      </c>
      <c r="R76" s="34" t="s">
        <v>292</v>
      </c>
      <c r="S76" s="35">
        <v>49.9</v>
      </c>
      <c r="T76" s="44" t="s">
        <v>297</v>
      </c>
      <c r="U76" s="42" t="s">
        <v>1599</v>
      </c>
      <c r="V76" s="46" t="s">
        <v>213</v>
      </c>
      <c r="W76" s="42">
        <v>18.5</v>
      </c>
      <c r="X76" s="35" t="s">
        <v>1611</v>
      </c>
      <c r="Y76" s="439"/>
      <c r="Z76" s="34" t="s">
        <v>307</v>
      </c>
      <c r="AA76" s="35">
        <v>145.69999999999999</v>
      </c>
      <c r="AB76" s="44" t="s">
        <v>310</v>
      </c>
      <c r="AC76" s="49"/>
      <c r="AD76" s="49"/>
      <c r="AE76" s="49"/>
      <c r="AF76" s="49"/>
      <c r="AG76" s="49"/>
      <c r="AH76" s="42">
        <v>0.47</v>
      </c>
      <c r="AI76" s="49"/>
      <c r="AJ76" s="238"/>
      <c r="AK76" s="191" t="s">
        <v>390</v>
      </c>
    </row>
    <row r="77" spans="1:37" ht="60.75" thickBot="1" x14ac:dyDescent="0.3">
      <c r="A77" s="442"/>
      <c r="B77" s="442"/>
      <c r="C77" s="442"/>
      <c r="D77" s="36" t="s">
        <v>252</v>
      </c>
      <c r="E77" s="38" t="s">
        <v>258</v>
      </c>
      <c r="F77" s="34" t="s">
        <v>243</v>
      </c>
      <c r="G77" s="98" t="s">
        <v>265</v>
      </c>
      <c r="H77" s="33" t="s">
        <v>264</v>
      </c>
      <c r="I77" s="100" t="s">
        <v>266</v>
      </c>
      <c r="J77" s="34" t="s">
        <v>271</v>
      </c>
      <c r="K77" s="98" t="s">
        <v>266</v>
      </c>
      <c r="L77" s="43" t="s">
        <v>277</v>
      </c>
      <c r="M77" s="32" t="s">
        <v>212</v>
      </c>
      <c r="N77" s="34" t="s">
        <v>283</v>
      </c>
      <c r="O77" s="35" t="s">
        <v>1608</v>
      </c>
      <c r="P77" s="34" t="s">
        <v>287</v>
      </c>
      <c r="Q77" s="35">
        <v>0</v>
      </c>
      <c r="R77" s="47"/>
      <c r="S77" s="48"/>
      <c r="T77" s="34" t="s">
        <v>298</v>
      </c>
      <c r="U77" s="42"/>
      <c r="V77" s="46"/>
      <c r="W77" s="42"/>
      <c r="X77" s="35"/>
      <c r="Y77" s="439"/>
      <c r="Z77" s="34" t="s">
        <v>308</v>
      </c>
      <c r="AA77" s="35">
        <v>0.152</v>
      </c>
      <c r="AB77" s="44" t="s">
        <v>312</v>
      </c>
      <c r="AC77" s="49"/>
      <c r="AD77" s="49"/>
      <c r="AE77" s="49"/>
      <c r="AF77" s="49"/>
      <c r="AG77" s="49"/>
      <c r="AH77" s="49"/>
      <c r="AI77" s="49"/>
      <c r="AJ77" s="238"/>
      <c r="AK77" s="251">
        <v>44807</v>
      </c>
    </row>
    <row r="78" spans="1:37" ht="45.75" customHeight="1" thickBot="1" x14ac:dyDescent="0.3">
      <c r="A78" s="442"/>
      <c r="B78" s="442"/>
      <c r="C78" s="442"/>
      <c r="D78" s="40"/>
      <c r="E78" s="39"/>
      <c r="F78" s="34" t="s">
        <v>244</v>
      </c>
      <c r="G78" s="98" t="s">
        <v>265</v>
      </c>
      <c r="H78" s="33" t="s">
        <v>267</v>
      </c>
      <c r="I78" s="100" t="s">
        <v>266</v>
      </c>
      <c r="J78" s="34" t="s">
        <v>272</v>
      </c>
      <c r="K78" s="98" t="s">
        <v>266</v>
      </c>
      <c r="L78" s="43" t="s">
        <v>278</v>
      </c>
      <c r="M78" s="32" t="s">
        <v>212</v>
      </c>
      <c r="N78" s="49"/>
      <c r="O78" s="50"/>
      <c r="P78" s="34" t="s">
        <v>289</v>
      </c>
      <c r="Q78" s="35">
        <v>0</v>
      </c>
      <c r="R78" s="40"/>
      <c r="S78" s="39"/>
      <c r="T78" s="34" t="s">
        <v>299</v>
      </c>
      <c r="U78" s="42"/>
      <c r="V78" s="46"/>
      <c r="W78" s="42"/>
      <c r="X78" s="35"/>
      <c r="Y78" s="439"/>
      <c r="Z78" s="41" t="s">
        <v>309</v>
      </c>
      <c r="AA78" s="201">
        <v>0.54</v>
      </c>
      <c r="AB78" s="436" t="s">
        <v>319</v>
      </c>
      <c r="AC78" s="239"/>
      <c r="AD78" s="240"/>
      <c r="AE78" s="240"/>
      <c r="AF78" s="240"/>
      <c r="AG78" s="240"/>
      <c r="AH78" s="240"/>
      <c r="AI78" s="240"/>
      <c r="AJ78" s="241"/>
    </row>
    <row r="79" spans="1:37" ht="45.75" thickBot="1" x14ac:dyDescent="0.3">
      <c r="A79" s="443"/>
      <c r="B79" s="444"/>
      <c r="C79" s="444"/>
      <c r="D79" s="170"/>
      <c r="E79" s="171"/>
      <c r="F79" s="152" t="s">
        <v>260</v>
      </c>
      <c r="G79" s="172" t="s">
        <v>265</v>
      </c>
      <c r="H79" s="176"/>
      <c r="I79" s="177"/>
      <c r="J79" s="178" t="s">
        <v>273</v>
      </c>
      <c r="K79" s="98" t="s">
        <v>266</v>
      </c>
      <c r="L79" s="180" t="s">
        <v>279</v>
      </c>
      <c r="M79" s="181" t="s">
        <v>213</v>
      </c>
      <c r="N79" s="182"/>
      <c r="O79" s="183"/>
      <c r="P79" s="178" t="s">
        <v>288</v>
      </c>
      <c r="Q79" s="184">
        <v>0</v>
      </c>
      <c r="R79" s="185"/>
      <c r="S79" s="177"/>
      <c r="T79" s="178" t="s">
        <v>300</v>
      </c>
      <c r="U79" s="179"/>
      <c r="V79" s="186"/>
      <c r="W79" s="179"/>
      <c r="X79" s="184"/>
      <c r="Y79" s="440"/>
      <c r="Z79" s="174"/>
      <c r="AA79" s="175"/>
      <c r="AB79" s="437"/>
      <c r="AC79" s="242"/>
      <c r="AD79" s="243"/>
      <c r="AE79" s="243"/>
      <c r="AF79" s="243"/>
      <c r="AG79" s="243"/>
      <c r="AH79" s="243"/>
      <c r="AI79" s="243"/>
      <c r="AJ79" s="244"/>
      <c r="AK79" s="173"/>
    </row>
    <row r="80" spans="1:37" ht="48.75" thickTop="1" thickBot="1" x14ac:dyDescent="0.3">
      <c r="A80" s="442" t="str">
        <f t="shared" ref="A80" si="14">CONCATENATE("APE_",RIGHT(B80,4),RIGHT(C80,3))</f>
        <v>APE_0394_34</v>
      </c>
      <c r="B80" s="442" t="s">
        <v>803</v>
      </c>
      <c r="C80" s="442" t="str">
        <f>+'2. Involucro_edilizio_IE'!A80:A82</f>
        <v>IE_B150_34</v>
      </c>
      <c r="D80" s="44" t="s">
        <v>247</v>
      </c>
      <c r="E80" s="32" t="s">
        <v>249</v>
      </c>
      <c r="F80" s="34" t="s">
        <v>241</v>
      </c>
      <c r="G80" s="98" t="s">
        <v>265</v>
      </c>
      <c r="H80" s="34" t="s">
        <v>261</v>
      </c>
      <c r="I80" s="98" t="s">
        <v>266</v>
      </c>
      <c r="J80" s="34" t="s">
        <v>268</v>
      </c>
      <c r="K80" s="42" t="s">
        <v>1600</v>
      </c>
      <c r="L80" s="43" t="s">
        <v>274</v>
      </c>
      <c r="M80" s="32" t="s">
        <v>212</v>
      </c>
      <c r="N80" s="34" t="s">
        <v>280</v>
      </c>
      <c r="O80" s="35" t="s">
        <v>1608</v>
      </c>
      <c r="P80" s="34" t="s">
        <v>284</v>
      </c>
      <c r="Q80" s="35">
        <v>469</v>
      </c>
      <c r="R80" s="34" t="s">
        <v>290</v>
      </c>
      <c r="S80" s="35">
        <v>257.3</v>
      </c>
      <c r="T80" s="44" t="s">
        <v>295</v>
      </c>
      <c r="U80" s="42" t="s">
        <v>1602</v>
      </c>
      <c r="V80" s="46" t="s">
        <v>213</v>
      </c>
      <c r="W80" s="42">
        <v>27</v>
      </c>
      <c r="X80" s="35" t="s">
        <v>1612</v>
      </c>
      <c r="Y80" s="438" t="s">
        <v>1638</v>
      </c>
      <c r="Z80" s="34" t="s">
        <v>305</v>
      </c>
      <c r="AA80" s="37" t="s">
        <v>266</v>
      </c>
      <c r="AB80" s="34" t="s">
        <v>274</v>
      </c>
      <c r="AC80" s="49"/>
      <c r="AD80" s="49"/>
      <c r="AE80" s="49"/>
      <c r="AF80" s="49"/>
      <c r="AG80" s="49"/>
      <c r="AH80" s="42">
        <v>0.68</v>
      </c>
      <c r="AI80" s="49"/>
      <c r="AJ80" s="238"/>
      <c r="AK80" s="189" t="s">
        <v>322</v>
      </c>
    </row>
    <row r="81" spans="1:37" ht="48" thickBot="1" x14ac:dyDescent="0.3">
      <c r="A81" s="442"/>
      <c r="B81" s="442"/>
      <c r="C81" s="442"/>
      <c r="D81" s="44" t="s">
        <v>239</v>
      </c>
      <c r="E81" s="32" t="s">
        <v>237</v>
      </c>
      <c r="F81" s="34" t="s">
        <v>242</v>
      </c>
      <c r="G81" s="98" t="s">
        <v>266</v>
      </c>
      <c r="H81" s="34" t="s">
        <v>262</v>
      </c>
      <c r="I81" s="98" t="s">
        <v>266</v>
      </c>
      <c r="J81" s="34" t="s">
        <v>269</v>
      </c>
      <c r="K81" s="98" t="s">
        <v>266</v>
      </c>
      <c r="L81" s="43" t="s">
        <v>275</v>
      </c>
      <c r="M81" s="32" t="s">
        <v>213</v>
      </c>
      <c r="N81" s="34" t="s">
        <v>281</v>
      </c>
      <c r="O81" s="35">
        <v>257.3</v>
      </c>
      <c r="P81" s="34" t="s">
        <v>285</v>
      </c>
      <c r="Q81" s="35">
        <v>1964</v>
      </c>
      <c r="R81" s="34" t="s">
        <v>291</v>
      </c>
      <c r="S81" s="35">
        <v>2.8</v>
      </c>
      <c r="T81" s="44" t="s">
        <v>296</v>
      </c>
      <c r="U81" s="42" t="s">
        <v>1603</v>
      </c>
      <c r="V81" s="46" t="s">
        <v>213</v>
      </c>
      <c r="W81" s="42">
        <v>0</v>
      </c>
      <c r="X81" s="35" t="s">
        <v>1613</v>
      </c>
      <c r="Y81" s="439"/>
      <c r="Z81" s="34" t="s">
        <v>306</v>
      </c>
      <c r="AA81" s="37" t="s">
        <v>266</v>
      </c>
      <c r="AB81" s="34" t="s">
        <v>275</v>
      </c>
      <c r="AC81" s="49"/>
      <c r="AD81" s="49"/>
      <c r="AE81" s="49"/>
      <c r="AF81" s="49"/>
      <c r="AG81" s="49"/>
      <c r="AH81" s="49"/>
      <c r="AI81" s="49"/>
      <c r="AJ81" s="238"/>
      <c r="AK81" s="250">
        <v>44807</v>
      </c>
    </row>
    <row r="82" spans="1:37" ht="48" thickBot="1" x14ac:dyDescent="0.3">
      <c r="A82" s="442"/>
      <c r="B82" s="442"/>
      <c r="C82" s="442"/>
      <c r="D82" s="44" t="s">
        <v>240</v>
      </c>
      <c r="E82" s="35">
        <v>4</v>
      </c>
      <c r="F82" s="34" t="s">
        <v>121</v>
      </c>
      <c r="G82" s="98" t="s">
        <v>266</v>
      </c>
      <c r="H82" s="36" t="s">
        <v>263</v>
      </c>
      <c r="I82" s="99" t="s">
        <v>266</v>
      </c>
      <c r="J82" s="34" t="s">
        <v>270</v>
      </c>
      <c r="K82" s="98" t="s">
        <v>266</v>
      </c>
      <c r="L82" s="43" t="s">
        <v>276</v>
      </c>
      <c r="M82" s="32" t="s">
        <v>213</v>
      </c>
      <c r="N82" s="34" t="s">
        <v>282</v>
      </c>
      <c r="O82" s="35" t="s">
        <v>1601</v>
      </c>
      <c r="P82" s="34" t="s">
        <v>286</v>
      </c>
      <c r="Q82" s="35">
        <v>0</v>
      </c>
      <c r="R82" s="34" t="s">
        <v>292</v>
      </c>
      <c r="S82" s="35">
        <v>51.9</v>
      </c>
      <c r="T82" s="44" t="s">
        <v>297</v>
      </c>
      <c r="U82" s="42" t="s">
        <v>1599</v>
      </c>
      <c r="V82" s="46" t="s">
        <v>213</v>
      </c>
      <c r="W82" s="42">
        <v>0</v>
      </c>
      <c r="X82" s="35" t="s">
        <v>1614</v>
      </c>
      <c r="Y82" s="439"/>
      <c r="Z82" s="34" t="s">
        <v>307</v>
      </c>
      <c r="AA82" s="35">
        <v>152.6</v>
      </c>
      <c r="AB82" s="44" t="s">
        <v>310</v>
      </c>
      <c r="AC82" s="49"/>
      <c r="AD82" s="49"/>
      <c r="AE82" s="49"/>
      <c r="AF82" s="49"/>
      <c r="AG82" s="49"/>
      <c r="AH82" s="42">
        <v>0.47</v>
      </c>
      <c r="AI82" s="49"/>
      <c r="AJ82" s="238"/>
      <c r="AK82" s="191" t="s">
        <v>390</v>
      </c>
    </row>
    <row r="83" spans="1:37" ht="60.75" thickBot="1" x14ac:dyDescent="0.3">
      <c r="A83" s="442"/>
      <c r="B83" s="442"/>
      <c r="C83" s="442"/>
      <c r="D83" s="36" t="s">
        <v>252</v>
      </c>
      <c r="E83" s="38" t="s">
        <v>258</v>
      </c>
      <c r="F83" s="34" t="s">
        <v>243</v>
      </c>
      <c r="G83" s="98" t="s">
        <v>265</v>
      </c>
      <c r="H83" s="33" t="s">
        <v>264</v>
      </c>
      <c r="I83" s="100" t="s">
        <v>266</v>
      </c>
      <c r="J83" s="34" t="s">
        <v>271</v>
      </c>
      <c r="K83" s="98" t="s">
        <v>266</v>
      </c>
      <c r="L83" s="43" t="s">
        <v>277</v>
      </c>
      <c r="M83" s="32" t="s">
        <v>212</v>
      </c>
      <c r="N83" s="34" t="s">
        <v>283</v>
      </c>
      <c r="O83" s="35" t="s">
        <v>1608</v>
      </c>
      <c r="P83" s="34" t="s">
        <v>287</v>
      </c>
      <c r="Q83" s="35">
        <v>0</v>
      </c>
      <c r="R83" s="47"/>
      <c r="S83" s="48"/>
      <c r="T83" s="34" t="s">
        <v>298</v>
      </c>
      <c r="U83" s="42"/>
      <c r="V83" s="46"/>
      <c r="W83" s="42"/>
      <c r="X83" s="35"/>
      <c r="Y83" s="439"/>
      <c r="Z83" s="34" t="s">
        <v>308</v>
      </c>
      <c r="AA83" s="35">
        <v>0.17199999999999999</v>
      </c>
      <c r="AB83" s="44" t="s">
        <v>312</v>
      </c>
      <c r="AC83" s="49"/>
      <c r="AD83" s="49"/>
      <c r="AE83" s="49"/>
      <c r="AF83" s="49"/>
      <c r="AG83" s="49"/>
      <c r="AH83" s="49"/>
      <c r="AI83" s="49"/>
      <c r="AJ83" s="238"/>
      <c r="AK83" s="251">
        <v>44807</v>
      </c>
    </row>
    <row r="84" spans="1:37" ht="45.75" customHeight="1" thickBot="1" x14ac:dyDescent="0.3">
      <c r="A84" s="442"/>
      <c r="B84" s="442"/>
      <c r="C84" s="442"/>
      <c r="D84" s="40"/>
      <c r="E84" s="39"/>
      <c r="F84" s="34" t="s">
        <v>244</v>
      </c>
      <c r="G84" s="98" t="s">
        <v>265</v>
      </c>
      <c r="H84" s="33" t="s">
        <v>267</v>
      </c>
      <c r="I84" s="100" t="s">
        <v>266</v>
      </c>
      <c r="J84" s="34" t="s">
        <v>272</v>
      </c>
      <c r="K84" s="98" t="s">
        <v>266</v>
      </c>
      <c r="L84" s="43" t="s">
        <v>278</v>
      </c>
      <c r="M84" s="32" t="s">
        <v>212</v>
      </c>
      <c r="N84" s="49"/>
      <c r="O84" s="50"/>
      <c r="P84" s="34" t="s">
        <v>289</v>
      </c>
      <c r="Q84" s="35">
        <v>0</v>
      </c>
      <c r="R84" s="40"/>
      <c r="S84" s="39"/>
      <c r="T84" s="34" t="s">
        <v>299</v>
      </c>
      <c r="U84" s="42"/>
      <c r="V84" s="46"/>
      <c r="W84" s="42"/>
      <c r="X84" s="35"/>
      <c r="Y84" s="439"/>
      <c r="Z84" s="41" t="s">
        <v>309</v>
      </c>
      <c r="AA84" s="201">
        <v>0.54</v>
      </c>
      <c r="AB84" s="436" t="s">
        <v>319</v>
      </c>
      <c r="AC84" s="239"/>
      <c r="AD84" s="240"/>
      <c r="AE84" s="240"/>
      <c r="AF84" s="240"/>
      <c r="AG84" s="240"/>
      <c r="AH84" s="240"/>
      <c r="AI84" s="240"/>
      <c r="AJ84" s="241"/>
    </row>
    <row r="85" spans="1:37" ht="45.75" thickBot="1" x14ac:dyDescent="0.3">
      <c r="A85" s="443"/>
      <c r="B85" s="444"/>
      <c r="C85" s="444"/>
      <c r="D85" s="170"/>
      <c r="E85" s="171"/>
      <c r="F85" s="152" t="s">
        <v>260</v>
      </c>
      <c r="G85" s="172" t="s">
        <v>265</v>
      </c>
      <c r="H85" s="176"/>
      <c r="I85" s="177"/>
      <c r="J85" s="178" t="s">
        <v>273</v>
      </c>
      <c r="K85" s="98" t="s">
        <v>266</v>
      </c>
      <c r="L85" s="180" t="s">
        <v>279</v>
      </c>
      <c r="M85" s="181" t="s">
        <v>213</v>
      </c>
      <c r="N85" s="182"/>
      <c r="O85" s="183"/>
      <c r="P85" s="178" t="s">
        <v>288</v>
      </c>
      <c r="Q85" s="184">
        <v>0</v>
      </c>
      <c r="R85" s="185"/>
      <c r="S85" s="177"/>
      <c r="T85" s="178" t="s">
        <v>300</v>
      </c>
      <c r="U85" s="179"/>
      <c r="V85" s="186"/>
      <c r="W85" s="179"/>
      <c r="X85" s="184"/>
      <c r="Y85" s="440"/>
      <c r="Z85" s="174"/>
      <c r="AA85" s="175"/>
      <c r="AB85" s="437"/>
      <c r="AC85" s="242"/>
      <c r="AD85" s="243"/>
      <c r="AE85" s="243"/>
      <c r="AF85" s="243"/>
      <c r="AG85" s="243"/>
      <c r="AH85" s="243"/>
      <c r="AI85" s="243"/>
      <c r="AJ85" s="244"/>
      <c r="AK85" s="173"/>
    </row>
    <row r="86" spans="1:37" ht="48.75" thickTop="1" thickBot="1" x14ac:dyDescent="0.3">
      <c r="A86" s="442" t="str">
        <f t="shared" ref="A86" si="15">CONCATENATE("APE_",RIGHT(B86,4),RIGHT(C86,3))</f>
        <v>APE_0395_35</v>
      </c>
      <c r="B86" s="442" t="s">
        <v>804</v>
      </c>
      <c r="C86" s="442" t="str">
        <f>+'2. Involucro_edilizio_IE'!A86:A88</f>
        <v>IE_B150_35</v>
      </c>
      <c r="D86" s="44" t="s">
        <v>247</v>
      </c>
      <c r="E86" s="32" t="s">
        <v>249</v>
      </c>
      <c r="F86" s="34" t="s">
        <v>241</v>
      </c>
      <c r="G86" s="98" t="s">
        <v>265</v>
      </c>
      <c r="H86" s="34" t="s">
        <v>261</v>
      </c>
      <c r="I86" s="98" t="s">
        <v>266</v>
      </c>
      <c r="J86" s="34" t="s">
        <v>268</v>
      </c>
      <c r="K86" s="42" t="s">
        <v>1600</v>
      </c>
      <c r="L86" s="43" t="s">
        <v>274</v>
      </c>
      <c r="M86" s="32" t="s">
        <v>212</v>
      </c>
      <c r="N86" s="34" t="s">
        <v>280</v>
      </c>
      <c r="O86" s="35" t="s">
        <v>1623</v>
      </c>
      <c r="P86" s="34" t="s">
        <v>284</v>
      </c>
      <c r="Q86" s="35">
        <v>456</v>
      </c>
      <c r="R86" s="34" t="s">
        <v>290</v>
      </c>
      <c r="S86" s="35">
        <v>186.8</v>
      </c>
      <c r="T86" s="44" t="s">
        <v>295</v>
      </c>
      <c r="U86" s="42" t="s">
        <v>1602</v>
      </c>
      <c r="V86" s="46" t="s">
        <v>213</v>
      </c>
      <c r="W86" s="42">
        <v>25.3</v>
      </c>
      <c r="X86" s="35" t="s">
        <v>1618</v>
      </c>
      <c r="Y86" s="438" t="s">
        <v>1644</v>
      </c>
      <c r="Z86" s="34" t="s">
        <v>305</v>
      </c>
      <c r="AA86" s="37" t="s">
        <v>266</v>
      </c>
      <c r="AB86" s="34" t="s">
        <v>274</v>
      </c>
      <c r="AC86" s="49"/>
      <c r="AD86" s="49"/>
      <c r="AE86" s="49"/>
      <c r="AF86" s="49"/>
      <c r="AG86" s="49"/>
      <c r="AH86" s="42">
        <v>0.69</v>
      </c>
      <c r="AI86" s="49"/>
      <c r="AJ86" s="238"/>
      <c r="AK86" s="189" t="s">
        <v>322</v>
      </c>
    </row>
    <row r="87" spans="1:37" ht="48" thickBot="1" x14ac:dyDescent="0.3">
      <c r="A87" s="442"/>
      <c r="B87" s="442"/>
      <c r="C87" s="442"/>
      <c r="D87" s="44" t="s">
        <v>239</v>
      </c>
      <c r="E87" s="32" t="s">
        <v>237</v>
      </c>
      <c r="F87" s="34" t="s">
        <v>242</v>
      </c>
      <c r="G87" s="98" t="s">
        <v>266</v>
      </c>
      <c r="H87" s="34" t="s">
        <v>262</v>
      </c>
      <c r="I87" s="98" t="s">
        <v>266</v>
      </c>
      <c r="J87" s="34" t="s">
        <v>269</v>
      </c>
      <c r="K87" s="98" t="s">
        <v>266</v>
      </c>
      <c r="L87" s="43" t="s">
        <v>275</v>
      </c>
      <c r="M87" s="32" t="s">
        <v>213</v>
      </c>
      <c r="N87" s="34" t="s">
        <v>281</v>
      </c>
      <c r="O87" s="35">
        <v>186.8</v>
      </c>
      <c r="P87" s="34" t="s">
        <v>285</v>
      </c>
      <c r="Q87" s="35">
        <v>1403</v>
      </c>
      <c r="R87" s="34" t="s">
        <v>291</v>
      </c>
      <c r="S87" s="35">
        <v>2.7</v>
      </c>
      <c r="T87" s="44" t="s">
        <v>296</v>
      </c>
      <c r="U87" s="42" t="s">
        <v>1603</v>
      </c>
      <c r="V87" s="46" t="s">
        <v>213</v>
      </c>
      <c r="W87" s="42">
        <v>0</v>
      </c>
      <c r="X87" s="35" t="s">
        <v>1642</v>
      </c>
      <c r="Y87" s="439"/>
      <c r="Z87" s="34" t="s">
        <v>306</v>
      </c>
      <c r="AA87" s="37" t="s">
        <v>266</v>
      </c>
      <c r="AB87" s="34" t="s">
        <v>275</v>
      </c>
      <c r="AC87" s="49"/>
      <c r="AD87" s="49"/>
      <c r="AE87" s="49"/>
      <c r="AF87" s="49"/>
      <c r="AG87" s="49"/>
      <c r="AH87" s="49"/>
      <c r="AI87" s="49"/>
      <c r="AJ87" s="238"/>
      <c r="AK87" s="250">
        <v>44807</v>
      </c>
    </row>
    <row r="88" spans="1:37" ht="48" thickBot="1" x14ac:dyDescent="0.3">
      <c r="A88" s="442"/>
      <c r="B88" s="442"/>
      <c r="C88" s="442"/>
      <c r="D88" s="44" t="s">
        <v>240</v>
      </c>
      <c r="E88" s="35">
        <v>4</v>
      </c>
      <c r="F88" s="34" t="s">
        <v>121</v>
      </c>
      <c r="G88" s="98" t="s">
        <v>266</v>
      </c>
      <c r="H88" s="36" t="s">
        <v>263</v>
      </c>
      <c r="I88" s="99" t="s">
        <v>266</v>
      </c>
      <c r="J88" s="34" t="s">
        <v>270</v>
      </c>
      <c r="K88" s="98" t="s">
        <v>266</v>
      </c>
      <c r="L88" s="43" t="s">
        <v>276</v>
      </c>
      <c r="M88" s="32" t="s">
        <v>213</v>
      </c>
      <c r="N88" s="34" t="s">
        <v>282</v>
      </c>
      <c r="O88" s="35" t="s">
        <v>1601</v>
      </c>
      <c r="P88" s="34" t="s">
        <v>286</v>
      </c>
      <c r="Q88" s="35">
        <v>0</v>
      </c>
      <c r="R88" s="34" t="s">
        <v>292</v>
      </c>
      <c r="S88" s="35">
        <v>37.799999999999997</v>
      </c>
      <c r="T88" s="44" t="s">
        <v>297</v>
      </c>
      <c r="U88" s="42" t="s">
        <v>1599</v>
      </c>
      <c r="V88" s="46" t="s">
        <v>213</v>
      </c>
      <c r="W88" s="42">
        <v>0</v>
      </c>
      <c r="X88" s="35" t="s">
        <v>1643</v>
      </c>
      <c r="Y88" s="439"/>
      <c r="Z88" s="34" t="s">
        <v>307</v>
      </c>
      <c r="AA88" s="35">
        <v>105</v>
      </c>
      <c r="AB88" s="44" t="s">
        <v>310</v>
      </c>
      <c r="AC88" s="49"/>
      <c r="AD88" s="49"/>
      <c r="AE88" s="49"/>
      <c r="AF88" s="49"/>
      <c r="AG88" s="49"/>
      <c r="AH88" s="42">
        <v>0.47</v>
      </c>
      <c r="AI88" s="49"/>
      <c r="AJ88" s="238"/>
      <c r="AK88" s="191" t="s">
        <v>390</v>
      </c>
    </row>
    <row r="89" spans="1:37" ht="60.75" thickBot="1" x14ac:dyDescent="0.3">
      <c r="A89" s="442"/>
      <c r="B89" s="442"/>
      <c r="C89" s="442"/>
      <c r="D89" s="36" t="s">
        <v>252</v>
      </c>
      <c r="E89" s="38" t="s">
        <v>258</v>
      </c>
      <c r="F89" s="34" t="s">
        <v>243</v>
      </c>
      <c r="G89" s="98" t="s">
        <v>265</v>
      </c>
      <c r="H89" s="33" t="s">
        <v>264</v>
      </c>
      <c r="I89" s="100" t="s">
        <v>266</v>
      </c>
      <c r="J89" s="34" t="s">
        <v>271</v>
      </c>
      <c r="K89" s="98" t="s">
        <v>266</v>
      </c>
      <c r="L89" s="43" t="s">
        <v>277</v>
      </c>
      <c r="M89" s="32" t="s">
        <v>212</v>
      </c>
      <c r="N89" s="34" t="s">
        <v>283</v>
      </c>
      <c r="O89" s="35" t="s">
        <v>1623</v>
      </c>
      <c r="P89" s="34" t="s">
        <v>287</v>
      </c>
      <c r="Q89" s="35">
        <v>0</v>
      </c>
      <c r="R89" s="47"/>
      <c r="S89" s="48"/>
      <c r="T89" s="34" t="s">
        <v>298</v>
      </c>
      <c r="U89" s="42"/>
      <c r="V89" s="46"/>
      <c r="W89" s="42"/>
      <c r="X89" s="35"/>
      <c r="Y89" s="439"/>
      <c r="Z89" s="34" t="s">
        <v>308</v>
      </c>
      <c r="AA89" s="35">
        <v>0.17299999999999999</v>
      </c>
      <c r="AB89" s="44" t="s">
        <v>312</v>
      </c>
      <c r="AC89" s="49"/>
      <c r="AD89" s="49"/>
      <c r="AE89" s="49"/>
      <c r="AF89" s="49"/>
      <c r="AG89" s="49"/>
      <c r="AH89" s="49"/>
      <c r="AI89" s="49"/>
      <c r="AJ89" s="238"/>
      <c r="AK89" s="251">
        <v>44807</v>
      </c>
    </row>
    <row r="90" spans="1:37" ht="45.75" customHeight="1" thickBot="1" x14ac:dyDescent="0.3">
      <c r="A90" s="442"/>
      <c r="B90" s="442"/>
      <c r="C90" s="442"/>
      <c r="D90" s="40"/>
      <c r="E90" s="39"/>
      <c r="F90" s="34" t="s">
        <v>244</v>
      </c>
      <c r="G90" s="98" t="s">
        <v>265</v>
      </c>
      <c r="H90" s="33" t="s">
        <v>267</v>
      </c>
      <c r="I90" s="100" t="s">
        <v>266</v>
      </c>
      <c r="J90" s="34" t="s">
        <v>272</v>
      </c>
      <c r="K90" s="98" t="s">
        <v>266</v>
      </c>
      <c r="L90" s="43" t="s">
        <v>278</v>
      </c>
      <c r="M90" s="32" t="s">
        <v>212</v>
      </c>
      <c r="N90" s="49"/>
      <c r="O90" s="50"/>
      <c r="P90" s="34" t="s">
        <v>289</v>
      </c>
      <c r="Q90" s="35">
        <v>0</v>
      </c>
      <c r="R90" s="40"/>
      <c r="S90" s="39"/>
      <c r="T90" s="34" t="s">
        <v>299</v>
      </c>
      <c r="U90" s="42"/>
      <c r="V90" s="46"/>
      <c r="W90" s="42"/>
      <c r="X90" s="35"/>
      <c r="Y90" s="439"/>
      <c r="Z90" s="41" t="s">
        <v>309</v>
      </c>
      <c r="AA90" s="201">
        <v>0.54</v>
      </c>
      <c r="AB90" s="436" t="s">
        <v>319</v>
      </c>
      <c r="AC90" s="239"/>
      <c r="AD90" s="240"/>
      <c r="AE90" s="240"/>
      <c r="AF90" s="240"/>
      <c r="AG90" s="240"/>
      <c r="AH90" s="240"/>
      <c r="AI90" s="240"/>
      <c r="AJ90" s="241"/>
      <c r="AK90" s="378"/>
    </row>
    <row r="91" spans="1:37" ht="45.75" thickBot="1" x14ac:dyDescent="0.3">
      <c r="A91" s="443"/>
      <c r="B91" s="444"/>
      <c r="C91" s="444"/>
      <c r="D91" s="170"/>
      <c r="E91" s="171"/>
      <c r="F91" s="377" t="s">
        <v>260</v>
      </c>
      <c r="G91" s="172" t="s">
        <v>265</v>
      </c>
      <c r="H91" s="176"/>
      <c r="I91" s="177"/>
      <c r="J91" s="178" t="s">
        <v>273</v>
      </c>
      <c r="K91" s="98" t="s">
        <v>266</v>
      </c>
      <c r="L91" s="180" t="s">
        <v>279</v>
      </c>
      <c r="M91" s="181" t="s">
        <v>213</v>
      </c>
      <c r="N91" s="182"/>
      <c r="O91" s="183"/>
      <c r="P91" s="178" t="s">
        <v>288</v>
      </c>
      <c r="Q91" s="184">
        <v>0</v>
      </c>
      <c r="R91" s="185"/>
      <c r="S91" s="177"/>
      <c r="T91" s="178" t="s">
        <v>300</v>
      </c>
      <c r="U91" s="179"/>
      <c r="V91" s="186"/>
      <c r="W91" s="179"/>
      <c r="X91" s="184"/>
      <c r="Y91" s="440"/>
      <c r="Z91" s="174"/>
      <c r="AA91" s="175"/>
      <c r="AB91" s="437"/>
      <c r="AC91" s="242"/>
      <c r="AD91" s="243"/>
      <c r="AE91" s="243"/>
      <c r="AF91" s="243"/>
      <c r="AG91" s="243"/>
      <c r="AH91" s="243"/>
      <c r="AI91" s="243"/>
      <c r="AJ91" s="244"/>
      <c r="AK91" s="173"/>
    </row>
    <row r="92" spans="1:37" ht="48.75" thickTop="1" thickBot="1" x14ac:dyDescent="0.3">
      <c r="A92" s="442" t="str">
        <f t="shared" ref="A92" si="16">CONCATENATE("APE_",RIGHT(B92,4),RIGHT(C92,3))</f>
        <v>APE_0396_36</v>
      </c>
      <c r="B92" s="442" t="s">
        <v>805</v>
      </c>
      <c r="C92" s="442" t="str">
        <f>+'2. Involucro_edilizio_IE'!A92:A94</f>
        <v>IE_B150_36</v>
      </c>
      <c r="D92" s="44" t="s">
        <v>247</v>
      </c>
      <c r="E92" s="32" t="s">
        <v>249</v>
      </c>
      <c r="F92" s="34" t="s">
        <v>241</v>
      </c>
      <c r="G92" s="98" t="s">
        <v>265</v>
      </c>
      <c r="H92" s="34" t="s">
        <v>261</v>
      </c>
      <c r="I92" s="98" t="s">
        <v>266</v>
      </c>
      <c r="J92" s="34" t="s">
        <v>268</v>
      </c>
      <c r="K92" s="42" t="s">
        <v>1600</v>
      </c>
      <c r="L92" s="43" t="s">
        <v>274</v>
      </c>
      <c r="M92" s="32" t="s">
        <v>212</v>
      </c>
      <c r="N92" s="34" t="s">
        <v>280</v>
      </c>
      <c r="O92" s="35" t="s">
        <v>1623</v>
      </c>
      <c r="P92" s="34" t="s">
        <v>284</v>
      </c>
      <c r="Q92" s="35">
        <v>446</v>
      </c>
      <c r="R92" s="34" t="s">
        <v>290</v>
      </c>
      <c r="S92" s="35">
        <v>144.69999999999999</v>
      </c>
      <c r="T92" s="44" t="s">
        <v>295</v>
      </c>
      <c r="U92" s="42" t="s">
        <v>1602</v>
      </c>
      <c r="V92" s="46" t="s">
        <v>213</v>
      </c>
      <c r="W92" s="42">
        <v>0</v>
      </c>
      <c r="X92" s="35" t="s">
        <v>1628</v>
      </c>
      <c r="Y92" s="438" t="s">
        <v>1631</v>
      </c>
      <c r="Z92" s="34" t="s">
        <v>305</v>
      </c>
      <c r="AA92" s="37" t="s">
        <v>266</v>
      </c>
      <c r="AB92" s="34" t="s">
        <v>274</v>
      </c>
      <c r="AC92" s="49"/>
      <c r="AD92" s="49"/>
      <c r="AE92" s="49"/>
      <c r="AF92" s="49"/>
      <c r="AG92" s="49"/>
      <c r="AH92" s="42">
        <v>0.69</v>
      </c>
      <c r="AI92" s="49"/>
      <c r="AJ92" s="238"/>
      <c r="AK92" s="189" t="s">
        <v>322</v>
      </c>
    </row>
    <row r="93" spans="1:37" ht="48" thickBot="1" x14ac:dyDescent="0.3">
      <c r="A93" s="442"/>
      <c r="B93" s="442"/>
      <c r="C93" s="442"/>
      <c r="D93" s="44" t="s">
        <v>239</v>
      </c>
      <c r="E93" s="32" t="s">
        <v>237</v>
      </c>
      <c r="F93" s="34" t="s">
        <v>242</v>
      </c>
      <c r="G93" s="98" t="s">
        <v>266</v>
      </c>
      <c r="H93" s="34" t="s">
        <v>262</v>
      </c>
      <c r="I93" s="98" t="s">
        <v>266</v>
      </c>
      <c r="J93" s="34" t="s">
        <v>269</v>
      </c>
      <c r="K93" s="98" t="s">
        <v>266</v>
      </c>
      <c r="L93" s="43" t="s">
        <v>275</v>
      </c>
      <c r="M93" s="32" t="s">
        <v>213</v>
      </c>
      <c r="N93" s="34" t="s">
        <v>281</v>
      </c>
      <c r="O93" s="35">
        <v>144.69999999999999</v>
      </c>
      <c r="P93" s="34" t="s">
        <v>285</v>
      </c>
      <c r="Q93" s="35">
        <v>1068</v>
      </c>
      <c r="R93" s="34" t="s">
        <v>291</v>
      </c>
      <c r="S93" s="35">
        <v>2.6</v>
      </c>
      <c r="T93" s="44" t="s">
        <v>296</v>
      </c>
      <c r="U93" s="42" t="s">
        <v>1603</v>
      </c>
      <c r="V93" s="46" t="s">
        <v>213</v>
      </c>
      <c r="W93" s="42">
        <v>231.1</v>
      </c>
      <c r="X93" s="35" t="s">
        <v>1629</v>
      </c>
      <c r="Y93" s="439"/>
      <c r="Z93" s="34" t="s">
        <v>306</v>
      </c>
      <c r="AA93" s="37" t="s">
        <v>266</v>
      </c>
      <c r="AB93" s="34" t="s">
        <v>275</v>
      </c>
      <c r="AC93" s="49"/>
      <c r="AD93" s="49"/>
      <c r="AE93" s="49"/>
      <c r="AF93" s="49"/>
      <c r="AG93" s="49"/>
      <c r="AH93" s="49"/>
      <c r="AI93" s="49"/>
      <c r="AJ93" s="238"/>
      <c r="AK93" s="250">
        <v>44807</v>
      </c>
    </row>
    <row r="94" spans="1:37" ht="48" thickBot="1" x14ac:dyDescent="0.3">
      <c r="A94" s="442"/>
      <c r="B94" s="442"/>
      <c r="C94" s="442"/>
      <c r="D94" s="44" t="s">
        <v>240</v>
      </c>
      <c r="E94" s="35">
        <v>4</v>
      </c>
      <c r="F94" s="34" t="s">
        <v>121</v>
      </c>
      <c r="G94" s="98" t="s">
        <v>266</v>
      </c>
      <c r="H94" s="36" t="s">
        <v>263</v>
      </c>
      <c r="I94" s="99" t="s">
        <v>266</v>
      </c>
      <c r="J94" s="34" t="s">
        <v>270</v>
      </c>
      <c r="K94" s="98" t="s">
        <v>266</v>
      </c>
      <c r="L94" s="43" t="s">
        <v>276</v>
      </c>
      <c r="M94" s="32" t="s">
        <v>213</v>
      </c>
      <c r="N94" s="34" t="s">
        <v>282</v>
      </c>
      <c r="O94" s="35" t="s">
        <v>1601</v>
      </c>
      <c r="P94" s="34" t="s">
        <v>286</v>
      </c>
      <c r="Q94" s="35">
        <v>0</v>
      </c>
      <c r="R94" s="34" t="s">
        <v>292</v>
      </c>
      <c r="S94" s="35">
        <v>29.3</v>
      </c>
      <c r="T94" s="44" t="s">
        <v>297</v>
      </c>
      <c r="U94" s="42" t="s">
        <v>1599</v>
      </c>
      <c r="V94" s="46" t="s">
        <v>213</v>
      </c>
      <c r="W94" s="42">
        <v>0</v>
      </c>
      <c r="X94" s="35" t="s">
        <v>1630</v>
      </c>
      <c r="Y94" s="439"/>
      <c r="Z94" s="34" t="s">
        <v>307</v>
      </c>
      <c r="AA94" s="35">
        <v>75.599999999999994</v>
      </c>
      <c r="AB94" s="44" t="s">
        <v>310</v>
      </c>
      <c r="AC94" s="49"/>
      <c r="AD94" s="49"/>
      <c r="AE94" s="49"/>
      <c r="AF94" s="49"/>
      <c r="AG94" s="49"/>
      <c r="AH94" s="42">
        <v>0.47</v>
      </c>
      <c r="AI94" s="49"/>
      <c r="AJ94" s="238"/>
      <c r="AK94" s="191" t="s">
        <v>390</v>
      </c>
    </row>
    <row r="95" spans="1:37" ht="60.75" thickBot="1" x14ac:dyDescent="0.3">
      <c r="A95" s="442"/>
      <c r="B95" s="442"/>
      <c r="C95" s="442"/>
      <c r="D95" s="36" t="s">
        <v>252</v>
      </c>
      <c r="E95" s="38" t="s">
        <v>258</v>
      </c>
      <c r="F95" s="34" t="s">
        <v>243</v>
      </c>
      <c r="G95" s="98" t="s">
        <v>265</v>
      </c>
      <c r="H95" s="33" t="s">
        <v>264</v>
      </c>
      <c r="I95" s="100" t="s">
        <v>266</v>
      </c>
      <c r="J95" s="34" t="s">
        <v>271</v>
      </c>
      <c r="K95" s="98" t="s">
        <v>266</v>
      </c>
      <c r="L95" s="43" t="s">
        <v>277</v>
      </c>
      <c r="M95" s="32" t="s">
        <v>212</v>
      </c>
      <c r="N95" s="34" t="s">
        <v>283</v>
      </c>
      <c r="O95" s="35" t="s">
        <v>1623</v>
      </c>
      <c r="P95" s="34" t="s">
        <v>287</v>
      </c>
      <c r="Q95" s="35">
        <v>0</v>
      </c>
      <c r="R95" s="47"/>
      <c r="S95" s="48"/>
      <c r="T95" s="34" t="s">
        <v>298</v>
      </c>
      <c r="U95" s="42"/>
      <c r="V95" s="46"/>
      <c r="W95" s="42"/>
      <c r="X95" s="35"/>
      <c r="Y95" s="439"/>
      <c r="Z95" s="34" t="s">
        <v>308</v>
      </c>
      <c r="AA95" s="35">
        <v>0.17199999999999999</v>
      </c>
      <c r="AB95" s="44" t="s">
        <v>312</v>
      </c>
      <c r="AC95" s="49"/>
      <c r="AD95" s="49"/>
      <c r="AE95" s="49"/>
      <c r="AF95" s="49"/>
      <c r="AG95" s="49"/>
      <c r="AH95" s="49"/>
      <c r="AI95" s="49"/>
      <c r="AJ95" s="238"/>
      <c r="AK95" s="251">
        <v>44807</v>
      </c>
    </row>
    <row r="96" spans="1:37" ht="45.75" customHeight="1" thickBot="1" x14ac:dyDescent="0.3">
      <c r="A96" s="442"/>
      <c r="B96" s="442"/>
      <c r="C96" s="442"/>
      <c r="D96" s="40"/>
      <c r="E96" s="39"/>
      <c r="F96" s="34" t="s">
        <v>244</v>
      </c>
      <c r="G96" s="98" t="s">
        <v>265</v>
      </c>
      <c r="H96" s="33" t="s">
        <v>267</v>
      </c>
      <c r="I96" s="100" t="s">
        <v>266</v>
      </c>
      <c r="J96" s="34" t="s">
        <v>272</v>
      </c>
      <c r="K96" s="98" t="s">
        <v>266</v>
      </c>
      <c r="L96" s="43" t="s">
        <v>278</v>
      </c>
      <c r="M96" s="32" t="s">
        <v>212</v>
      </c>
      <c r="N96" s="49"/>
      <c r="O96" s="50"/>
      <c r="P96" s="34" t="s">
        <v>289</v>
      </c>
      <c r="Q96" s="35">
        <v>0</v>
      </c>
      <c r="R96" s="40"/>
      <c r="S96" s="39"/>
      <c r="T96" s="34" t="s">
        <v>299</v>
      </c>
      <c r="U96" s="42"/>
      <c r="V96" s="46"/>
      <c r="W96" s="42"/>
      <c r="X96" s="35"/>
      <c r="Y96" s="439"/>
      <c r="Z96" s="41" t="s">
        <v>309</v>
      </c>
      <c r="AA96" s="201">
        <v>0.54</v>
      </c>
      <c r="AB96" s="436" t="s">
        <v>319</v>
      </c>
      <c r="AC96" s="239"/>
      <c r="AD96" s="240"/>
      <c r="AE96" s="240"/>
      <c r="AF96" s="240"/>
      <c r="AG96" s="240"/>
      <c r="AH96" s="240"/>
      <c r="AI96" s="240"/>
      <c r="AJ96" s="241"/>
    </row>
    <row r="97" spans="1:37" ht="45.75" thickBot="1" x14ac:dyDescent="0.3">
      <c r="A97" s="443"/>
      <c r="B97" s="444"/>
      <c r="C97" s="444"/>
      <c r="D97" s="170"/>
      <c r="E97" s="171"/>
      <c r="F97" s="152" t="s">
        <v>260</v>
      </c>
      <c r="G97" s="172" t="s">
        <v>265</v>
      </c>
      <c r="H97" s="176"/>
      <c r="I97" s="177"/>
      <c r="J97" s="178" t="s">
        <v>273</v>
      </c>
      <c r="K97" s="98" t="s">
        <v>266</v>
      </c>
      <c r="L97" s="180" t="s">
        <v>279</v>
      </c>
      <c r="M97" s="181" t="s">
        <v>213</v>
      </c>
      <c r="N97" s="182"/>
      <c r="O97" s="183"/>
      <c r="P97" s="178" t="s">
        <v>288</v>
      </c>
      <c r="Q97" s="184">
        <v>0</v>
      </c>
      <c r="R97" s="185"/>
      <c r="S97" s="177"/>
      <c r="T97" s="178" t="s">
        <v>300</v>
      </c>
      <c r="U97" s="179"/>
      <c r="V97" s="186"/>
      <c r="W97" s="179"/>
      <c r="X97" s="184"/>
      <c r="Y97" s="440"/>
      <c r="Z97" s="174"/>
      <c r="AA97" s="175"/>
      <c r="AB97" s="437"/>
      <c r="AC97" s="242"/>
      <c r="AD97" s="243"/>
      <c r="AE97" s="243"/>
      <c r="AF97" s="243"/>
      <c r="AG97" s="243"/>
      <c r="AH97" s="243"/>
      <c r="AI97" s="243"/>
      <c r="AJ97" s="244"/>
      <c r="AK97" s="173"/>
    </row>
    <row r="98" spans="1:37" ht="48.75" thickTop="1" thickBot="1" x14ac:dyDescent="0.3">
      <c r="A98" s="442" t="str">
        <f t="shared" ref="A98" si="17">CONCATENATE("APE_",RIGHT(B98,4),RIGHT(C98,3))</f>
        <v>APE_0397_37</v>
      </c>
      <c r="B98" s="442" t="s">
        <v>806</v>
      </c>
      <c r="C98" s="442" t="str">
        <f>+'2. Involucro_edilizio_IE'!A98:A100</f>
        <v>IE_B150_37</v>
      </c>
      <c r="D98" s="44" t="s">
        <v>247</v>
      </c>
      <c r="E98" s="32" t="s">
        <v>249</v>
      </c>
      <c r="F98" s="34" t="s">
        <v>241</v>
      </c>
      <c r="G98" s="98" t="s">
        <v>265</v>
      </c>
      <c r="H98" s="34" t="s">
        <v>261</v>
      </c>
      <c r="I98" s="98" t="s">
        <v>266</v>
      </c>
      <c r="J98" s="34" t="s">
        <v>268</v>
      </c>
      <c r="K98" s="42" t="s">
        <v>1600</v>
      </c>
      <c r="L98" s="43" t="s">
        <v>274</v>
      </c>
      <c r="M98" s="32" t="s">
        <v>212</v>
      </c>
      <c r="N98" s="34" t="s">
        <v>280</v>
      </c>
      <c r="O98" s="35" t="s">
        <v>1623</v>
      </c>
      <c r="P98" s="34" t="s">
        <v>284</v>
      </c>
      <c r="Q98" s="35">
        <v>456</v>
      </c>
      <c r="R98" s="34" t="s">
        <v>290</v>
      </c>
      <c r="S98" s="35">
        <v>186.8</v>
      </c>
      <c r="T98" s="44" t="s">
        <v>295</v>
      </c>
      <c r="U98" s="42" t="s">
        <v>1602</v>
      </c>
      <c r="V98" s="46" t="s">
        <v>213</v>
      </c>
      <c r="W98" s="42">
        <v>25.3</v>
      </c>
      <c r="X98" s="35" t="s">
        <v>1618</v>
      </c>
      <c r="Y98" s="438" t="s">
        <v>1644</v>
      </c>
      <c r="Z98" s="34" t="s">
        <v>305</v>
      </c>
      <c r="AA98" s="37" t="s">
        <v>266</v>
      </c>
      <c r="AB98" s="34" t="s">
        <v>274</v>
      </c>
      <c r="AC98" s="49"/>
      <c r="AD98" s="49"/>
      <c r="AE98" s="49"/>
      <c r="AF98" s="49"/>
      <c r="AG98" s="49"/>
      <c r="AH98" s="42">
        <v>0.69</v>
      </c>
      <c r="AI98" s="49"/>
      <c r="AJ98" s="238"/>
      <c r="AK98" s="189" t="s">
        <v>322</v>
      </c>
    </row>
    <row r="99" spans="1:37" ht="48" thickBot="1" x14ac:dyDescent="0.3">
      <c r="A99" s="442"/>
      <c r="B99" s="442"/>
      <c r="C99" s="442"/>
      <c r="D99" s="44" t="s">
        <v>239</v>
      </c>
      <c r="E99" s="32" t="s">
        <v>237</v>
      </c>
      <c r="F99" s="34" t="s">
        <v>242</v>
      </c>
      <c r="G99" s="98" t="s">
        <v>266</v>
      </c>
      <c r="H99" s="34" t="s">
        <v>262</v>
      </c>
      <c r="I99" s="98" t="s">
        <v>266</v>
      </c>
      <c r="J99" s="34" t="s">
        <v>269</v>
      </c>
      <c r="K99" s="98" t="s">
        <v>266</v>
      </c>
      <c r="L99" s="43" t="s">
        <v>275</v>
      </c>
      <c r="M99" s="32" t="s">
        <v>213</v>
      </c>
      <c r="N99" s="34" t="s">
        <v>281</v>
      </c>
      <c r="O99" s="35">
        <v>186.8</v>
      </c>
      <c r="P99" s="34" t="s">
        <v>285</v>
      </c>
      <c r="Q99" s="35">
        <v>1403</v>
      </c>
      <c r="R99" s="34" t="s">
        <v>291</v>
      </c>
      <c r="S99" s="35">
        <v>2.7</v>
      </c>
      <c r="T99" s="44" t="s">
        <v>296</v>
      </c>
      <c r="U99" s="42" t="s">
        <v>1603</v>
      </c>
      <c r="V99" s="46" t="s">
        <v>213</v>
      </c>
      <c r="W99" s="42">
        <v>0</v>
      </c>
      <c r="X99" s="35" t="s">
        <v>1642</v>
      </c>
      <c r="Y99" s="439"/>
      <c r="Z99" s="34" t="s">
        <v>306</v>
      </c>
      <c r="AA99" s="37" t="s">
        <v>266</v>
      </c>
      <c r="AB99" s="34" t="s">
        <v>275</v>
      </c>
      <c r="AC99" s="49"/>
      <c r="AD99" s="49"/>
      <c r="AE99" s="49"/>
      <c r="AF99" s="49"/>
      <c r="AG99" s="49"/>
      <c r="AH99" s="49"/>
      <c r="AI99" s="49"/>
      <c r="AJ99" s="238"/>
      <c r="AK99" s="250">
        <v>44807</v>
      </c>
    </row>
    <row r="100" spans="1:37" ht="48" thickBot="1" x14ac:dyDescent="0.3">
      <c r="A100" s="442"/>
      <c r="B100" s="442"/>
      <c r="C100" s="442"/>
      <c r="D100" s="44" t="s">
        <v>240</v>
      </c>
      <c r="E100" s="35">
        <v>4</v>
      </c>
      <c r="F100" s="34" t="s">
        <v>121</v>
      </c>
      <c r="G100" s="98" t="s">
        <v>266</v>
      </c>
      <c r="H100" s="36" t="s">
        <v>263</v>
      </c>
      <c r="I100" s="99" t="s">
        <v>266</v>
      </c>
      <c r="J100" s="34" t="s">
        <v>270</v>
      </c>
      <c r="K100" s="98" t="s">
        <v>266</v>
      </c>
      <c r="L100" s="43" t="s">
        <v>276</v>
      </c>
      <c r="M100" s="32" t="s">
        <v>213</v>
      </c>
      <c r="N100" s="34" t="s">
        <v>282</v>
      </c>
      <c r="O100" s="35" t="s">
        <v>1601</v>
      </c>
      <c r="P100" s="34" t="s">
        <v>286</v>
      </c>
      <c r="Q100" s="35">
        <v>0</v>
      </c>
      <c r="R100" s="34" t="s">
        <v>292</v>
      </c>
      <c r="S100" s="35">
        <v>37.799999999999997</v>
      </c>
      <c r="T100" s="44" t="s">
        <v>297</v>
      </c>
      <c r="U100" s="42" t="s">
        <v>1599</v>
      </c>
      <c r="V100" s="46" t="s">
        <v>213</v>
      </c>
      <c r="W100" s="42">
        <v>0</v>
      </c>
      <c r="X100" s="35" t="s">
        <v>1643</v>
      </c>
      <c r="Y100" s="439"/>
      <c r="Z100" s="34" t="s">
        <v>307</v>
      </c>
      <c r="AA100" s="35">
        <v>105</v>
      </c>
      <c r="AB100" s="44" t="s">
        <v>310</v>
      </c>
      <c r="AC100" s="49"/>
      <c r="AD100" s="49"/>
      <c r="AE100" s="49"/>
      <c r="AF100" s="49"/>
      <c r="AG100" s="49"/>
      <c r="AH100" s="42">
        <v>0.47</v>
      </c>
      <c r="AI100" s="49"/>
      <c r="AJ100" s="238"/>
      <c r="AK100" s="191" t="s">
        <v>390</v>
      </c>
    </row>
    <row r="101" spans="1:37" ht="60.75" thickBot="1" x14ac:dyDescent="0.3">
      <c r="A101" s="442"/>
      <c r="B101" s="442"/>
      <c r="C101" s="442"/>
      <c r="D101" s="36" t="s">
        <v>252</v>
      </c>
      <c r="E101" s="38" t="s">
        <v>258</v>
      </c>
      <c r="F101" s="34" t="s">
        <v>243</v>
      </c>
      <c r="G101" s="98" t="s">
        <v>265</v>
      </c>
      <c r="H101" s="33" t="s">
        <v>264</v>
      </c>
      <c r="I101" s="100" t="s">
        <v>266</v>
      </c>
      <c r="J101" s="34" t="s">
        <v>271</v>
      </c>
      <c r="K101" s="98" t="s">
        <v>266</v>
      </c>
      <c r="L101" s="43" t="s">
        <v>277</v>
      </c>
      <c r="M101" s="32" t="s">
        <v>212</v>
      </c>
      <c r="N101" s="34" t="s">
        <v>283</v>
      </c>
      <c r="O101" s="35" t="s">
        <v>1623</v>
      </c>
      <c r="P101" s="34" t="s">
        <v>287</v>
      </c>
      <c r="Q101" s="35">
        <v>0</v>
      </c>
      <c r="R101" s="47"/>
      <c r="S101" s="48"/>
      <c r="T101" s="34" t="s">
        <v>298</v>
      </c>
      <c r="U101" s="42"/>
      <c r="V101" s="46"/>
      <c r="W101" s="42"/>
      <c r="X101" s="35"/>
      <c r="Y101" s="439"/>
      <c r="Z101" s="34" t="s">
        <v>308</v>
      </c>
      <c r="AA101" s="35">
        <v>0.17299999999999999</v>
      </c>
      <c r="AB101" s="44" t="s">
        <v>312</v>
      </c>
      <c r="AC101" s="49"/>
      <c r="AD101" s="49"/>
      <c r="AE101" s="49"/>
      <c r="AF101" s="49"/>
      <c r="AG101" s="49"/>
      <c r="AH101" s="49"/>
      <c r="AI101" s="49"/>
      <c r="AJ101" s="238"/>
      <c r="AK101" s="251">
        <v>44807</v>
      </c>
    </row>
    <row r="102" spans="1:37" ht="45.75" customHeight="1" thickBot="1" x14ac:dyDescent="0.3">
      <c r="A102" s="442"/>
      <c r="B102" s="442"/>
      <c r="C102" s="442"/>
      <c r="D102" s="40"/>
      <c r="E102" s="39"/>
      <c r="F102" s="34" t="s">
        <v>244</v>
      </c>
      <c r="G102" s="98" t="s">
        <v>265</v>
      </c>
      <c r="H102" s="33" t="s">
        <v>267</v>
      </c>
      <c r="I102" s="100" t="s">
        <v>266</v>
      </c>
      <c r="J102" s="34" t="s">
        <v>272</v>
      </c>
      <c r="K102" s="98" t="s">
        <v>266</v>
      </c>
      <c r="L102" s="43" t="s">
        <v>278</v>
      </c>
      <c r="M102" s="32" t="s">
        <v>212</v>
      </c>
      <c r="N102" s="49"/>
      <c r="O102" s="50"/>
      <c r="P102" s="34" t="s">
        <v>289</v>
      </c>
      <c r="Q102" s="35">
        <v>0</v>
      </c>
      <c r="R102" s="40"/>
      <c r="S102" s="39"/>
      <c r="T102" s="34" t="s">
        <v>299</v>
      </c>
      <c r="U102" s="42"/>
      <c r="V102" s="46"/>
      <c r="W102" s="42"/>
      <c r="X102" s="35"/>
      <c r="Y102" s="439"/>
      <c r="Z102" s="41" t="s">
        <v>309</v>
      </c>
      <c r="AA102" s="201">
        <v>0.54</v>
      </c>
      <c r="AB102" s="436" t="s">
        <v>319</v>
      </c>
      <c r="AC102" s="239"/>
      <c r="AD102" s="240"/>
      <c r="AE102" s="240"/>
      <c r="AF102" s="240"/>
      <c r="AG102" s="240"/>
      <c r="AH102" s="240"/>
      <c r="AI102" s="240"/>
      <c r="AJ102" s="241"/>
    </row>
    <row r="103" spans="1:37" ht="45.75" thickBot="1" x14ac:dyDescent="0.3">
      <c r="A103" s="443"/>
      <c r="B103" s="444"/>
      <c r="C103" s="444"/>
      <c r="D103" s="170"/>
      <c r="E103" s="171"/>
      <c r="F103" s="152" t="s">
        <v>260</v>
      </c>
      <c r="G103" s="172" t="s">
        <v>265</v>
      </c>
      <c r="H103" s="176"/>
      <c r="I103" s="177"/>
      <c r="J103" s="178" t="s">
        <v>273</v>
      </c>
      <c r="K103" s="98" t="s">
        <v>266</v>
      </c>
      <c r="L103" s="180" t="s">
        <v>279</v>
      </c>
      <c r="M103" s="181" t="s">
        <v>213</v>
      </c>
      <c r="N103" s="182"/>
      <c r="O103" s="183"/>
      <c r="P103" s="178" t="s">
        <v>288</v>
      </c>
      <c r="Q103" s="184">
        <v>0</v>
      </c>
      <c r="R103" s="185"/>
      <c r="S103" s="177"/>
      <c r="T103" s="178" t="s">
        <v>300</v>
      </c>
      <c r="U103" s="179"/>
      <c r="V103" s="186"/>
      <c r="W103" s="179"/>
      <c r="X103" s="184"/>
      <c r="Y103" s="440"/>
      <c r="Z103" s="174"/>
      <c r="AA103" s="175"/>
      <c r="AB103" s="437"/>
      <c r="AC103" s="242"/>
      <c r="AD103" s="243"/>
      <c r="AE103" s="243"/>
      <c r="AF103" s="243"/>
      <c r="AG103" s="243"/>
      <c r="AH103" s="243"/>
      <c r="AI103" s="243"/>
      <c r="AJ103" s="244"/>
      <c r="AK103" s="173"/>
    </row>
    <row r="104" spans="1:37" ht="48.75" thickTop="1" thickBot="1" x14ac:dyDescent="0.3">
      <c r="A104" s="442" t="str">
        <f t="shared" ref="A104" si="18">CONCATENATE("APE_",RIGHT(B104,4),RIGHT(C104,3))</f>
        <v>APE_039850_</v>
      </c>
      <c r="B104" s="442" t="s">
        <v>807</v>
      </c>
      <c r="C104" s="442" t="str">
        <f>+'2. Involucro_edilizio_IE'!A104:A106</f>
        <v>IE_B150_</v>
      </c>
      <c r="D104" s="44" t="s">
        <v>247</v>
      </c>
      <c r="E104" s="32"/>
      <c r="F104" s="34" t="s">
        <v>241</v>
      </c>
      <c r="G104" s="98" t="s">
        <v>265</v>
      </c>
      <c r="H104" s="34" t="s">
        <v>261</v>
      </c>
      <c r="I104" s="98" t="s">
        <v>266</v>
      </c>
      <c r="J104" s="34" t="s">
        <v>268</v>
      </c>
      <c r="K104" s="42"/>
      <c r="L104" s="43" t="s">
        <v>274</v>
      </c>
      <c r="M104" s="32"/>
      <c r="N104" s="34" t="s">
        <v>280</v>
      </c>
      <c r="O104" s="35"/>
      <c r="P104" s="34" t="s">
        <v>284</v>
      </c>
      <c r="Q104" s="35"/>
      <c r="R104" s="34" t="s">
        <v>290</v>
      </c>
      <c r="S104" s="35"/>
      <c r="T104" s="44" t="str">
        <f t="shared" si="12"/>
        <v>Ren1</v>
      </c>
      <c r="U104" s="42"/>
      <c r="V104" s="46"/>
      <c r="W104" s="42"/>
      <c r="X104" s="35"/>
      <c r="Y104" s="438"/>
      <c r="Z104" s="34" t="s">
        <v>305</v>
      </c>
      <c r="AA104" s="37" t="s">
        <v>266</v>
      </c>
      <c r="AB104" s="34" t="s">
        <v>274</v>
      </c>
      <c r="AC104" s="49"/>
      <c r="AD104" s="49"/>
      <c r="AE104" s="49"/>
      <c r="AF104" s="49"/>
      <c r="AG104" s="49"/>
      <c r="AH104" s="42"/>
      <c r="AI104" s="49"/>
      <c r="AJ104" s="238"/>
      <c r="AK104" s="189" t="s">
        <v>322</v>
      </c>
    </row>
    <row r="105" spans="1:37" ht="48" thickBot="1" x14ac:dyDescent="0.3">
      <c r="A105" s="442"/>
      <c r="B105" s="442"/>
      <c r="C105" s="442"/>
      <c r="D105" s="44" t="s">
        <v>239</v>
      </c>
      <c r="E105" s="32"/>
      <c r="F105" s="34" t="s">
        <v>242</v>
      </c>
      <c r="G105" s="98" t="s">
        <v>266</v>
      </c>
      <c r="H105" s="34" t="s">
        <v>262</v>
      </c>
      <c r="I105" s="98" t="s">
        <v>266</v>
      </c>
      <c r="J105" s="34" t="s">
        <v>269</v>
      </c>
      <c r="K105" s="98" t="s">
        <v>266</v>
      </c>
      <c r="L105" s="43" t="s">
        <v>275</v>
      </c>
      <c r="M105" s="32"/>
      <c r="N105" s="34" t="s">
        <v>281</v>
      </c>
      <c r="O105" s="35"/>
      <c r="P105" s="34" t="s">
        <v>285</v>
      </c>
      <c r="Q105" s="35"/>
      <c r="R105" s="34" t="s">
        <v>291</v>
      </c>
      <c r="S105" s="35"/>
      <c r="T105" s="44" t="str">
        <f t="shared" si="12"/>
        <v>Ren2</v>
      </c>
      <c r="U105" s="42"/>
      <c r="V105" s="46"/>
      <c r="W105" s="42"/>
      <c r="X105" s="35"/>
      <c r="Y105" s="439"/>
      <c r="Z105" s="34" t="s">
        <v>306</v>
      </c>
      <c r="AA105" s="37" t="s">
        <v>266</v>
      </c>
      <c r="AB105" s="34" t="s">
        <v>275</v>
      </c>
      <c r="AC105" s="49"/>
      <c r="AD105" s="49"/>
      <c r="AE105" s="49"/>
      <c r="AF105" s="49"/>
      <c r="AG105" s="49"/>
      <c r="AH105" s="49"/>
      <c r="AI105" s="49"/>
      <c r="AJ105" s="238"/>
      <c r="AK105" s="190"/>
    </row>
    <row r="106" spans="1:37" ht="48" thickBot="1" x14ac:dyDescent="0.3">
      <c r="A106" s="442"/>
      <c r="B106" s="442"/>
      <c r="C106" s="442"/>
      <c r="D106" s="44" t="s">
        <v>240</v>
      </c>
      <c r="E106" s="35"/>
      <c r="F106" s="34" t="s">
        <v>121</v>
      </c>
      <c r="G106" s="98" t="s">
        <v>266</v>
      </c>
      <c r="H106" s="36" t="s">
        <v>263</v>
      </c>
      <c r="I106" s="99" t="s">
        <v>266</v>
      </c>
      <c r="J106" s="34" t="s">
        <v>270</v>
      </c>
      <c r="K106" s="98" t="s">
        <v>266</v>
      </c>
      <c r="L106" s="43" t="s">
        <v>276</v>
      </c>
      <c r="M106" s="32"/>
      <c r="N106" s="34" t="s">
        <v>282</v>
      </c>
      <c r="O106" s="35"/>
      <c r="P106" s="34" t="s">
        <v>286</v>
      </c>
      <c r="Q106" s="35"/>
      <c r="R106" s="34" t="s">
        <v>292</v>
      </c>
      <c r="S106" s="35"/>
      <c r="T106" s="44" t="str">
        <f t="shared" si="12"/>
        <v>Ren3</v>
      </c>
      <c r="U106" s="42"/>
      <c r="V106" s="46"/>
      <c r="W106" s="42"/>
      <c r="X106" s="35"/>
      <c r="Y106" s="439"/>
      <c r="Z106" s="34" t="s">
        <v>307</v>
      </c>
      <c r="AA106" s="35"/>
      <c r="AB106" s="44" t="s">
        <v>310</v>
      </c>
      <c r="AC106" s="49"/>
      <c r="AD106" s="49"/>
      <c r="AE106" s="49"/>
      <c r="AF106" s="49"/>
      <c r="AG106" s="49"/>
      <c r="AH106" s="42"/>
      <c r="AI106" s="49"/>
      <c r="AJ106" s="238"/>
      <c r="AK106" s="191" t="s">
        <v>390</v>
      </c>
    </row>
    <row r="107" spans="1:37" ht="45.75" thickBot="1" x14ac:dyDescent="0.3">
      <c r="A107" s="442"/>
      <c r="B107" s="442"/>
      <c r="C107" s="442"/>
      <c r="D107" s="36" t="s">
        <v>252</v>
      </c>
      <c r="E107" s="38"/>
      <c r="F107" s="34" t="s">
        <v>243</v>
      </c>
      <c r="G107" s="98" t="s">
        <v>265</v>
      </c>
      <c r="H107" s="33" t="s">
        <v>264</v>
      </c>
      <c r="I107" s="100" t="s">
        <v>266</v>
      </c>
      <c r="J107" s="34" t="s">
        <v>271</v>
      </c>
      <c r="K107" s="98" t="s">
        <v>266</v>
      </c>
      <c r="L107" s="43" t="s">
        <v>277</v>
      </c>
      <c r="M107" s="32"/>
      <c r="N107" s="34" t="s">
        <v>283</v>
      </c>
      <c r="O107" s="35"/>
      <c r="P107" s="34" t="s">
        <v>287</v>
      </c>
      <c r="Q107" s="35"/>
      <c r="R107" s="47"/>
      <c r="S107" s="48"/>
      <c r="T107" s="44" t="str">
        <f t="shared" si="12"/>
        <v>Ren4</v>
      </c>
      <c r="U107" s="42"/>
      <c r="V107" s="46"/>
      <c r="W107" s="42"/>
      <c r="X107" s="35"/>
      <c r="Y107" s="439"/>
      <c r="Z107" s="34" t="s">
        <v>308</v>
      </c>
      <c r="AA107" s="35"/>
      <c r="AB107" s="44" t="s">
        <v>312</v>
      </c>
      <c r="AC107" s="49"/>
      <c r="AD107" s="49"/>
      <c r="AE107" s="49"/>
      <c r="AF107" s="49"/>
      <c r="AG107" s="49"/>
      <c r="AH107" s="49"/>
      <c r="AI107" s="49"/>
      <c r="AJ107" s="238"/>
      <c r="AK107" s="151"/>
    </row>
    <row r="108" spans="1:37" ht="45.75" customHeight="1" thickBot="1" x14ac:dyDescent="0.3">
      <c r="A108" s="442"/>
      <c r="B108" s="442"/>
      <c r="C108" s="442"/>
      <c r="D108" s="40"/>
      <c r="E108" s="39"/>
      <c r="F108" s="34" t="s">
        <v>244</v>
      </c>
      <c r="G108" s="98" t="s">
        <v>265</v>
      </c>
      <c r="H108" s="33" t="s">
        <v>267</v>
      </c>
      <c r="I108" s="100" t="s">
        <v>266</v>
      </c>
      <c r="J108" s="34" t="s">
        <v>871</v>
      </c>
      <c r="K108" s="98" t="s">
        <v>266</v>
      </c>
      <c r="L108" s="43" t="s">
        <v>278</v>
      </c>
      <c r="M108" s="32"/>
      <c r="N108" s="49"/>
      <c r="O108" s="50"/>
      <c r="P108" s="34" t="s">
        <v>289</v>
      </c>
      <c r="Q108" s="35"/>
      <c r="R108" s="40"/>
      <c r="S108" s="39"/>
      <c r="T108" s="44" t="str">
        <f t="shared" si="12"/>
        <v>Ren5</v>
      </c>
      <c r="U108" s="42"/>
      <c r="V108" s="46"/>
      <c r="W108" s="42"/>
      <c r="X108" s="35"/>
      <c r="Y108" s="439"/>
      <c r="Z108" s="41" t="s">
        <v>309</v>
      </c>
      <c r="AA108" s="201"/>
      <c r="AB108" s="436" t="s">
        <v>319</v>
      </c>
      <c r="AC108" s="239"/>
      <c r="AD108" s="240"/>
      <c r="AE108" s="240"/>
      <c r="AF108" s="240"/>
      <c r="AG108" s="240"/>
      <c r="AH108" s="240"/>
      <c r="AI108" s="240"/>
      <c r="AJ108" s="241"/>
    </row>
    <row r="109" spans="1:37" ht="45.75" thickBot="1" x14ac:dyDescent="0.3">
      <c r="A109" s="443"/>
      <c r="B109" s="444"/>
      <c r="C109" s="444"/>
      <c r="D109" s="170"/>
      <c r="E109" s="171"/>
      <c r="F109" s="152" t="s">
        <v>260</v>
      </c>
      <c r="G109" s="172" t="s">
        <v>265</v>
      </c>
      <c r="H109" s="176"/>
      <c r="I109" s="177"/>
      <c r="J109" s="178" t="s">
        <v>872</v>
      </c>
      <c r="K109" s="98" t="s">
        <v>266</v>
      </c>
      <c r="L109" s="180" t="s">
        <v>279</v>
      </c>
      <c r="M109" s="181"/>
      <c r="N109" s="182"/>
      <c r="O109" s="183"/>
      <c r="P109" s="178" t="s">
        <v>288</v>
      </c>
      <c r="Q109" s="184"/>
      <c r="R109" s="185"/>
      <c r="S109" s="177"/>
      <c r="T109" s="178" t="str">
        <f t="shared" si="12"/>
        <v>Ren6</v>
      </c>
      <c r="U109" s="179"/>
      <c r="V109" s="186"/>
      <c r="W109" s="179"/>
      <c r="X109" s="184"/>
      <c r="Y109" s="440"/>
      <c r="Z109" s="174"/>
      <c r="AA109" s="175"/>
      <c r="AB109" s="437"/>
      <c r="AC109" s="242"/>
      <c r="AD109" s="243"/>
      <c r="AE109" s="243"/>
      <c r="AF109" s="243"/>
      <c r="AG109" s="243"/>
      <c r="AH109" s="243"/>
      <c r="AI109" s="243"/>
      <c r="AJ109" s="244"/>
      <c r="AK109" s="173"/>
    </row>
    <row r="110" spans="1:37" ht="48.75" thickTop="1" thickBot="1" x14ac:dyDescent="0.3">
      <c r="A110" s="442" t="str">
        <f t="shared" ref="A110" si="19">CONCATENATE("APE_",RIGHT(B110,4),RIGHT(C110,3))</f>
        <v>APE_039950_</v>
      </c>
      <c r="B110" s="442" t="s">
        <v>808</v>
      </c>
      <c r="C110" s="442" t="str">
        <f>+'2. Involucro_edilizio_IE'!A110:A112</f>
        <v>IE_B150_</v>
      </c>
      <c r="D110" s="44" t="s">
        <v>247</v>
      </c>
      <c r="E110" s="32"/>
      <c r="F110" s="34" t="s">
        <v>241</v>
      </c>
      <c r="G110" s="98" t="s">
        <v>265</v>
      </c>
      <c r="H110" s="34" t="s">
        <v>261</v>
      </c>
      <c r="I110" s="98" t="s">
        <v>266</v>
      </c>
      <c r="J110" s="34" t="s">
        <v>268</v>
      </c>
      <c r="K110" s="42"/>
      <c r="L110" s="43" t="s">
        <v>274</v>
      </c>
      <c r="M110" s="32"/>
      <c r="N110" s="34" t="s">
        <v>280</v>
      </c>
      <c r="O110" s="35"/>
      <c r="P110" s="34" t="s">
        <v>284</v>
      </c>
      <c r="Q110" s="35"/>
      <c r="R110" s="34" t="s">
        <v>290</v>
      </c>
      <c r="S110" s="35"/>
      <c r="T110" s="44" t="str">
        <f t="shared" si="12"/>
        <v>Ren1</v>
      </c>
      <c r="U110" s="42"/>
      <c r="V110" s="46"/>
      <c r="W110" s="42"/>
      <c r="X110" s="35"/>
      <c r="Y110" s="438"/>
      <c r="Z110" s="34" t="s">
        <v>305</v>
      </c>
      <c r="AA110" s="37" t="s">
        <v>266</v>
      </c>
      <c r="AB110" s="34" t="s">
        <v>274</v>
      </c>
      <c r="AC110" s="49"/>
      <c r="AD110" s="49"/>
      <c r="AE110" s="49"/>
      <c r="AF110" s="49"/>
      <c r="AG110" s="49"/>
      <c r="AH110" s="42"/>
      <c r="AI110" s="49"/>
      <c r="AJ110" s="238"/>
      <c r="AK110" s="189" t="s">
        <v>322</v>
      </c>
    </row>
    <row r="111" spans="1:37" ht="48" thickBot="1" x14ac:dyDescent="0.3">
      <c r="A111" s="442"/>
      <c r="B111" s="442"/>
      <c r="C111" s="442"/>
      <c r="D111" s="44" t="s">
        <v>239</v>
      </c>
      <c r="E111" s="32"/>
      <c r="F111" s="34" t="s">
        <v>242</v>
      </c>
      <c r="G111" s="98" t="s">
        <v>266</v>
      </c>
      <c r="H111" s="34" t="s">
        <v>262</v>
      </c>
      <c r="I111" s="98" t="s">
        <v>266</v>
      </c>
      <c r="J111" s="34" t="s">
        <v>269</v>
      </c>
      <c r="K111" s="98" t="s">
        <v>266</v>
      </c>
      <c r="L111" s="43" t="s">
        <v>275</v>
      </c>
      <c r="M111" s="32"/>
      <c r="N111" s="34" t="s">
        <v>281</v>
      </c>
      <c r="O111" s="35"/>
      <c r="P111" s="34" t="s">
        <v>285</v>
      </c>
      <c r="Q111" s="35"/>
      <c r="R111" s="34" t="s">
        <v>291</v>
      </c>
      <c r="S111" s="35"/>
      <c r="T111" s="44" t="str">
        <f t="shared" si="12"/>
        <v>Ren2</v>
      </c>
      <c r="U111" s="42"/>
      <c r="V111" s="46"/>
      <c r="W111" s="42"/>
      <c r="X111" s="35"/>
      <c r="Y111" s="439"/>
      <c r="Z111" s="34" t="s">
        <v>306</v>
      </c>
      <c r="AA111" s="37" t="s">
        <v>266</v>
      </c>
      <c r="AB111" s="34" t="s">
        <v>275</v>
      </c>
      <c r="AC111" s="49"/>
      <c r="AD111" s="49"/>
      <c r="AE111" s="49"/>
      <c r="AF111" s="49"/>
      <c r="AG111" s="49"/>
      <c r="AH111" s="49"/>
      <c r="AI111" s="49"/>
      <c r="AJ111" s="238"/>
      <c r="AK111" s="190"/>
    </row>
    <row r="112" spans="1:37" ht="48" thickBot="1" x14ac:dyDescent="0.3">
      <c r="A112" s="442"/>
      <c r="B112" s="442"/>
      <c r="C112" s="442"/>
      <c r="D112" s="44" t="s">
        <v>240</v>
      </c>
      <c r="E112" s="35"/>
      <c r="F112" s="34" t="s">
        <v>121</v>
      </c>
      <c r="G112" s="98" t="s">
        <v>266</v>
      </c>
      <c r="H112" s="36" t="s">
        <v>263</v>
      </c>
      <c r="I112" s="99" t="s">
        <v>266</v>
      </c>
      <c r="J112" s="34" t="s">
        <v>270</v>
      </c>
      <c r="K112" s="98" t="s">
        <v>266</v>
      </c>
      <c r="L112" s="43" t="s">
        <v>276</v>
      </c>
      <c r="M112" s="32"/>
      <c r="N112" s="34" t="s">
        <v>282</v>
      </c>
      <c r="O112" s="35"/>
      <c r="P112" s="34" t="s">
        <v>286</v>
      </c>
      <c r="Q112" s="35"/>
      <c r="R112" s="34" t="s">
        <v>292</v>
      </c>
      <c r="S112" s="35"/>
      <c r="T112" s="44" t="str">
        <f t="shared" si="12"/>
        <v>Ren3</v>
      </c>
      <c r="U112" s="42"/>
      <c r="V112" s="46"/>
      <c r="W112" s="42"/>
      <c r="X112" s="35"/>
      <c r="Y112" s="439"/>
      <c r="Z112" s="34" t="s">
        <v>307</v>
      </c>
      <c r="AA112" s="35"/>
      <c r="AB112" s="44" t="s">
        <v>310</v>
      </c>
      <c r="AC112" s="49"/>
      <c r="AD112" s="49"/>
      <c r="AE112" s="49"/>
      <c r="AF112" s="49"/>
      <c r="AG112" s="49"/>
      <c r="AH112" s="42"/>
      <c r="AI112" s="49"/>
      <c r="AJ112" s="238"/>
      <c r="AK112" s="191" t="s">
        <v>390</v>
      </c>
    </row>
    <row r="113" spans="1:37" ht="45.75" thickBot="1" x14ac:dyDescent="0.3">
      <c r="A113" s="442"/>
      <c r="B113" s="442"/>
      <c r="C113" s="442"/>
      <c r="D113" s="36" t="s">
        <v>252</v>
      </c>
      <c r="E113" s="38"/>
      <c r="F113" s="34" t="s">
        <v>243</v>
      </c>
      <c r="G113" s="98" t="s">
        <v>265</v>
      </c>
      <c r="H113" s="33" t="s">
        <v>264</v>
      </c>
      <c r="I113" s="100" t="s">
        <v>266</v>
      </c>
      <c r="J113" s="34" t="s">
        <v>271</v>
      </c>
      <c r="K113" s="98" t="s">
        <v>266</v>
      </c>
      <c r="L113" s="43" t="s">
        <v>277</v>
      </c>
      <c r="M113" s="32"/>
      <c r="N113" s="34" t="s">
        <v>283</v>
      </c>
      <c r="O113" s="35"/>
      <c r="P113" s="34" t="s">
        <v>287</v>
      </c>
      <c r="Q113" s="35"/>
      <c r="R113" s="47"/>
      <c r="S113" s="48"/>
      <c r="T113" s="44" t="str">
        <f t="shared" si="12"/>
        <v>Ren4</v>
      </c>
      <c r="U113" s="42"/>
      <c r="V113" s="46"/>
      <c r="W113" s="42"/>
      <c r="X113" s="35"/>
      <c r="Y113" s="439"/>
      <c r="Z113" s="34" t="s">
        <v>308</v>
      </c>
      <c r="AA113" s="35"/>
      <c r="AB113" s="44" t="s">
        <v>312</v>
      </c>
      <c r="AC113" s="49"/>
      <c r="AD113" s="49"/>
      <c r="AE113" s="49"/>
      <c r="AF113" s="49"/>
      <c r="AG113" s="49"/>
      <c r="AH113" s="49"/>
      <c r="AI113" s="49"/>
      <c r="AJ113" s="238"/>
      <c r="AK113" s="151"/>
    </row>
    <row r="114" spans="1:37" ht="45.75" customHeight="1" thickBot="1" x14ac:dyDescent="0.3">
      <c r="A114" s="442"/>
      <c r="B114" s="442"/>
      <c r="C114" s="442"/>
      <c r="D114" s="40"/>
      <c r="E114" s="39"/>
      <c r="F114" s="34" t="s">
        <v>244</v>
      </c>
      <c r="G114" s="98" t="s">
        <v>265</v>
      </c>
      <c r="H114" s="33" t="s">
        <v>267</v>
      </c>
      <c r="I114" s="100" t="s">
        <v>266</v>
      </c>
      <c r="J114" s="34" t="s">
        <v>873</v>
      </c>
      <c r="K114" s="98" t="s">
        <v>266</v>
      </c>
      <c r="L114" s="43" t="s">
        <v>278</v>
      </c>
      <c r="M114" s="32"/>
      <c r="N114" s="49"/>
      <c r="O114" s="50"/>
      <c r="P114" s="34" t="s">
        <v>289</v>
      </c>
      <c r="Q114" s="35"/>
      <c r="R114" s="40"/>
      <c r="S114" s="39"/>
      <c r="T114" s="44" t="str">
        <f t="shared" si="12"/>
        <v>Ren5</v>
      </c>
      <c r="U114" s="42"/>
      <c r="V114" s="46"/>
      <c r="W114" s="42"/>
      <c r="X114" s="35"/>
      <c r="Y114" s="439"/>
      <c r="Z114" s="41" t="s">
        <v>309</v>
      </c>
      <c r="AA114" s="201"/>
      <c r="AB114" s="436" t="s">
        <v>319</v>
      </c>
      <c r="AC114" s="239"/>
      <c r="AD114" s="240"/>
      <c r="AE114" s="240"/>
      <c r="AF114" s="240"/>
      <c r="AG114" s="240"/>
      <c r="AH114" s="240"/>
      <c r="AI114" s="240"/>
      <c r="AJ114" s="241"/>
    </row>
    <row r="115" spans="1:37" ht="45.75" thickBot="1" x14ac:dyDescent="0.3">
      <c r="A115" s="443"/>
      <c r="B115" s="444"/>
      <c r="C115" s="444"/>
      <c r="D115" s="170"/>
      <c r="E115" s="171"/>
      <c r="F115" s="152" t="s">
        <v>260</v>
      </c>
      <c r="G115" s="172" t="s">
        <v>265</v>
      </c>
      <c r="H115" s="176"/>
      <c r="I115" s="177"/>
      <c r="J115" s="178" t="s">
        <v>874</v>
      </c>
      <c r="K115" s="98" t="s">
        <v>266</v>
      </c>
      <c r="L115" s="180" t="s">
        <v>279</v>
      </c>
      <c r="M115" s="181"/>
      <c r="N115" s="182"/>
      <c r="O115" s="183"/>
      <c r="P115" s="178" t="s">
        <v>288</v>
      </c>
      <c r="Q115" s="184"/>
      <c r="R115" s="185"/>
      <c r="S115" s="177"/>
      <c r="T115" s="178" t="str">
        <f t="shared" si="12"/>
        <v>Ren6</v>
      </c>
      <c r="U115" s="179"/>
      <c r="V115" s="186"/>
      <c r="W115" s="179"/>
      <c r="X115" s="184"/>
      <c r="Y115" s="440"/>
      <c r="Z115" s="174"/>
      <c r="AA115" s="175"/>
      <c r="AB115" s="437"/>
      <c r="AC115" s="242"/>
      <c r="AD115" s="243"/>
      <c r="AE115" s="243"/>
      <c r="AF115" s="243"/>
      <c r="AG115" s="243"/>
      <c r="AH115" s="243"/>
      <c r="AI115" s="243"/>
      <c r="AJ115" s="244"/>
      <c r="AK115" s="173"/>
    </row>
    <row r="116" spans="1:37" ht="48.75" thickTop="1" thickBot="1" x14ac:dyDescent="0.3">
      <c r="A116" s="442" t="str">
        <f t="shared" ref="A116" si="20">CONCATENATE("APE_",RIGHT(B116,4),RIGHT(C116,3))</f>
        <v>APE_040050_</v>
      </c>
      <c r="B116" s="442" t="s">
        <v>809</v>
      </c>
      <c r="C116" s="442" t="str">
        <f>+'2. Involucro_edilizio_IE'!A116:A118</f>
        <v>IE_B150_</v>
      </c>
      <c r="D116" s="44" t="s">
        <v>247</v>
      </c>
      <c r="E116" s="32"/>
      <c r="F116" s="34" t="s">
        <v>241</v>
      </c>
      <c r="G116" s="98" t="s">
        <v>265</v>
      </c>
      <c r="H116" s="34" t="s">
        <v>261</v>
      </c>
      <c r="I116" s="98" t="s">
        <v>266</v>
      </c>
      <c r="J116" s="34" t="s">
        <v>268</v>
      </c>
      <c r="K116" s="42"/>
      <c r="L116" s="43" t="s">
        <v>274</v>
      </c>
      <c r="M116" s="32"/>
      <c r="N116" s="34" t="s">
        <v>280</v>
      </c>
      <c r="O116" s="35"/>
      <c r="P116" s="34" t="s">
        <v>284</v>
      </c>
      <c r="Q116" s="35"/>
      <c r="R116" s="34" t="s">
        <v>290</v>
      </c>
      <c r="S116" s="35"/>
      <c r="T116" s="44" t="str">
        <f t="shared" si="12"/>
        <v>Ren1</v>
      </c>
      <c r="U116" s="42"/>
      <c r="V116" s="46"/>
      <c r="W116" s="42"/>
      <c r="X116" s="35"/>
      <c r="Y116" s="438"/>
      <c r="Z116" s="34" t="s">
        <v>305</v>
      </c>
      <c r="AA116" s="37" t="s">
        <v>266</v>
      </c>
      <c r="AB116" s="34" t="s">
        <v>274</v>
      </c>
      <c r="AC116" s="49"/>
      <c r="AD116" s="49"/>
      <c r="AE116" s="49"/>
      <c r="AF116" s="49"/>
      <c r="AG116" s="49"/>
      <c r="AH116" s="42"/>
      <c r="AI116" s="49"/>
      <c r="AJ116" s="238"/>
      <c r="AK116" s="189" t="s">
        <v>322</v>
      </c>
    </row>
    <row r="117" spans="1:37" ht="48" thickBot="1" x14ac:dyDescent="0.3">
      <c r="A117" s="442"/>
      <c r="B117" s="442"/>
      <c r="C117" s="442"/>
      <c r="D117" s="44" t="s">
        <v>239</v>
      </c>
      <c r="E117" s="32"/>
      <c r="F117" s="34" t="s">
        <v>242</v>
      </c>
      <c r="G117" s="98" t="s">
        <v>266</v>
      </c>
      <c r="H117" s="34" t="s">
        <v>262</v>
      </c>
      <c r="I117" s="98" t="s">
        <v>266</v>
      </c>
      <c r="J117" s="34" t="s">
        <v>269</v>
      </c>
      <c r="K117" s="98" t="s">
        <v>266</v>
      </c>
      <c r="L117" s="43" t="s">
        <v>275</v>
      </c>
      <c r="M117" s="32"/>
      <c r="N117" s="34" t="s">
        <v>281</v>
      </c>
      <c r="O117" s="35"/>
      <c r="P117" s="34" t="s">
        <v>285</v>
      </c>
      <c r="Q117" s="35"/>
      <c r="R117" s="34" t="s">
        <v>291</v>
      </c>
      <c r="S117" s="35"/>
      <c r="T117" s="44" t="str">
        <f t="shared" si="12"/>
        <v>Ren2</v>
      </c>
      <c r="U117" s="42"/>
      <c r="V117" s="46"/>
      <c r="W117" s="42"/>
      <c r="X117" s="35"/>
      <c r="Y117" s="439"/>
      <c r="Z117" s="34" t="s">
        <v>306</v>
      </c>
      <c r="AA117" s="37" t="s">
        <v>266</v>
      </c>
      <c r="AB117" s="34" t="s">
        <v>275</v>
      </c>
      <c r="AC117" s="49"/>
      <c r="AD117" s="49"/>
      <c r="AE117" s="49"/>
      <c r="AF117" s="49"/>
      <c r="AG117" s="49"/>
      <c r="AH117" s="49"/>
      <c r="AI117" s="49"/>
      <c r="AJ117" s="238"/>
      <c r="AK117" s="190"/>
    </row>
    <row r="118" spans="1:37" ht="48" thickBot="1" x14ac:dyDescent="0.3">
      <c r="A118" s="442"/>
      <c r="B118" s="442"/>
      <c r="C118" s="442"/>
      <c r="D118" s="44" t="s">
        <v>240</v>
      </c>
      <c r="E118" s="35"/>
      <c r="F118" s="34" t="s">
        <v>121</v>
      </c>
      <c r="G118" s="98" t="s">
        <v>266</v>
      </c>
      <c r="H118" s="36" t="s">
        <v>263</v>
      </c>
      <c r="I118" s="99" t="s">
        <v>266</v>
      </c>
      <c r="J118" s="34" t="s">
        <v>270</v>
      </c>
      <c r="K118" s="98" t="s">
        <v>266</v>
      </c>
      <c r="L118" s="43" t="s">
        <v>276</v>
      </c>
      <c r="M118" s="32"/>
      <c r="N118" s="34" t="s">
        <v>282</v>
      </c>
      <c r="O118" s="35"/>
      <c r="P118" s="34" t="s">
        <v>286</v>
      </c>
      <c r="Q118" s="35"/>
      <c r="R118" s="34" t="s">
        <v>292</v>
      </c>
      <c r="S118" s="35"/>
      <c r="T118" s="44" t="str">
        <f t="shared" si="12"/>
        <v>Ren3</v>
      </c>
      <c r="U118" s="42"/>
      <c r="V118" s="46"/>
      <c r="W118" s="42"/>
      <c r="X118" s="35"/>
      <c r="Y118" s="439"/>
      <c r="Z118" s="34" t="s">
        <v>307</v>
      </c>
      <c r="AA118" s="35"/>
      <c r="AB118" s="44" t="s">
        <v>310</v>
      </c>
      <c r="AC118" s="49"/>
      <c r="AD118" s="49"/>
      <c r="AE118" s="49"/>
      <c r="AF118" s="49"/>
      <c r="AG118" s="49"/>
      <c r="AH118" s="42"/>
      <c r="AI118" s="49"/>
      <c r="AJ118" s="238"/>
      <c r="AK118" s="191" t="s">
        <v>390</v>
      </c>
    </row>
    <row r="119" spans="1:37" ht="45.75" thickBot="1" x14ac:dyDescent="0.3">
      <c r="A119" s="442"/>
      <c r="B119" s="442"/>
      <c r="C119" s="442"/>
      <c r="D119" s="36" t="s">
        <v>252</v>
      </c>
      <c r="E119" s="38"/>
      <c r="F119" s="34" t="s">
        <v>243</v>
      </c>
      <c r="G119" s="98" t="s">
        <v>265</v>
      </c>
      <c r="H119" s="33" t="s">
        <v>264</v>
      </c>
      <c r="I119" s="100" t="s">
        <v>266</v>
      </c>
      <c r="J119" s="34" t="s">
        <v>271</v>
      </c>
      <c r="K119" s="98" t="s">
        <v>266</v>
      </c>
      <c r="L119" s="43" t="s">
        <v>277</v>
      </c>
      <c r="M119" s="32"/>
      <c r="N119" s="34" t="s">
        <v>283</v>
      </c>
      <c r="O119" s="35"/>
      <c r="P119" s="34" t="s">
        <v>287</v>
      </c>
      <c r="Q119" s="35"/>
      <c r="R119" s="47"/>
      <c r="S119" s="48"/>
      <c r="T119" s="44" t="str">
        <f t="shared" si="12"/>
        <v>Ren4</v>
      </c>
      <c r="U119" s="42"/>
      <c r="V119" s="46"/>
      <c r="W119" s="42"/>
      <c r="X119" s="35"/>
      <c r="Y119" s="439"/>
      <c r="Z119" s="34" t="s">
        <v>308</v>
      </c>
      <c r="AA119" s="35"/>
      <c r="AB119" s="44" t="s">
        <v>312</v>
      </c>
      <c r="AC119" s="49"/>
      <c r="AD119" s="49"/>
      <c r="AE119" s="49"/>
      <c r="AF119" s="49"/>
      <c r="AG119" s="49"/>
      <c r="AH119" s="49"/>
      <c r="AI119" s="49"/>
      <c r="AJ119" s="238"/>
      <c r="AK119" s="151"/>
    </row>
    <row r="120" spans="1:37" ht="45.75" customHeight="1" thickBot="1" x14ac:dyDescent="0.3">
      <c r="A120" s="442"/>
      <c r="B120" s="442"/>
      <c r="C120" s="442"/>
      <c r="D120" s="40"/>
      <c r="E120" s="39"/>
      <c r="F120" s="34" t="s">
        <v>244</v>
      </c>
      <c r="G120" s="98" t="s">
        <v>265</v>
      </c>
      <c r="H120" s="33" t="s">
        <v>267</v>
      </c>
      <c r="I120" s="100" t="s">
        <v>266</v>
      </c>
      <c r="J120" s="34" t="s">
        <v>875</v>
      </c>
      <c r="K120" s="98" t="s">
        <v>266</v>
      </c>
      <c r="L120" s="43" t="s">
        <v>278</v>
      </c>
      <c r="M120" s="32"/>
      <c r="N120" s="49"/>
      <c r="O120" s="50"/>
      <c r="P120" s="34" t="s">
        <v>289</v>
      </c>
      <c r="Q120" s="35"/>
      <c r="R120" s="40"/>
      <c r="S120" s="39"/>
      <c r="T120" s="44" t="str">
        <f t="shared" si="12"/>
        <v>Ren5</v>
      </c>
      <c r="U120" s="42"/>
      <c r="V120" s="46"/>
      <c r="W120" s="42"/>
      <c r="X120" s="35"/>
      <c r="Y120" s="439"/>
      <c r="Z120" s="41" t="s">
        <v>309</v>
      </c>
      <c r="AA120" s="201"/>
      <c r="AB120" s="436" t="s">
        <v>319</v>
      </c>
      <c r="AC120" s="239"/>
      <c r="AD120" s="240"/>
      <c r="AE120" s="240"/>
      <c r="AF120" s="240"/>
      <c r="AG120" s="240"/>
      <c r="AH120" s="240"/>
      <c r="AI120" s="240"/>
      <c r="AJ120" s="241"/>
    </row>
    <row r="121" spans="1:37" ht="45.75" thickBot="1" x14ac:dyDescent="0.3">
      <c r="A121" s="443"/>
      <c r="B121" s="444"/>
      <c r="C121" s="444"/>
      <c r="D121" s="170"/>
      <c r="E121" s="171"/>
      <c r="F121" s="152" t="s">
        <v>260</v>
      </c>
      <c r="G121" s="172" t="s">
        <v>265</v>
      </c>
      <c r="H121" s="176"/>
      <c r="I121" s="177"/>
      <c r="J121" s="178" t="s">
        <v>876</v>
      </c>
      <c r="K121" s="98" t="s">
        <v>266</v>
      </c>
      <c r="L121" s="180" t="s">
        <v>279</v>
      </c>
      <c r="M121" s="181"/>
      <c r="N121" s="182"/>
      <c r="O121" s="183"/>
      <c r="P121" s="178" t="s">
        <v>288</v>
      </c>
      <c r="Q121" s="184"/>
      <c r="R121" s="185"/>
      <c r="S121" s="177"/>
      <c r="T121" s="178" t="str">
        <f t="shared" si="12"/>
        <v>Ren6</v>
      </c>
      <c r="U121" s="179"/>
      <c r="V121" s="186"/>
      <c r="W121" s="179"/>
      <c r="X121" s="184"/>
      <c r="Y121" s="440"/>
      <c r="Z121" s="174"/>
      <c r="AA121" s="175"/>
      <c r="AB121" s="437"/>
      <c r="AC121" s="242"/>
      <c r="AD121" s="243"/>
      <c r="AE121" s="243"/>
      <c r="AF121" s="243"/>
      <c r="AG121" s="243"/>
      <c r="AH121" s="243"/>
      <c r="AI121" s="243"/>
      <c r="AJ121" s="244"/>
      <c r="AK121" s="173"/>
    </row>
    <row r="122" spans="1:37" ht="48.75" thickTop="1" thickBot="1" x14ac:dyDescent="0.3">
      <c r="A122" s="442" t="str">
        <f t="shared" ref="A122" si="21">CONCATENATE("APE_",RIGHT(B122,4),RIGHT(C122,3))</f>
        <v>APE_040150_</v>
      </c>
      <c r="B122" s="442" t="s">
        <v>810</v>
      </c>
      <c r="C122" s="442" t="str">
        <f>+'2. Involucro_edilizio_IE'!A122:A124</f>
        <v>IE_B150_</v>
      </c>
      <c r="D122" s="44" t="s">
        <v>247</v>
      </c>
      <c r="E122" s="32"/>
      <c r="F122" s="34" t="s">
        <v>241</v>
      </c>
      <c r="G122" s="98" t="s">
        <v>265</v>
      </c>
      <c r="H122" s="34" t="s">
        <v>261</v>
      </c>
      <c r="I122" s="98" t="s">
        <v>266</v>
      </c>
      <c r="J122" s="34" t="s">
        <v>268</v>
      </c>
      <c r="K122" s="42"/>
      <c r="L122" s="43" t="s">
        <v>274</v>
      </c>
      <c r="M122" s="32"/>
      <c r="N122" s="34" t="s">
        <v>280</v>
      </c>
      <c r="O122" s="35"/>
      <c r="P122" s="34" t="s">
        <v>284</v>
      </c>
      <c r="Q122" s="35"/>
      <c r="R122" s="34" t="s">
        <v>290</v>
      </c>
      <c r="S122" s="35"/>
      <c r="T122" s="44" t="str">
        <f t="shared" si="12"/>
        <v>Ren1</v>
      </c>
      <c r="U122" s="42"/>
      <c r="V122" s="46"/>
      <c r="W122" s="42"/>
      <c r="X122" s="35"/>
      <c r="Y122" s="438"/>
      <c r="Z122" s="34" t="s">
        <v>305</v>
      </c>
      <c r="AA122" s="37" t="s">
        <v>266</v>
      </c>
      <c r="AB122" s="34" t="s">
        <v>274</v>
      </c>
      <c r="AC122" s="49"/>
      <c r="AD122" s="49"/>
      <c r="AE122" s="49"/>
      <c r="AF122" s="49"/>
      <c r="AG122" s="49"/>
      <c r="AH122" s="42"/>
      <c r="AI122" s="49"/>
      <c r="AJ122" s="238"/>
      <c r="AK122" s="189" t="s">
        <v>322</v>
      </c>
    </row>
    <row r="123" spans="1:37" ht="48" thickBot="1" x14ac:dyDescent="0.3">
      <c r="A123" s="442"/>
      <c r="B123" s="442"/>
      <c r="C123" s="442"/>
      <c r="D123" s="44" t="s">
        <v>239</v>
      </c>
      <c r="E123" s="32"/>
      <c r="F123" s="34" t="s">
        <v>242</v>
      </c>
      <c r="G123" s="98" t="s">
        <v>266</v>
      </c>
      <c r="H123" s="34" t="s">
        <v>262</v>
      </c>
      <c r="I123" s="98" t="s">
        <v>266</v>
      </c>
      <c r="J123" s="34" t="s">
        <v>269</v>
      </c>
      <c r="K123" s="98" t="s">
        <v>266</v>
      </c>
      <c r="L123" s="43" t="s">
        <v>275</v>
      </c>
      <c r="M123" s="32"/>
      <c r="N123" s="34" t="s">
        <v>281</v>
      </c>
      <c r="O123" s="35"/>
      <c r="P123" s="34" t="s">
        <v>285</v>
      </c>
      <c r="Q123" s="35"/>
      <c r="R123" s="34" t="s">
        <v>291</v>
      </c>
      <c r="S123" s="35"/>
      <c r="T123" s="44" t="str">
        <f t="shared" si="12"/>
        <v>Ren2</v>
      </c>
      <c r="U123" s="42"/>
      <c r="V123" s="46"/>
      <c r="W123" s="42"/>
      <c r="X123" s="35"/>
      <c r="Y123" s="439"/>
      <c r="Z123" s="34" t="s">
        <v>306</v>
      </c>
      <c r="AA123" s="37" t="s">
        <v>266</v>
      </c>
      <c r="AB123" s="34" t="s">
        <v>275</v>
      </c>
      <c r="AC123" s="49"/>
      <c r="AD123" s="49"/>
      <c r="AE123" s="49"/>
      <c r="AF123" s="49"/>
      <c r="AG123" s="49"/>
      <c r="AH123" s="49"/>
      <c r="AI123" s="49"/>
      <c r="AJ123" s="238"/>
      <c r="AK123" s="190"/>
    </row>
    <row r="124" spans="1:37" ht="48" thickBot="1" x14ac:dyDescent="0.3">
      <c r="A124" s="442"/>
      <c r="B124" s="442"/>
      <c r="C124" s="442"/>
      <c r="D124" s="44" t="s">
        <v>240</v>
      </c>
      <c r="E124" s="35"/>
      <c r="F124" s="34" t="s">
        <v>121</v>
      </c>
      <c r="G124" s="98" t="s">
        <v>266</v>
      </c>
      <c r="H124" s="36" t="s">
        <v>263</v>
      </c>
      <c r="I124" s="99" t="s">
        <v>266</v>
      </c>
      <c r="J124" s="34" t="s">
        <v>270</v>
      </c>
      <c r="K124" s="98" t="s">
        <v>266</v>
      </c>
      <c r="L124" s="43" t="s">
        <v>276</v>
      </c>
      <c r="M124" s="32"/>
      <c r="N124" s="34" t="s">
        <v>282</v>
      </c>
      <c r="O124" s="35"/>
      <c r="P124" s="34" t="s">
        <v>286</v>
      </c>
      <c r="Q124" s="35"/>
      <c r="R124" s="34" t="s">
        <v>292</v>
      </c>
      <c r="S124" s="35"/>
      <c r="T124" s="44" t="str">
        <f t="shared" si="12"/>
        <v>Ren3</v>
      </c>
      <c r="U124" s="42"/>
      <c r="V124" s="46"/>
      <c r="W124" s="42"/>
      <c r="X124" s="35"/>
      <c r="Y124" s="439"/>
      <c r="Z124" s="34" t="s">
        <v>307</v>
      </c>
      <c r="AA124" s="35"/>
      <c r="AB124" s="44" t="s">
        <v>310</v>
      </c>
      <c r="AC124" s="49"/>
      <c r="AD124" s="49"/>
      <c r="AE124" s="49"/>
      <c r="AF124" s="49"/>
      <c r="AG124" s="49"/>
      <c r="AH124" s="42"/>
      <c r="AI124" s="49"/>
      <c r="AJ124" s="238"/>
      <c r="AK124" s="191" t="s">
        <v>390</v>
      </c>
    </row>
    <row r="125" spans="1:37" ht="45.75" thickBot="1" x14ac:dyDescent="0.3">
      <c r="A125" s="442"/>
      <c r="B125" s="442"/>
      <c r="C125" s="442"/>
      <c r="D125" s="36" t="s">
        <v>252</v>
      </c>
      <c r="E125" s="38"/>
      <c r="F125" s="34" t="s">
        <v>243</v>
      </c>
      <c r="G125" s="98" t="s">
        <v>265</v>
      </c>
      <c r="H125" s="33" t="s">
        <v>264</v>
      </c>
      <c r="I125" s="100" t="s">
        <v>266</v>
      </c>
      <c r="J125" s="34" t="s">
        <v>271</v>
      </c>
      <c r="K125" s="98" t="s">
        <v>266</v>
      </c>
      <c r="L125" s="43" t="s">
        <v>277</v>
      </c>
      <c r="M125" s="32"/>
      <c r="N125" s="34" t="s">
        <v>283</v>
      </c>
      <c r="O125" s="35"/>
      <c r="P125" s="34" t="s">
        <v>287</v>
      </c>
      <c r="Q125" s="35"/>
      <c r="R125" s="47"/>
      <c r="S125" s="48"/>
      <c r="T125" s="44" t="str">
        <f t="shared" si="12"/>
        <v>Ren4</v>
      </c>
      <c r="U125" s="42"/>
      <c r="V125" s="46"/>
      <c r="W125" s="42"/>
      <c r="X125" s="35"/>
      <c r="Y125" s="439"/>
      <c r="Z125" s="34" t="s">
        <v>308</v>
      </c>
      <c r="AA125" s="35"/>
      <c r="AB125" s="44" t="s">
        <v>312</v>
      </c>
      <c r="AC125" s="49"/>
      <c r="AD125" s="49"/>
      <c r="AE125" s="49"/>
      <c r="AF125" s="49"/>
      <c r="AG125" s="49"/>
      <c r="AH125" s="49"/>
      <c r="AI125" s="49"/>
      <c r="AJ125" s="238"/>
      <c r="AK125" s="151"/>
    </row>
    <row r="126" spans="1:37" ht="45.75" customHeight="1" thickBot="1" x14ac:dyDescent="0.3">
      <c r="A126" s="442"/>
      <c r="B126" s="442"/>
      <c r="C126" s="442"/>
      <c r="D126" s="40"/>
      <c r="E126" s="39"/>
      <c r="F126" s="34" t="s">
        <v>244</v>
      </c>
      <c r="G126" s="98" t="s">
        <v>265</v>
      </c>
      <c r="H126" s="33" t="s">
        <v>267</v>
      </c>
      <c r="I126" s="100" t="s">
        <v>266</v>
      </c>
      <c r="J126" s="34" t="s">
        <v>877</v>
      </c>
      <c r="K126" s="98" t="s">
        <v>266</v>
      </c>
      <c r="L126" s="43" t="s">
        <v>278</v>
      </c>
      <c r="M126" s="32"/>
      <c r="N126" s="49"/>
      <c r="O126" s="50"/>
      <c r="P126" s="34" t="s">
        <v>289</v>
      </c>
      <c r="Q126" s="35"/>
      <c r="R126" s="40"/>
      <c r="S126" s="39"/>
      <c r="T126" s="44" t="str">
        <f t="shared" si="12"/>
        <v>Ren5</v>
      </c>
      <c r="U126" s="42"/>
      <c r="V126" s="46"/>
      <c r="W126" s="42"/>
      <c r="X126" s="35"/>
      <c r="Y126" s="439"/>
      <c r="Z126" s="41" t="s">
        <v>309</v>
      </c>
      <c r="AA126" s="201"/>
      <c r="AB126" s="436" t="s">
        <v>319</v>
      </c>
      <c r="AC126" s="239"/>
      <c r="AD126" s="240"/>
      <c r="AE126" s="240"/>
      <c r="AF126" s="240"/>
      <c r="AG126" s="240"/>
      <c r="AH126" s="240"/>
      <c r="AI126" s="240"/>
      <c r="AJ126" s="241"/>
    </row>
    <row r="127" spans="1:37" ht="45.75" thickBot="1" x14ac:dyDescent="0.3">
      <c r="A127" s="443"/>
      <c r="B127" s="444"/>
      <c r="C127" s="444"/>
      <c r="D127" s="170"/>
      <c r="E127" s="171"/>
      <c r="F127" s="152" t="s">
        <v>260</v>
      </c>
      <c r="G127" s="172" t="s">
        <v>265</v>
      </c>
      <c r="H127" s="176"/>
      <c r="I127" s="177"/>
      <c r="J127" s="178" t="s">
        <v>878</v>
      </c>
      <c r="K127" s="98" t="s">
        <v>266</v>
      </c>
      <c r="L127" s="180" t="s">
        <v>279</v>
      </c>
      <c r="M127" s="181"/>
      <c r="N127" s="182"/>
      <c r="O127" s="183"/>
      <c r="P127" s="178" t="s">
        <v>288</v>
      </c>
      <c r="Q127" s="184"/>
      <c r="R127" s="185"/>
      <c r="S127" s="177"/>
      <c r="T127" s="178" t="str">
        <f t="shared" si="12"/>
        <v>Ren6</v>
      </c>
      <c r="U127" s="179"/>
      <c r="V127" s="186"/>
      <c r="W127" s="179"/>
      <c r="X127" s="184"/>
      <c r="Y127" s="440"/>
      <c r="Z127" s="174"/>
      <c r="AA127" s="175"/>
      <c r="AB127" s="437"/>
      <c r="AC127" s="242"/>
      <c r="AD127" s="243"/>
      <c r="AE127" s="243"/>
      <c r="AF127" s="243"/>
      <c r="AG127" s="243"/>
      <c r="AH127" s="243"/>
      <c r="AI127" s="243"/>
      <c r="AJ127" s="244"/>
      <c r="AK127" s="173"/>
    </row>
    <row r="128" spans="1:37" ht="48.75" thickTop="1" thickBot="1" x14ac:dyDescent="0.3">
      <c r="A128" s="442" t="str">
        <f t="shared" ref="A128" si="22">CONCATENATE("APE_",RIGHT(B128,4),RIGHT(C128,3))</f>
        <v>APE_040250_</v>
      </c>
      <c r="B128" s="442" t="s">
        <v>811</v>
      </c>
      <c r="C128" s="442" t="str">
        <f>+'2. Involucro_edilizio_IE'!A128:A130</f>
        <v>IE_B150_</v>
      </c>
      <c r="D128" s="44" t="s">
        <v>247</v>
      </c>
      <c r="E128" s="32"/>
      <c r="F128" s="34" t="s">
        <v>241</v>
      </c>
      <c r="G128" s="98" t="s">
        <v>265</v>
      </c>
      <c r="H128" s="34" t="s">
        <v>261</v>
      </c>
      <c r="I128" s="98" t="s">
        <v>266</v>
      </c>
      <c r="J128" s="34" t="s">
        <v>268</v>
      </c>
      <c r="K128" s="42"/>
      <c r="L128" s="43" t="s">
        <v>274</v>
      </c>
      <c r="M128" s="32"/>
      <c r="N128" s="34" t="s">
        <v>280</v>
      </c>
      <c r="O128" s="35"/>
      <c r="P128" s="34" t="s">
        <v>284</v>
      </c>
      <c r="Q128" s="35"/>
      <c r="R128" s="34" t="s">
        <v>290</v>
      </c>
      <c r="S128" s="35"/>
      <c r="T128" s="44" t="str">
        <f t="shared" si="12"/>
        <v>Ren1</v>
      </c>
      <c r="U128" s="42"/>
      <c r="V128" s="46"/>
      <c r="W128" s="42"/>
      <c r="X128" s="35"/>
      <c r="Y128" s="438"/>
      <c r="Z128" s="34" t="s">
        <v>305</v>
      </c>
      <c r="AA128" s="37" t="s">
        <v>266</v>
      </c>
      <c r="AB128" s="34" t="s">
        <v>274</v>
      </c>
      <c r="AC128" s="49"/>
      <c r="AD128" s="49"/>
      <c r="AE128" s="49"/>
      <c r="AF128" s="49"/>
      <c r="AG128" s="49"/>
      <c r="AH128" s="42"/>
      <c r="AI128" s="49"/>
      <c r="AJ128" s="238"/>
      <c r="AK128" s="189" t="s">
        <v>322</v>
      </c>
    </row>
    <row r="129" spans="1:37" ht="48" thickBot="1" x14ac:dyDescent="0.3">
      <c r="A129" s="442"/>
      <c r="B129" s="442"/>
      <c r="C129" s="442"/>
      <c r="D129" s="44" t="s">
        <v>239</v>
      </c>
      <c r="E129" s="32"/>
      <c r="F129" s="34" t="s">
        <v>242</v>
      </c>
      <c r="G129" s="98" t="s">
        <v>266</v>
      </c>
      <c r="H129" s="34" t="s">
        <v>262</v>
      </c>
      <c r="I129" s="98" t="s">
        <v>266</v>
      </c>
      <c r="J129" s="34" t="s">
        <v>269</v>
      </c>
      <c r="K129" s="98" t="s">
        <v>266</v>
      </c>
      <c r="L129" s="43" t="s">
        <v>275</v>
      </c>
      <c r="M129" s="32"/>
      <c r="N129" s="34" t="s">
        <v>281</v>
      </c>
      <c r="O129" s="35"/>
      <c r="P129" s="34" t="s">
        <v>285</v>
      </c>
      <c r="Q129" s="35"/>
      <c r="R129" s="34" t="s">
        <v>291</v>
      </c>
      <c r="S129" s="35"/>
      <c r="T129" s="44" t="str">
        <f t="shared" si="12"/>
        <v>Ren2</v>
      </c>
      <c r="U129" s="42"/>
      <c r="V129" s="46"/>
      <c r="W129" s="42"/>
      <c r="X129" s="35"/>
      <c r="Y129" s="439"/>
      <c r="Z129" s="34" t="s">
        <v>306</v>
      </c>
      <c r="AA129" s="37" t="s">
        <v>266</v>
      </c>
      <c r="AB129" s="34" t="s">
        <v>275</v>
      </c>
      <c r="AC129" s="49"/>
      <c r="AD129" s="49"/>
      <c r="AE129" s="49"/>
      <c r="AF129" s="49"/>
      <c r="AG129" s="49"/>
      <c r="AH129" s="49"/>
      <c r="AI129" s="49"/>
      <c r="AJ129" s="238"/>
      <c r="AK129" s="190"/>
    </row>
    <row r="130" spans="1:37" ht="48" thickBot="1" x14ac:dyDescent="0.3">
      <c r="A130" s="442"/>
      <c r="B130" s="442"/>
      <c r="C130" s="442"/>
      <c r="D130" s="44" t="s">
        <v>240</v>
      </c>
      <c r="E130" s="35"/>
      <c r="F130" s="34" t="s">
        <v>121</v>
      </c>
      <c r="G130" s="98" t="s">
        <v>266</v>
      </c>
      <c r="H130" s="36" t="s">
        <v>263</v>
      </c>
      <c r="I130" s="99" t="s">
        <v>266</v>
      </c>
      <c r="J130" s="34" t="s">
        <v>270</v>
      </c>
      <c r="K130" s="98" t="s">
        <v>266</v>
      </c>
      <c r="L130" s="43" t="s">
        <v>276</v>
      </c>
      <c r="M130" s="32"/>
      <c r="N130" s="34" t="s">
        <v>282</v>
      </c>
      <c r="O130" s="35"/>
      <c r="P130" s="34" t="s">
        <v>286</v>
      </c>
      <c r="Q130" s="35"/>
      <c r="R130" s="34" t="s">
        <v>292</v>
      </c>
      <c r="S130" s="35"/>
      <c r="T130" s="44" t="str">
        <f t="shared" si="12"/>
        <v>Ren3</v>
      </c>
      <c r="U130" s="42"/>
      <c r="V130" s="46"/>
      <c r="W130" s="42"/>
      <c r="X130" s="35"/>
      <c r="Y130" s="439"/>
      <c r="Z130" s="34" t="s">
        <v>307</v>
      </c>
      <c r="AA130" s="35"/>
      <c r="AB130" s="44" t="s">
        <v>310</v>
      </c>
      <c r="AC130" s="49"/>
      <c r="AD130" s="49"/>
      <c r="AE130" s="49"/>
      <c r="AF130" s="49"/>
      <c r="AG130" s="49"/>
      <c r="AH130" s="42"/>
      <c r="AI130" s="49"/>
      <c r="AJ130" s="238"/>
      <c r="AK130" s="191" t="s">
        <v>390</v>
      </c>
    </row>
    <row r="131" spans="1:37" ht="45.75" thickBot="1" x14ac:dyDescent="0.3">
      <c r="A131" s="442"/>
      <c r="B131" s="442"/>
      <c r="C131" s="442"/>
      <c r="D131" s="36" t="s">
        <v>252</v>
      </c>
      <c r="E131" s="38"/>
      <c r="F131" s="34" t="s">
        <v>243</v>
      </c>
      <c r="G131" s="98" t="s">
        <v>265</v>
      </c>
      <c r="H131" s="33" t="s">
        <v>264</v>
      </c>
      <c r="I131" s="100" t="s">
        <v>266</v>
      </c>
      <c r="J131" s="34" t="s">
        <v>271</v>
      </c>
      <c r="K131" s="98" t="s">
        <v>266</v>
      </c>
      <c r="L131" s="43" t="s">
        <v>277</v>
      </c>
      <c r="M131" s="32"/>
      <c r="N131" s="34" t="s">
        <v>283</v>
      </c>
      <c r="O131" s="35"/>
      <c r="P131" s="34" t="s">
        <v>287</v>
      </c>
      <c r="Q131" s="35"/>
      <c r="R131" s="47"/>
      <c r="S131" s="48"/>
      <c r="T131" s="44" t="str">
        <f t="shared" si="12"/>
        <v>Ren4</v>
      </c>
      <c r="U131" s="42"/>
      <c r="V131" s="46"/>
      <c r="W131" s="42"/>
      <c r="X131" s="35"/>
      <c r="Y131" s="439"/>
      <c r="Z131" s="34" t="s">
        <v>308</v>
      </c>
      <c r="AA131" s="35"/>
      <c r="AB131" s="44" t="s">
        <v>312</v>
      </c>
      <c r="AC131" s="49"/>
      <c r="AD131" s="49"/>
      <c r="AE131" s="49"/>
      <c r="AF131" s="49"/>
      <c r="AG131" s="49"/>
      <c r="AH131" s="49"/>
      <c r="AI131" s="49"/>
      <c r="AJ131" s="238"/>
      <c r="AK131" s="151"/>
    </row>
    <row r="132" spans="1:37" ht="45.75" customHeight="1" thickBot="1" x14ac:dyDescent="0.3">
      <c r="A132" s="442"/>
      <c r="B132" s="442"/>
      <c r="C132" s="442"/>
      <c r="D132" s="40"/>
      <c r="E132" s="39"/>
      <c r="F132" s="34" t="s">
        <v>244</v>
      </c>
      <c r="G132" s="98" t="s">
        <v>265</v>
      </c>
      <c r="H132" s="33" t="s">
        <v>267</v>
      </c>
      <c r="I132" s="100" t="s">
        <v>266</v>
      </c>
      <c r="J132" s="34" t="s">
        <v>879</v>
      </c>
      <c r="K132" s="98" t="s">
        <v>266</v>
      </c>
      <c r="L132" s="43" t="s">
        <v>278</v>
      </c>
      <c r="M132" s="32"/>
      <c r="N132" s="49"/>
      <c r="O132" s="50"/>
      <c r="P132" s="34" t="s">
        <v>289</v>
      </c>
      <c r="Q132" s="35"/>
      <c r="R132" s="40"/>
      <c r="S132" s="39"/>
      <c r="T132" s="44" t="str">
        <f t="shared" si="12"/>
        <v>Ren5</v>
      </c>
      <c r="U132" s="42"/>
      <c r="V132" s="46"/>
      <c r="W132" s="42"/>
      <c r="X132" s="35"/>
      <c r="Y132" s="439"/>
      <c r="Z132" s="41" t="s">
        <v>309</v>
      </c>
      <c r="AA132" s="201"/>
      <c r="AB132" s="436" t="s">
        <v>319</v>
      </c>
      <c r="AC132" s="239"/>
      <c r="AD132" s="240"/>
      <c r="AE132" s="240"/>
      <c r="AF132" s="240"/>
      <c r="AG132" s="240"/>
      <c r="AH132" s="240"/>
      <c r="AI132" s="240"/>
      <c r="AJ132" s="241"/>
    </row>
    <row r="133" spans="1:37" ht="45.75" thickBot="1" x14ac:dyDescent="0.3">
      <c r="A133" s="443"/>
      <c r="B133" s="444"/>
      <c r="C133" s="444"/>
      <c r="D133" s="170"/>
      <c r="E133" s="171"/>
      <c r="F133" s="152" t="s">
        <v>260</v>
      </c>
      <c r="G133" s="172" t="s">
        <v>265</v>
      </c>
      <c r="H133" s="176"/>
      <c r="I133" s="177"/>
      <c r="J133" s="178" t="s">
        <v>880</v>
      </c>
      <c r="K133" s="98" t="s">
        <v>266</v>
      </c>
      <c r="L133" s="180" t="s">
        <v>279</v>
      </c>
      <c r="M133" s="181"/>
      <c r="N133" s="182"/>
      <c r="O133" s="183"/>
      <c r="P133" s="178" t="s">
        <v>288</v>
      </c>
      <c r="Q133" s="184"/>
      <c r="R133" s="185"/>
      <c r="S133" s="177"/>
      <c r="T133" s="178" t="str">
        <f t="shared" si="12"/>
        <v>Ren6</v>
      </c>
      <c r="U133" s="179"/>
      <c r="V133" s="186"/>
      <c r="W133" s="179"/>
      <c r="X133" s="184"/>
      <c r="Y133" s="440"/>
      <c r="Z133" s="174"/>
      <c r="AA133" s="175"/>
      <c r="AB133" s="437"/>
      <c r="AC133" s="242"/>
      <c r="AD133" s="243"/>
      <c r="AE133" s="243"/>
      <c r="AF133" s="243"/>
      <c r="AG133" s="243"/>
      <c r="AH133" s="243"/>
      <c r="AI133" s="243"/>
      <c r="AJ133" s="244"/>
      <c r="AK133" s="173"/>
    </row>
    <row r="134" spans="1:37" ht="48.75" thickTop="1" thickBot="1" x14ac:dyDescent="0.3">
      <c r="A134" s="442" t="str">
        <f t="shared" ref="A134" si="23">CONCATENATE("APE_",RIGHT(B134,4),RIGHT(C134,3))</f>
        <v>APE_040350_</v>
      </c>
      <c r="B134" s="442" t="s">
        <v>812</v>
      </c>
      <c r="C134" s="442" t="str">
        <f>+'2. Involucro_edilizio_IE'!A134:A136</f>
        <v>IE_B150_</v>
      </c>
      <c r="D134" s="44" t="s">
        <v>247</v>
      </c>
      <c r="E134" s="32"/>
      <c r="F134" s="34" t="s">
        <v>241</v>
      </c>
      <c r="G134" s="98" t="s">
        <v>265</v>
      </c>
      <c r="H134" s="34" t="s">
        <v>261</v>
      </c>
      <c r="I134" s="98" t="s">
        <v>266</v>
      </c>
      <c r="J134" s="34" t="s">
        <v>268</v>
      </c>
      <c r="K134" s="42"/>
      <c r="L134" s="43" t="s">
        <v>274</v>
      </c>
      <c r="M134" s="32"/>
      <c r="N134" s="34" t="s">
        <v>280</v>
      </c>
      <c r="O134" s="35"/>
      <c r="P134" s="34" t="s">
        <v>284</v>
      </c>
      <c r="Q134" s="35"/>
      <c r="R134" s="34" t="s">
        <v>290</v>
      </c>
      <c r="S134" s="35"/>
      <c r="T134" s="44" t="str">
        <f t="shared" si="12"/>
        <v>Ren1</v>
      </c>
      <c r="U134" s="42"/>
      <c r="V134" s="46"/>
      <c r="W134" s="42"/>
      <c r="X134" s="35"/>
      <c r="Y134" s="438"/>
      <c r="Z134" s="34" t="s">
        <v>305</v>
      </c>
      <c r="AA134" s="37" t="s">
        <v>266</v>
      </c>
      <c r="AB134" s="34" t="s">
        <v>274</v>
      </c>
      <c r="AC134" s="49"/>
      <c r="AD134" s="49"/>
      <c r="AE134" s="49"/>
      <c r="AF134" s="49"/>
      <c r="AG134" s="49"/>
      <c r="AH134" s="42"/>
      <c r="AI134" s="49"/>
      <c r="AJ134" s="238"/>
      <c r="AK134" s="189" t="s">
        <v>322</v>
      </c>
    </row>
    <row r="135" spans="1:37" ht="48" thickBot="1" x14ac:dyDescent="0.3">
      <c r="A135" s="442"/>
      <c r="B135" s="442"/>
      <c r="C135" s="442"/>
      <c r="D135" s="44" t="s">
        <v>239</v>
      </c>
      <c r="E135" s="32"/>
      <c r="F135" s="34" t="s">
        <v>242</v>
      </c>
      <c r="G135" s="98" t="s">
        <v>266</v>
      </c>
      <c r="H135" s="34" t="s">
        <v>262</v>
      </c>
      <c r="I135" s="98" t="s">
        <v>266</v>
      </c>
      <c r="J135" s="34" t="s">
        <v>269</v>
      </c>
      <c r="K135" s="98" t="s">
        <v>266</v>
      </c>
      <c r="L135" s="43" t="s">
        <v>275</v>
      </c>
      <c r="M135" s="32"/>
      <c r="N135" s="34" t="s">
        <v>281</v>
      </c>
      <c r="O135" s="35"/>
      <c r="P135" s="34" t="s">
        <v>285</v>
      </c>
      <c r="Q135" s="35"/>
      <c r="R135" s="34" t="s">
        <v>291</v>
      </c>
      <c r="S135" s="35"/>
      <c r="T135" s="44" t="str">
        <f t="shared" si="12"/>
        <v>Ren2</v>
      </c>
      <c r="U135" s="42"/>
      <c r="V135" s="46"/>
      <c r="W135" s="42"/>
      <c r="X135" s="35"/>
      <c r="Y135" s="439"/>
      <c r="Z135" s="34" t="s">
        <v>306</v>
      </c>
      <c r="AA135" s="37" t="s">
        <v>266</v>
      </c>
      <c r="AB135" s="34" t="s">
        <v>275</v>
      </c>
      <c r="AC135" s="49"/>
      <c r="AD135" s="49"/>
      <c r="AE135" s="49"/>
      <c r="AF135" s="49"/>
      <c r="AG135" s="49"/>
      <c r="AH135" s="49"/>
      <c r="AI135" s="49"/>
      <c r="AJ135" s="238"/>
      <c r="AK135" s="190"/>
    </row>
    <row r="136" spans="1:37" ht="48" thickBot="1" x14ac:dyDescent="0.3">
      <c r="A136" s="442"/>
      <c r="B136" s="442"/>
      <c r="C136" s="442"/>
      <c r="D136" s="44" t="s">
        <v>240</v>
      </c>
      <c r="E136" s="35"/>
      <c r="F136" s="34" t="s">
        <v>121</v>
      </c>
      <c r="G136" s="98" t="s">
        <v>266</v>
      </c>
      <c r="H136" s="36" t="s">
        <v>263</v>
      </c>
      <c r="I136" s="99" t="s">
        <v>266</v>
      </c>
      <c r="J136" s="34" t="s">
        <v>270</v>
      </c>
      <c r="K136" s="98" t="s">
        <v>266</v>
      </c>
      <c r="L136" s="43" t="s">
        <v>276</v>
      </c>
      <c r="M136" s="32"/>
      <c r="N136" s="34" t="s">
        <v>282</v>
      </c>
      <c r="O136" s="35"/>
      <c r="P136" s="34" t="s">
        <v>286</v>
      </c>
      <c r="Q136" s="35"/>
      <c r="R136" s="34" t="s">
        <v>292</v>
      </c>
      <c r="S136" s="35"/>
      <c r="T136" s="44" t="str">
        <f t="shared" si="12"/>
        <v>Ren3</v>
      </c>
      <c r="U136" s="42"/>
      <c r="V136" s="46"/>
      <c r="W136" s="42"/>
      <c r="X136" s="35"/>
      <c r="Y136" s="439"/>
      <c r="Z136" s="34" t="s">
        <v>307</v>
      </c>
      <c r="AA136" s="35"/>
      <c r="AB136" s="44" t="s">
        <v>310</v>
      </c>
      <c r="AC136" s="49"/>
      <c r="AD136" s="49"/>
      <c r="AE136" s="49"/>
      <c r="AF136" s="49"/>
      <c r="AG136" s="49"/>
      <c r="AH136" s="42"/>
      <c r="AI136" s="49"/>
      <c r="AJ136" s="238"/>
      <c r="AK136" s="191" t="s">
        <v>390</v>
      </c>
    </row>
    <row r="137" spans="1:37" ht="45.75" thickBot="1" x14ac:dyDescent="0.3">
      <c r="A137" s="442"/>
      <c r="B137" s="442"/>
      <c r="C137" s="442"/>
      <c r="D137" s="36" t="s">
        <v>252</v>
      </c>
      <c r="E137" s="38"/>
      <c r="F137" s="34" t="s">
        <v>243</v>
      </c>
      <c r="G137" s="98" t="s">
        <v>265</v>
      </c>
      <c r="H137" s="33" t="s">
        <v>264</v>
      </c>
      <c r="I137" s="100" t="s">
        <v>266</v>
      </c>
      <c r="J137" s="34" t="s">
        <v>271</v>
      </c>
      <c r="K137" s="98" t="s">
        <v>266</v>
      </c>
      <c r="L137" s="43" t="s">
        <v>277</v>
      </c>
      <c r="M137" s="32"/>
      <c r="N137" s="34" t="s">
        <v>283</v>
      </c>
      <c r="O137" s="35"/>
      <c r="P137" s="34" t="s">
        <v>287</v>
      </c>
      <c r="Q137" s="35"/>
      <c r="R137" s="47"/>
      <c r="S137" s="48"/>
      <c r="T137" s="44" t="str">
        <f t="shared" ref="T137:T200" si="24">+T131</f>
        <v>Ren4</v>
      </c>
      <c r="U137" s="42"/>
      <c r="V137" s="46"/>
      <c r="W137" s="42"/>
      <c r="X137" s="35"/>
      <c r="Y137" s="439"/>
      <c r="Z137" s="34" t="s">
        <v>308</v>
      </c>
      <c r="AA137" s="35"/>
      <c r="AB137" s="44" t="s">
        <v>312</v>
      </c>
      <c r="AC137" s="49"/>
      <c r="AD137" s="49"/>
      <c r="AE137" s="49"/>
      <c r="AF137" s="49"/>
      <c r="AG137" s="49"/>
      <c r="AH137" s="49"/>
      <c r="AI137" s="49"/>
      <c r="AJ137" s="238"/>
      <c r="AK137" s="151"/>
    </row>
    <row r="138" spans="1:37" ht="45.75" customHeight="1" thickBot="1" x14ac:dyDescent="0.3">
      <c r="A138" s="442"/>
      <c r="B138" s="442"/>
      <c r="C138" s="442"/>
      <c r="D138" s="40"/>
      <c r="E138" s="39"/>
      <c r="F138" s="34" t="s">
        <v>244</v>
      </c>
      <c r="G138" s="98" t="s">
        <v>265</v>
      </c>
      <c r="H138" s="33" t="s">
        <v>267</v>
      </c>
      <c r="I138" s="100" t="s">
        <v>266</v>
      </c>
      <c r="J138" s="34" t="s">
        <v>881</v>
      </c>
      <c r="K138" s="98" t="s">
        <v>266</v>
      </c>
      <c r="L138" s="43" t="s">
        <v>278</v>
      </c>
      <c r="M138" s="32"/>
      <c r="N138" s="49"/>
      <c r="O138" s="50"/>
      <c r="P138" s="34" t="s">
        <v>289</v>
      </c>
      <c r="Q138" s="35"/>
      <c r="R138" s="40"/>
      <c r="S138" s="39"/>
      <c r="T138" s="44" t="str">
        <f t="shared" si="24"/>
        <v>Ren5</v>
      </c>
      <c r="U138" s="42"/>
      <c r="V138" s="46"/>
      <c r="W138" s="42"/>
      <c r="X138" s="35"/>
      <c r="Y138" s="439"/>
      <c r="Z138" s="41" t="s">
        <v>309</v>
      </c>
      <c r="AA138" s="201"/>
      <c r="AB138" s="436" t="s">
        <v>319</v>
      </c>
      <c r="AC138" s="239"/>
      <c r="AD138" s="240"/>
      <c r="AE138" s="240"/>
      <c r="AF138" s="240"/>
      <c r="AG138" s="240"/>
      <c r="AH138" s="240"/>
      <c r="AI138" s="240"/>
      <c r="AJ138" s="241"/>
    </row>
    <row r="139" spans="1:37" ht="45.75" thickBot="1" x14ac:dyDescent="0.3">
      <c r="A139" s="443"/>
      <c r="B139" s="444"/>
      <c r="C139" s="444"/>
      <c r="D139" s="170"/>
      <c r="E139" s="171"/>
      <c r="F139" s="152" t="s">
        <v>260</v>
      </c>
      <c r="G139" s="172" t="s">
        <v>265</v>
      </c>
      <c r="H139" s="176"/>
      <c r="I139" s="177"/>
      <c r="J139" s="178" t="s">
        <v>882</v>
      </c>
      <c r="K139" s="98" t="s">
        <v>266</v>
      </c>
      <c r="L139" s="180" t="s">
        <v>279</v>
      </c>
      <c r="M139" s="181"/>
      <c r="N139" s="182"/>
      <c r="O139" s="183"/>
      <c r="P139" s="178" t="s">
        <v>288</v>
      </c>
      <c r="Q139" s="184"/>
      <c r="R139" s="185"/>
      <c r="S139" s="177"/>
      <c r="T139" s="178" t="str">
        <f t="shared" si="24"/>
        <v>Ren6</v>
      </c>
      <c r="U139" s="179"/>
      <c r="V139" s="186"/>
      <c r="W139" s="179"/>
      <c r="X139" s="184"/>
      <c r="Y139" s="440"/>
      <c r="Z139" s="174"/>
      <c r="AA139" s="175"/>
      <c r="AB139" s="437"/>
      <c r="AC139" s="242"/>
      <c r="AD139" s="243"/>
      <c r="AE139" s="243"/>
      <c r="AF139" s="243"/>
      <c r="AG139" s="243"/>
      <c r="AH139" s="243"/>
      <c r="AI139" s="243"/>
      <c r="AJ139" s="244"/>
      <c r="AK139" s="173"/>
    </row>
    <row r="140" spans="1:37" ht="48.75" thickTop="1" thickBot="1" x14ac:dyDescent="0.3">
      <c r="A140" s="442" t="str">
        <f t="shared" ref="A140" si="25">CONCATENATE("APE_",RIGHT(B140,4),RIGHT(C140,3))</f>
        <v>APE_040450_</v>
      </c>
      <c r="B140" s="442" t="s">
        <v>813</v>
      </c>
      <c r="C140" s="442" t="str">
        <f>+'2. Involucro_edilizio_IE'!A140:A142</f>
        <v>IE_B150_</v>
      </c>
      <c r="D140" s="44" t="s">
        <v>247</v>
      </c>
      <c r="E140" s="32"/>
      <c r="F140" s="34" t="s">
        <v>241</v>
      </c>
      <c r="G140" s="98" t="s">
        <v>265</v>
      </c>
      <c r="H140" s="34" t="s">
        <v>261</v>
      </c>
      <c r="I140" s="98" t="s">
        <v>266</v>
      </c>
      <c r="J140" s="34" t="s">
        <v>268</v>
      </c>
      <c r="K140" s="42"/>
      <c r="L140" s="43" t="s">
        <v>274</v>
      </c>
      <c r="M140" s="32"/>
      <c r="N140" s="34" t="s">
        <v>280</v>
      </c>
      <c r="O140" s="35"/>
      <c r="P140" s="34" t="s">
        <v>284</v>
      </c>
      <c r="Q140" s="35"/>
      <c r="R140" s="34" t="s">
        <v>290</v>
      </c>
      <c r="S140" s="35"/>
      <c r="T140" s="44" t="str">
        <f t="shared" si="24"/>
        <v>Ren1</v>
      </c>
      <c r="U140" s="42"/>
      <c r="V140" s="46"/>
      <c r="W140" s="42"/>
      <c r="X140" s="35"/>
      <c r="Y140" s="438"/>
      <c r="Z140" s="34" t="s">
        <v>305</v>
      </c>
      <c r="AA140" s="37" t="s">
        <v>266</v>
      </c>
      <c r="AB140" s="34" t="s">
        <v>274</v>
      </c>
      <c r="AC140" s="49"/>
      <c r="AD140" s="49"/>
      <c r="AE140" s="49"/>
      <c r="AF140" s="49"/>
      <c r="AG140" s="49"/>
      <c r="AH140" s="42"/>
      <c r="AI140" s="49"/>
      <c r="AJ140" s="238"/>
      <c r="AK140" s="189" t="s">
        <v>322</v>
      </c>
    </row>
    <row r="141" spans="1:37" ht="48" thickBot="1" x14ac:dyDescent="0.3">
      <c r="A141" s="442"/>
      <c r="B141" s="442"/>
      <c r="C141" s="442"/>
      <c r="D141" s="44" t="s">
        <v>239</v>
      </c>
      <c r="E141" s="32"/>
      <c r="F141" s="34" t="s">
        <v>242</v>
      </c>
      <c r="G141" s="98" t="s">
        <v>266</v>
      </c>
      <c r="H141" s="34" t="s">
        <v>262</v>
      </c>
      <c r="I141" s="98" t="s">
        <v>266</v>
      </c>
      <c r="J141" s="34" t="s">
        <v>269</v>
      </c>
      <c r="K141" s="98" t="s">
        <v>266</v>
      </c>
      <c r="L141" s="43" t="s">
        <v>275</v>
      </c>
      <c r="M141" s="32"/>
      <c r="N141" s="34" t="s">
        <v>281</v>
      </c>
      <c r="O141" s="35"/>
      <c r="P141" s="34" t="s">
        <v>285</v>
      </c>
      <c r="Q141" s="35"/>
      <c r="R141" s="34" t="s">
        <v>291</v>
      </c>
      <c r="S141" s="35"/>
      <c r="T141" s="44" t="str">
        <f t="shared" si="24"/>
        <v>Ren2</v>
      </c>
      <c r="U141" s="42"/>
      <c r="V141" s="46"/>
      <c r="W141" s="42"/>
      <c r="X141" s="35"/>
      <c r="Y141" s="439"/>
      <c r="Z141" s="34" t="s">
        <v>306</v>
      </c>
      <c r="AA141" s="37" t="s">
        <v>266</v>
      </c>
      <c r="AB141" s="34" t="s">
        <v>275</v>
      </c>
      <c r="AC141" s="49"/>
      <c r="AD141" s="49"/>
      <c r="AE141" s="49"/>
      <c r="AF141" s="49"/>
      <c r="AG141" s="49"/>
      <c r="AH141" s="49"/>
      <c r="AI141" s="49"/>
      <c r="AJ141" s="238"/>
      <c r="AK141" s="190"/>
    </row>
    <row r="142" spans="1:37" ht="48" thickBot="1" x14ac:dyDescent="0.3">
      <c r="A142" s="442"/>
      <c r="B142" s="442"/>
      <c r="C142" s="442"/>
      <c r="D142" s="44" t="s">
        <v>240</v>
      </c>
      <c r="E142" s="35"/>
      <c r="F142" s="34" t="s">
        <v>121</v>
      </c>
      <c r="G142" s="98" t="s">
        <v>266</v>
      </c>
      <c r="H142" s="36" t="s">
        <v>263</v>
      </c>
      <c r="I142" s="99" t="s">
        <v>266</v>
      </c>
      <c r="J142" s="34" t="s">
        <v>270</v>
      </c>
      <c r="K142" s="98" t="s">
        <v>266</v>
      </c>
      <c r="L142" s="43" t="s">
        <v>276</v>
      </c>
      <c r="M142" s="32"/>
      <c r="N142" s="34" t="s">
        <v>282</v>
      </c>
      <c r="O142" s="35"/>
      <c r="P142" s="34" t="s">
        <v>286</v>
      </c>
      <c r="Q142" s="35"/>
      <c r="R142" s="34" t="s">
        <v>292</v>
      </c>
      <c r="S142" s="35"/>
      <c r="T142" s="44" t="str">
        <f t="shared" si="24"/>
        <v>Ren3</v>
      </c>
      <c r="U142" s="42"/>
      <c r="V142" s="46"/>
      <c r="W142" s="42"/>
      <c r="X142" s="35"/>
      <c r="Y142" s="439"/>
      <c r="Z142" s="34" t="s">
        <v>307</v>
      </c>
      <c r="AA142" s="35"/>
      <c r="AB142" s="44" t="s">
        <v>310</v>
      </c>
      <c r="AC142" s="49"/>
      <c r="AD142" s="49"/>
      <c r="AE142" s="49"/>
      <c r="AF142" s="49"/>
      <c r="AG142" s="49"/>
      <c r="AH142" s="42"/>
      <c r="AI142" s="49"/>
      <c r="AJ142" s="238"/>
      <c r="AK142" s="191" t="s">
        <v>390</v>
      </c>
    </row>
    <row r="143" spans="1:37" ht="45.75" thickBot="1" x14ac:dyDescent="0.3">
      <c r="A143" s="442"/>
      <c r="B143" s="442"/>
      <c r="C143" s="442"/>
      <c r="D143" s="36" t="s">
        <v>252</v>
      </c>
      <c r="E143" s="38"/>
      <c r="F143" s="34" t="s">
        <v>243</v>
      </c>
      <c r="G143" s="98" t="s">
        <v>265</v>
      </c>
      <c r="H143" s="33" t="s">
        <v>264</v>
      </c>
      <c r="I143" s="100" t="s">
        <v>266</v>
      </c>
      <c r="J143" s="34" t="s">
        <v>271</v>
      </c>
      <c r="K143" s="98" t="s">
        <v>266</v>
      </c>
      <c r="L143" s="43" t="s">
        <v>277</v>
      </c>
      <c r="M143" s="32"/>
      <c r="N143" s="34" t="s">
        <v>283</v>
      </c>
      <c r="O143" s="35"/>
      <c r="P143" s="34" t="s">
        <v>287</v>
      </c>
      <c r="Q143" s="35"/>
      <c r="R143" s="47"/>
      <c r="S143" s="48"/>
      <c r="T143" s="44" t="str">
        <f t="shared" si="24"/>
        <v>Ren4</v>
      </c>
      <c r="U143" s="42"/>
      <c r="V143" s="46"/>
      <c r="W143" s="42"/>
      <c r="X143" s="35"/>
      <c r="Y143" s="439"/>
      <c r="Z143" s="34" t="s">
        <v>308</v>
      </c>
      <c r="AA143" s="35"/>
      <c r="AB143" s="44" t="s">
        <v>312</v>
      </c>
      <c r="AC143" s="49"/>
      <c r="AD143" s="49"/>
      <c r="AE143" s="49"/>
      <c r="AF143" s="49"/>
      <c r="AG143" s="49"/>
      <c r="AH143" s="49"/>
      <c r="AI143" s="49"/>
      <c r="AJ143" s="238"/>
      <c r="AK143" s="151"/>
    </row>
    <row r="144" spans="1:37" ht="45.75" customHeight="1" thickBot="1" x14ac:dyDescent="0.3">
      <c r="A144" s="442"/>
      <c r="B144" s="442"/>
      <c r="C144" s="442"/>
      <c r="D144" s="40"/>
      <c r="E144" s="39"/>
      <c r="F144" s="34" t="s">
        <v>244</v>
      </c>
      <c r="G144" s="98" t="s">
        <v>265</v>
      </c>
      <c r="H144" s="33" t="s">
        <v>267</v>
      </c>
      <c r="I144" s="100" t="s">
        <v>266</v>
      </c>
      <c r="J144" s="34" t="s">
        <v>883</v>
      </c>
      <c r="K144" s="98" t="s">
        <v>266</v>
      </c>
      <c r="L144" s="43" t="s">
        <v>278</v>
      </c>
      <c r="M144" s="32"/>
      <c r="N144" s="49"/>
      <c r="O144" s="50"/>
      <c r="P144" s="34" t="s">
        <v>289</v>
      </c>
      <c r="Q144" s="35"/>
      <c r="R144" s="40"/>
      <c r="S144" s="39"/>
      <c r="T144" s="44" t="str">
        <f t="shared" si="24"/>
        <v>Ren5</v>
      </c>
      <c r="U144" s="42"/>
      <c r="V144" s="46"/>
      <c r="W144" s="42"/>
      <c r="X144" s="35"/>
      <c r="Y144" s="439"/>
      <c r="Z144" s="41" t="s">
        <v>309</v>
      </c>
      <c r="AA144" s="201"/>
      <c r="AB144" s="436" t="s">
        <v>319</v>
      </c>
      <c r="AC144" s="239"/>
      <c r="AD144" s="240"/>
      <c r="AE144" s="240"/>
      <c r="AF144" s="240"/>
      <c r="AG144" s="240"/>
      <c r="AH144" s="240"/>
      <c r="AI144" s="240"/>
      <c r="AJ144" s="241"/>
    </row>
    <row r="145" spans="1:37" ht="45.75" thickBot="1" x14ac:dyDescent="0.3">
      <c r="A145" s="443"/>
      <c r="B145" s="444"/>
      <c r="C145" s="444"/>
      <c r="D145" s="170"/>
      <c r="E145" s="171"/>
      <c r="F145" s="152" t="s">
        <v>260</v>
      </c>
      <c r="G145" s="172" t="s">
        <v>265</v>
      </c>
      <c r="H145" s="176"/>
      <c r="I145" s="177"/>
      <c r="J145" s="178" t="s">
        <v>884</v>
      </c>
      <c r="K145" s="98" t="s">
        <v>266</v>
      </c>
      <c r="L145" s="180" t="s">
        <v>279</v>
      </c>
      <c r="M145" s="181"/>
      <c r="N145" s="182"/>
      <c r="O145" s="183"/>
      <c r="P145" s="178" t="s">
        <v>288</v>
      </c>
      <c r="Q145" s="184"/>
      <c r="R145" s="185"/>
      <c r="S145" s="177"/>
      <c r="T145" s="178" t="str">
        <f t="shared" si="24"/>
        <v>Ren6</v>
      </c>
      <c r="U145" s="179"/>
      <c r="V145" s="186"/>
      <c r="W145" s="179"/>
      <c r="X145" s="184"/>
      <c r="Y145" s="440"/>
      <c r="Z145" s="174"/>
      <c r="AA145" s="175"/>
      <c r="AB145" s="437"/>
      <c r="AC145" s="242"/>
      <c r="AD145" s="243"/>
      <c r="AE145" s="243"/>
      <c r="AF145" s="243"/>
      <c r="AG145" s="243"/>
      <c r="AH145" s="243"/>
      <c r="AI145" s="243"/>
      <c r="AJ145" s="244"/>
      <c r="AK145" s="173"/>
    </row>
    <row r="146" spans="1:37" ht="48.75" thickTop="1" thickBot="1" x14ac:dyDescent="0.3">
      <c r="A146" s="442" t="str">
        <f t="shared" ref="A146" si="26">CONCATENATE("APE_",RIGHT(B146,4),RIGHT(C146,3))</f>
        <v>APE_040550_</v>
      </c>
      <c r="B146" s="442" t="s">
        <v>814</v>
      </c>
      <c r="C146" s="442" t="str">
        <f>+'2. Involucro_edilizio_IE'!A146:A148</f>
        <v>IE_B150_</v>
      </c>
      <c r="D146" s="44" t="s">
        <v>247</v>
      </c>
      <c r="E146" s="32"/>
      <c r="F146" s="34" t="s">
        <v>241</v>
      </c>
      <c r="G146" s="98" t="s">
        <v>265</v>
      </c>
      <c r="H146" s="34" t="s">
        <v>261</v>
      </c>
      <c r="I146" s="98" t="s">
        <v>266</v>
      </c>
      <c r="J146" s="34" t="s">
        <v>268</v>
      </c>
      <c r="K146" s="42"/>
      <c r="L146" s="43" t="s">
        <v>274</v>
      </c>
      <c r="M146" s="32"/>
      <c r="N146" s="34" t="s">
        <v>280</v>
      </c>
      <c r="O146" s="35"/>
      <c r="P146" s="34" t="s">
        <v>284</v>
      </c>
      <c r="Q146" s="35"/>
      <c r="R146" s="34" t="s">
        <v>290</v>
      </c>
      <c r="S146" s="35"/>
      <c r="T146" s="44" t="str">
        <f t="shared" si="24"/>
        <v>Ren1</v>
      </c>
      <c r="U146" s="42"/>
      <c r="V146" s="46"/>
      <c r="W146" s="42"/>
      <c r="X146" s="35"/>
      <c r="Y146" s="438"/>
      <c r="Z146" s="34" t="s">
        <v>305</v>
      </c>
      <c r="AA146" s="37" t="s">
        <v>266</v>
      </c>
      <c r="AB146" s="34" t="s">
        <v>274</v>
      </c>
      <c r="AC146" s="49"/>
      <c r="AD146" s="49"/>
      <c r="AE146" s="49"/>
      <c r="AF146" s="49"/>
      <c r="AG146" s="49"/>
      <c r="AH146" s="42"/>
      <c r="AI146" s="49"/>
      <c r="AJ146" s="238"/>
      <c r="AK146" s="189" t="s">
        <v>322</v>
      </c>
    </row>
    <row r="147" spans="1:37" ht="48" thickBot="1" x14ac:dyDescent="0.3">
      <c r="A147" s="442"/>
      <c r="B147" s="442"/>
      <c r="C147" s="442"/>
      <c r="D147" s="44" t="s">
        <v>239</v>
      </c>
      <c r="E147" s="32"/>
      <c r="F147" s="34" t="s">
        <v>242</v>
      </c>
      <c r="G147" s="98" t="s">
        <v>266</v>
      </c>
      <c r="H147" s="34" t="s">
        <v>262</v>
      </c>
      <c r="I147" s="98" t="s">
        <v>266</v>
      </c>
      <c r="J147" s="34" t="s">
        <v>269</v>
      </c>
      <c r="K147" s="98" t="s">
        <v>266</v>
      </c>
      <c r="L147" s="43" t="s">
        <v>275</v>
      </c>
      <c r="M147" s="32"/>
      <c r="N147" s="34" t="s">
        <v>281</v>
      </c>
      <c r="O147" s="35"/>
      <c r="P147" s="34" t="s">
        <v>285</v>
      </c>
      <c r="Q147" s="35"/>
      <c r="R147" s="34" t="s">
        <v>291</v>
      </c>
      <c r="S147" s="35"/>
      <c r="T147" s="44" t="str">
        <f t="shared" si="24"/>
        <v>Ren2</v>
      </c>
      <c r="U147" s="42"/>
      <c r="V147" s="46"/>
      <c r="W147" s="42"/>
      <c r="X147" s="35"/>
      <c r="Y147" s="439"/>
      <c r="Z147" s="34" t="s">
        <v>306</v>
      </c>
      <c r="AA147" s="37" t="s">
        <v>266</v>
      </c>
      <c r="AB147" s="34" t="s">
        <v>275</v>
      </c>
      <c r="AC147" s="49"/>
      <c r="AD147" s="49"/>
      <c r="AE147" s="49"/>
      <c r="AF147" s="49"/>
      <c r="AG147" s="49"/>
      <c r="AH147" s="49"/>
      <c r="AI147" s="49"/>
      <c r="AJ147" s="238"/>
      <c r="AK147" s="190"/>
    </row>
    <row r="148" spans="1:37" ht="48" thickBot="1" x14ac:dyDescent="0.3">
      <c r="A148" s="442"/>
      <c r="B148" s="442"/>
      <c r="C148" s="442"/>
      <c r="D148" s="44" t="s">
        <v>240</v>
      </c>
      <c r="E148" s="35"/>
      <c r="F148" s="34" t="s">
        <v>121</v>
      </c>
      <c r="G148" s="98" t="s">
        <v>266</v>
      </c>
      <c r="H148" s="36" t="s">
        <v>263</v>
      </c>
      <c r="I148" s="99" t="s">
        <v>266</v>
      </c>
      <c r="J148" s="34" t="s">
        <v>270</v>
      </c>
      <c r="K148" s="98" t="s">
        <v>266</v>
      </c>
      <c r="L148" s="43" t="s">
        <v>276</v>
      </c>
      <c r="M148" s="32"/>
      <c r="N148" s="34" t="s">
        <v>282</v>
      </c>
      <c r="O148" s="35"/>
      <c r="P148" s="34" t="s">
        <v>286</v>
      </c>
      <c r="Q148" s="35"/>
      <c r="R148" s="34" t="s">
        <v>292</v>
      </c>
      <c r="S148" s="35"/>
      <c r="T148" s="44" t="str">
        <f t="shared" si="24"/>
        <v>Ren3</v>
      </c>
      <c r="U148" s="42"/>
      <c r="V148" s="46"/>
      <c r="W148" s="42"/>
      <c r="X148" s="35"/>
      <c r="Y148" s="439"/>
      <c r="Z148" s="34" t="s">
        <v>307</v>
      </c>
      <c r="AA148" s="35"/>
      <c r="AB148" s="44" t="s">
        <v>310</v>
      </c>
      <c r="AC148" s="49"/>
      <c r="AD148" s="49"/>
      <c r="AE148" s="49"/>
      <c r="AF148" s="49"/>
      <c r="AG148" s="49"/>
      <c r="AH148" s="42"/>
      <c r="AI148" s="49"/>
      <c r="AJ148" s="238"/>
      <c r="AK148" s="191" t="s">
        <v>390</v>
      </c>
    </row>
    <row r="149" spans="1:37" ht="45.75" thickBot="1" x14ac:dyDescent="0.3">
      <c r="A149" s="442"/>
      <c r="B149" s="442"/>
      <c r="C149" s="442"/>
      <c r="D149" s="36" t="s">
        <v>252</v>
      </c>
      <c r="E149" s="38"/>
      <c r="F149" s="34" t="s">
        <v>243</v>
      </c>
      <c r="G149" s="98" t="s">
        <v>265</v>
      </c>
      <c r="H149" s="33" t="s">
        <v>264</v>
      </c>
      <c r="I149" s="100" t="s">
        <v>266</v>
      </c>
      <c r="J149" s="34" t="s">
        <v>271</v>
      </c>
      <c r="K149" s="98" t="s">
        <v>266</v>
      </c>
      <c r="L149" s="43" t="s">
        <v>277</v>
      </c>
      <c r="M149" s="32"/>
      <c r="N149" s="34" t="s">
        <v>283</v>
      </c>
      <c r="O149" s="35"/>
      <c r="P149" s="34" t="s">
        <v>287</v>
      </c>
      <c r="Q149" s="35"/>
      <c r="R149" s="47"/>
      <c r="S149" s="48"/>
      <c r="T149" s="44" t="str">
        <f t="shared" si="24"/>
        <v>Ren4</v>
      </c>
      <c r="U149" s="42"/>
      <c r="V149" s="46"/>
      <c r="W149" s="42"/>
      <c r="X149" s="35"/>
      <c r="Y149" s="439"/>
      <c r="Z149" s="34" t="s">
        <v>308</v>
      </c>
      <c r="AA149" s="35"/>
      <c r="AB149" s="44" t="s">
        <v>312</v>
      </c>
      <c r="AC149" s="49"/>
      <c r="AD149" s="49"/>
      <c r="AE149" s="49"/>
      <c r="AF149" s="49"/>
      <c r="AG149" s="49"/>
      <c r="AH149" s="49"/>
      <c r="AI149" s="49"/>
      <c r="AJ149" s="238"/>
      <c r="AK149" s="151"/>
    </row>
    <row r="150" spans="1:37" ht="45.75" customHeight="1" thickBot="1" x14ac:dyDescent="0.3">
      <c r="A150" s="442"/>
      <c r="B150" s="442"/>
      <c r="C150" s="442"/>
      <c r="D150" s="40"/>
      <c r="E150" s="39"/>
      <c r="F150" s="34" t="s">
        <v>244</v>
      </c>
      <c r="G150" s="98" t="s">
        <v>265</v>
      </c>
      <c r="H150" s="33" t="s">
        <v>267</v>
      </c>
      <c r="I150" s="100" t="s">
        <v>266</v>
      </c>
      <c r="J150" s="34" t="s">
        <v>885</v>
      </c>
      <c r="K150" s="98" t="s">
        <v>266</v>
      </c>
      <c r="L150" s="43" t="s">
        <v>278</v>
      </c>
      <c r="M150" s="32"/>
      <c r="N150" s="49"/>
      <c r="O150" s="50"/>
      <c r="P150" s="34" t="s">
        <v>289</v>
      </c>
      <c r="Q150" s="35"/>
      <c r="R150" s="40"/>
      <c r="S150" s="39"/>
      <c r="T150" s="44" t="str">
        <f t="shared" si="24"/>
        <v>Ren5</v>
      </c>
      <c r="U150" s="42"/>
      <c r="V150" s="46"/>
      <c r="W150" s="42"/>
      <c r="X150" s="35"/>
      <c r="Y150" s="439"/>
      <c r="Z150" s="41" t="s">
        <v>309</v>
      </c>
      <c r="AA150" s="201"/>
      <c r="AB150" s="436" t="s">
        <v>319</v>
      </c>
      <c r="AC150" s="239"/>
      <c r="AD150" s="240"/>
      <c r="AE150" s="240"/>
      <c r="AF150" s="240"/>
      <c r="AG150" s="240"/>
      <c r="AH150" s="240"/>
      <c r="AI150" s="240"/>
      <c r="AJ150" s="241"/>
    </row>
    <row r="151" spans="1:37" ht="45.75" thickBot="1" x14ac:dyDescent="0.3">
      <c r="A151" s="443"/>
      <c r="B151" s="444"/>
      <c r="C151" s="444"/>
      <c r="D151" s="170"/>
      <c r="E151" s="171"/>
      <c r="F151" s="152" t="s">
        <v>260</v>
      </c>
      <c r="G151" s="172" t="s">
        <v>265</v>
      </c>
      <c r="H151" s="176"/>
      <c r="I151" s="177"/>
      <c r="J151" s="178" t="s">
        <v>886</v>
      </c>
      <c r="K151" s="98" t="s">
        <v>266</v>
      </c>
      <c r="L151" s="180" t="s">
        <v>279</v>
      </c>
      <c r="M151" s="181"/>
      <c r="N151" s="182"/>
      <c r="O151" s="183"/>
      <c r="P151" s="178" t="s">
        <v>288</v>
      </c>
      <c r="Q151" s="184"/>
      <c r="R151" s="185"/>
      <c r="S151" s="177"/>
      <c r="T151" s="178" t="str">
        <f t="shared" si="24"/>
        <v>Ren6</v>
      </c>
      <c r="U151" s="179"/>
      <c r="V151" s="186"/>
      <c r="W151" s="179"/>
      <c r="X151" s="184"/>
      <c r="Y151" s="440"/>
      <c r="Z151" s="174"/>
      <c r="AA151" s="175"/>
      <c r="AB151" s="437"/>
      <c r="AC151" s="242"/>
      <c r="AD151" s="243"/>
      <c r="AE151" s="243"/>
      <c r="AF151" s="243"/>
      <c r="AG151" s="243"/>
      <c r="AH151" s="243"/>
      <c r="AI151" s="243"/>
      <c r="AJ151" s="244"/>
      <c r="AK151" s="173"/>
    </row>
    <row r="152" spans="1:37" ht="48.75" thickTop="1" thickBot="1" x14ac:dyDescent="0.3">
      <c r="A152" s="442" t="str">
        <f t="shared" ref="A152" si="27">CONCATENATE("APE_",RIGHT(B152,4),RIGHT(C152,3))</f>
        <v>APE_040650_</v>
      </c>
      <c r="B152" s="442" t="s">
        <v>815</v>
      </c>
      <c r="C152" s="442" t="str">
        <f>+'2. Involucro_edilizio_IE'!A152:A154</f>
        <v>IE_B150_</v>
      </c>
      <c r="D152" s="44" t="s">
        <v>247</v>
      </c>
      <c r="E152" s="32"/>
      <c r="F152" s="34" t="s">
        <v>241</v>
      </c>
      <c r="G152" s="98" t="s">
        <v>265</v>
      </c>
      <c r="H152" s="34" t="s">
        <v>261</v>
      </c>
      <c r="I152" s="98" t="s">
        <v>266</v>
      </c>
      <c r="J152" s="34" t="s">
        <v>268</v>
      </c>
      <c r="K152" s="42"/>
      <c r="L152" s="43" t="s">
        <v>274</v>
      </c>
      <c r="M152" s="32"/>
      <c r="N152" s="34" t="s">
        <v>280</v>
      </c>
      <c r="O152" s="35"/>
      <c r="P152" s="34" t="s">
        <v>284</v>
      </c>
      <c r="Q152" s="35"/>
      <c r="R152" s="34" t="s">
        <v>290</v>
      </c>
      <c r="S152" s="35"/>
      <c r="T152" s="44" t="str">
        <f t="shared" si="24"/>
        <v>Ren1</v>
      </c>
      <c r="U152" s="42"/>
      <c r="V152" s="46"/>
      <c r="W152" s="42"/>
      <c r="X152" s="35"/>
      <c r="Y152" s="438"/>
      <c r="Z152" s="34" t="s">
        <v>305</v>
      </c>
      <c r="AA152" s="37" t="s">
        <v>266</v>
      </c>
      <c r="AB152" s="34" t="s">
        <v>274</v>
      </c>
      <c r="AC152" s="49"/>
      <c r="AD152" s="49"/>
      <c r="AE152" s="49"/>
      <c r="AF152" s="49"/>
      <c r="AG152" s="49"/>
      <c r="AH152" s="42"/>
      <c r="AI152" s="49"/>
      <c r="AJ152" s="238"/>
      <c r="AK152" s="189" t="s">
        <v>322</v>
      </c>
    </row>
    <row r="153" spans="1:37" ht="48" thickBot="1" x14ac:dyDescent="0.3">
      <c r="A153" s="442"/>
      <c r="B153" s="442"/>
      <c r="C153" s="442"/>
      <c r="D153" s="44" t="s">
        <v>239</v>
      </c>
      <c r="E153" s="32"/>
      <c r="F153" s="34" t="s">
        <v>242</v>
      </c>
      <c r="G153" s="98" t="s">
        <v>266</v>
      </c>
      <c r="H153" s="34" t="s">
        <v>262</v>
      </c>
      <c r="I153" s="98" t="s">
        <v>266</v>
      </c>
      <c r="J153" s="34" t="s">
        <v>269</v>
      </c>
      <c r="K153" s="98" t="s">
        <v>266</v>
      </c>
      <c r="L153" s="43" t="s">
        <v>275</v>
      </c>
      <c r="M153" s="32"/>
      <c r="N153" s="34" t="s">
        <v>281</v>
      </c>
      <c r="O153" s="35"/>
      <c r="P153" s="34" t="s">
        <v>285</v>
      </c>
      <c r="Q153" s="35"/>
      <c r="R153" s="34" t="s">
        <v>291</v>
      </c>
      <c r="S153" s="35"/>
      <c r="T153" s="44" t="str">
        <f t="shared" si="24"/>
        <v>Ren2</v>
      </c>
      <c r="U153" s="42"/>
      <c r="V153" s="46"/>
      <c r="W153" s="42"/>
      <c r="X153" s="35"/>
      <c r="Y153" s="439"/>
      <c r="Z153" s="34" t="s">
        <v>306</v>
      </c>
      <c r="AA153" s="37" t="s">
        <v>266</v>
      </c>
      <c r="AB153" s="34" t="s">
        <v>275</v>
      </c>
      <c r="AC153" s="49"/>
      <c r="AD153" s="49"/>
      <c r="AE153" s="49"/>
      <c r="AF153" s="49"/>
      <c r="AG153" s="49"/>
      <c r="AH153" s="49"/>
      <c r="AI153" s="49"/>
      <c r="AJ153" s="238"/>
      <c r="AK153" s="190"/>
    </row>
    <row r="154" spans="1:37" ht="48" thickBot="1" x14ac:dyDescent="0.3">
      <c r="A154" s="442"/>
      <c r="B154" s="442"/>
      <c r="C154" s="442"/>
      <c r="D154" s="44" t="s">
        <v>240</v>
      </c>
      <c r="E154" s="35"/>
      <c r="F154" s="34" t="s">
        <v>121</v>
      </c>
      <c r="G154" s="98" t="s">
        <v>266</v>
      </c>
      <c r="H154" s="36" t="s">
        <v>263</v>
      </c>
      <c r="I154" s="99" t="s">
        <v>266</v>
      </c>
      <c r="J154" s="34" t="s">
        <v>270</v>
      </c>
      <c r="K154" s="98" t="s">
        <v>266</v>
      </c>
      <c r="L154" s="43" t="s">
        <v>276</v>
      </c>
      <c r="M154" s="32"/>
      <c r="N154" s="34" t="s">
        <v>282</v>
      </c>
      <c r="O154" s="35"/>
      <c r="P154" s="34" t="s">
        <v>286</v>
      </c>
      <c r="Q154" s="35"/>
      <c r="R154" s="34" t="s">
        <v>292</v>
      </c>
      <c r="S154" s="35"/>
      <c r="T154" s="44" t="str">
        <f t="shared" si="24"/>
        <v>Ren3</v>
      </c>
      <c r="U154" s="42"/>
      <c r="V154" s="46"/>
      <c r="W154" s="42"/>
      <c r="X154" s="35"/>
      <c r="Y154" s="439"/>
      <c r="Z154" s="34" t="s">
        <v>307</v>
      </c>
      <c r="AA154" s="35"/>
      <c r="AB154" s="44" t="s">
        <v>310</v>
      </c>
      <c r="AC154" s="49"/>
      <c r="AD154" s="49"/>
      <c r="AE154" s="49"/>
      <c r="AF154" s="49"/>
      <c r="AG154" s="49"/>
      <c r="AH154" s="42"/>
      <c r="AI154" s="49"/>
      <c r="AJ154" s="238"/>
      <c r="AK154" s="191" t="s">
        <v>390</v>
      </c>
    </row>
    <row r="155" spans="1:37" ht="45.75" thickBot="1" x14ac:dyDescent="0.3">
      <c r="A155" s="442"/>
      <c r="B155" s="442"/>
      <c r="C155" s="442"/>
      <c r="D155" s="36" t="s">
        <v>252</v>
      </c>
      <c r="E155" s="38"/>
      <c r="F155" s="34" t="s">
        <v>243</v>
      </c>
      <c r="G155" s="98" t="s">
        <v>265</v>
      </c>
      <c r="H155" s="33" t="s">
        <v>264</v>
      </c>
      <c r="I155" s="100" t="s">
        <v>266</v>
      </c>
      <c r="J155" s="34" t="s">
        <v>271</v>
      </c>
      <c r="K155" s="98" t="s">
        <v>266</v>
      </c>
      <c r="L155" s="43" t="s">
        <v>277</v>
      </c>
      <c r="M155" s="32"/>
      <c r="N155" s="34" t="s">
        <v>283</v>
      </c>
      <c r="O155" s="35"/>
      <c r="P155" s="34" t="s">
        <v>287</v>
      </c>
      <c r="Q155" s="35"/>
      <c r="R155" s="47"/>
      <c r="S155" s="48"/>
      <c r="T155" s="44" t="str">
        <f t="shared" si="24"/>
        <v>Ren4</v>
      </c>
      <c r="U155" s="42"/>
      <c r="V155" s="46"/>
      <c r="W155" s="42"/>
      <c r="X155" s="35"/>
      <c r="Y155" s="439"/>
      <c r="Z155" s="34" t="s">
        <v>308</v>
      </c>
      <c r="AA155" s="35"/>
      <c r="AB155" s="44" t="s">
        <v>312</v>
      </c>
      <c r="AC155" s="49"/>
      <c r="AD155" s="49"/>
      <c r="AE155" s="49"/>
      <c r="AF155" s="49"/>
      <c r="AG155" s="49"/>
      <c r="AH155" s="49"/>
      <c r="AI155" s="49"/>
      <c r="AJ155" s="238"/>
      <c r="AK155" s="151"/>
    </row>
    <row r="156" spans="1:37" ht="45.75" customHeight="1" thickBot="1" x14ac:dyDescent="0.3">
      <c r="A156" s="442"/>
      <c r="B156" s="442"/>
      <c r="C156" s="442"/>
      <c r="D156" s="40"/>
      <c r="E156" s="39"/>
      <c r="F156" s="34" t="s">
        <v>244</v>
      </c>
      <c r="G156" s="98" t="s">
        <v>265</v>
      </c>
      <c r="H156" s="33" t="s">
        <v>267</v>
      </c>
      <c r="I156" s="100" t="s">
        <v>266</v>
      </c>
      <c r="J156" s="34" t="s">
        <v>887</v>
      </c>
      <c r="K156" s="98" t="s">
        <v>266</v>
      </c>
      <c r="L156" s="43" t="s">
        <v>278</v>
      </c>
      <c r="M156" s="32"/>
      <c r="N156" s="49"/>
      <c r="O156" s="50"/>
      <c r="P156" s="34" t="s">
        <v>289</v>
      </c>
      <c r="Q156" s="35"/>
      <c r="R156" s="40"/>
      <c r="S156" s="39"/>
      <c r="T156" s="44" t="str">
        <f t="shared" si="24"/>
        <v>Ren5</v>
      </c>
      <c r="U156" s="42"/>
      <c r="V156" s="46"/>
      <c r="W156" s="42"/>
      <c r="X156" s="35"/>
      <c r="Y156" s="439"/>
      <c r="Z156" s="41" t="s">
        <v>309</v>
      </c>
      <c r="AA156" s="201"/>
      <c r="AB156" s="436" t="s">
        <v>319</v>
      </c>
      <c r="AC156" s="239"/>
      <c r="AD156" s="240"/>
      <c r="AE156" s="240"/>
      <c r="AF156" s="240"/>
      <c r="AG156" s="240"/>
      <c r="AH156" s="240"/>
      <c r="AI156" s="240"/>
      <c r="AJ156" s="241"/>
    </row>
    <row r="157" spans="1:37" ht="45.75" thickBot="1" x14ac:dyDescent="0.3">
      <c r="A157" s="443"/>
      <c r="B157" s="444"/>
      <c r="C157" s="444"/>
      <c r="D157" s="170"/>
      <c r="E157" s="171"/>
      <c r="F157" s="152" t="s">
        <v>260</v>
      </c>
      <c r="G157" s="172" t="s">
        <v>265</v>
      </c>
      <c r="H157" s="176"/>
      <c r="I157" s="177"/>
      <c r="J157" s="178" t="s">
        <v>888</v>
      </c>
      <c r="K157" s="98" t="s">
        <v>266</v>
      </c>
      <c r="L157" s="180" t="s">
        <v>279</v>
      </c>
      <c r="M157" s="181"/>
      <c r="N157" s="182"/>
      <c r="O157" s="183"/>
      <c r="P157" s="178" t="s">
        <v>288</v>
      </c>
      <c r="Q157" s="184"/>
      <c r="R157" s="185"/>
      <c r="S157" s="177"/>
      <c r="T157" s="178" t="str">
        <f t="shared" si="24"/>
        <v>Ren6</v>
      </c>
      <c r="U157" s="179"/>
      <c r="V157" s="186"/>
      <c r="W157" s="179"/>
      <c r="X157" s="184"/>
      <c r="Y157" s="440"/>
      <c r="Z157" s="174"/>
      <c r="AA157" s="175"/>
      <c r="AB157" s="437"/>
      <c r="AC157" s="242"/>
      <c r="AD157" s="243"/>
      <c r="AE157" s="243"/>
      <c r="AF157" s="243"/>
      <c r="AG157" s="243"/>
      <c r="AH157" s="243"/>
      <c r="AI157" s="243"/>
      <c r="AJ157" s="244"/>
      <c r="AK157" s="173"/>
    </row>
    <row r="158" spans="1:37" ht="48.75" thickTop="1" thickBot="1" x14ac:dyDescent="0.3">
      <c r="A158" s="442" t="str">
        <f t="shared" ref="A158" si="28">CONCATENATE("APE_",RIGHT(B158,4),RIGHT(C158,3))</f>
        <v>APE_040750_</v>
      </c>
      <c r="B158" s="442" t="s">
        <v>816</v>
      </c>
      <c r="C158" s="442" t="str">
        <f>+'2. Involucro_edilizio_IE'!A158:A160</f>
        <v>IE_B150_</v>
      </c>
      <c r="D158" s="44" t="s">
        <v>247</v>
      </c>
      <c r="E158" s="32"/>
      <c r="F158" s="34" t="s">
        <v>241</v>
      </c>
      <c r="G158" s="98" t="s">
        <v>265</v>
      </c>
      <c r="H158" s="34" t="s">
        <v>261</v>
      </c>
      <c r="I158" s="98" t="s">
        <v>266</v>
      </c>
      <c r="J158" s="34" t="s">
        <v>268</v>
      </c>
      <c r="K158" s="42"/>
      <c r="L158" s="43" t="s">
        <v>274</v>
      </c>
      <c r="M158" s="32"/>
      <c r="N158" s="34" t="s">
        <v>280</v>
      </c>
      <c r="O158" s="35"/>
      <c r="P158" s="34" t="s">
        <v>284</v>
      </c>
      <c r="Q158" s="35"/>
      <c r="R158" s="34" t="s">
        <v>290</v>
      </c>
      <c r="S158" s="35"/>
      <c r="T158" s="44" t="str">
        <f t="shared" si="24"/>
        <v>Ren1</v>
      </c>
      <c r="U158" s="42"/>
      <c r="V158" s="46"/>
      <c r="W158" s="42"/>
      <c r="X158" s="35"/>
      <c r="Y158" s="438"/>
      <c r="Z158" s="34" t="s">
        <v>305</v>
      </c>
      <c r="AA158" s="37" t="s">
        <v>266</v>
      </c>
      <c r="AB158" s="34" t="s">
        <v>274</v>
      </c>
      <c r="AC158" s="49"/>
      <c r="AD158" s="49"/>
      <c r="AE158" s="49"/>
      <c r="AF158" s="49"/>
      <c r="AG158" s="49"/>
      <c r="AH158" s="42"/>
      <c r="AI158" s="49"/>
      <c r="AJ158" s="238"/>
      <c r="AK158" s="189" t="s">
        <v>322</v>
      </c>
    </row>
    <row r="159" spans="1:37" ht="48" thickBot="1" x14ac:dyDescent="0.3">
      <c r="A159" s="442"/>
      <c r="B159" s="442"/>
      <c r="C159" s="442"/>
      <c r="D159" s="44" t="s">
        <v>239</v>
      </c>
      <c r="E159" s="32"/>
      <c r="F159" s="34" t="s">
        <v>242</v>
      </c>
      <c r="G159" s="98" t="s">
        <v>266</v>
      </c>
      <c r="H159" s="34" t="s">
        <v>262</v>
      </c>
      <c r="I159" s="98" t="s">
        <v>266</v>
      </c>
      <c r="J159" s="34" t="s">
        <v>269</v>
      </c>
      <c r="K159" s="98" t="s">
        <v>266</v>
      </c>
      <c r="L159" s="43" t="s">
        <v>275</v>
      </c>
      <c r="M159" s="32"/>
      <c r="N159" s="34" t="s">
        <v>281</v>
      </c>
      <c r="O159" s="35"/>
      <c r="P159" s="34" t="s">
        <v>285</v>
      </c>
      <c r="Q159" s="35"/>
      <c r="R159" s="34" t="s">
        <v>291</v>
      </c>
      <c r="S159" s="35"/>
      <c r="T159" s="44" t="str">
        <f t="shared" si="24"/>
        <v>Ren2</v>
      </c>
      <c r="U159" s="42"/>
      <c r="V159" s="46"/>
      <c r="W159" s="42"/>
      <c r="X159" s="35"/>
      <c r="Y159" s="439"/>
      <c r="Z159" s="34" t="s">
        <v>306</v>
      </c>
      <c r="AA159" s="37" t="s">
        <v>266</v>
      </c>
      <c r="AB159" s="34" t="s">
        <v>275</v>
      </c>
      <c r="AC159" s="49"/>
      <c r="AD159" s="49"/>
      <c r="AE159" s="49"/>
      <c r="AF159" s="49"/>
      <c r="AG159" s="49"/>
      <c r="AH159" s="49"/>
      <c r="AI159" s="49"/>
      <c r="AJ159" s="238"/>
      <c r="AK159" s="190"/>
    </row>
    <row r="160" spans="1:37" ht="48" thickBot="1" x14ac:dyDescent="0.3">
      <c r="A160" s="442"/>
      <c r="B160" s="442"/>
      <c r="C160" s="442"/>
      <c r="D160" s="44" t="s">
        <v>240</v>
      </c>
      <c r="E160" s="35"/>
      <c r="F160" s="34" t="s">
        <v>121</v>
      </c>
      <c r="G160" s="98" t="s">
        <v>266</v>
      </c>
      <c r="H160" s="36" t="s">
        <v>263</v>
      </c>
      <c r="I160" s="99" t="s">
        <v>266</v>
      </c>
      <c r="J160" s="34" t="s">
        <v>270</v>
      </c>
      <c r="K160" s="98" t="s">
        <v>266</v>
      </c>
      <c r="L160" s="43" t="s">
        <v>276</v>
      </c>
      <c r="M160" s="32"/>
      <c r="N160" s="34" t="s">
        <v>282</v>
      </c>
      <c r="O160" s="35"/>
      <c r="P160" s="34" t="s">
        <v>286</v>
      </c>
      <c r="Q160" s="35"/>
      <c r="R160" s="34" t="s">
        <v>292</v>
      </c>
      <c r="S160" s="35"/>
      <c r="T160" s="44" t="str">
        <f t="shared" si="24"/>
        <v>Ren3</v>
      </c>
      <c r="U160" s="42"/>
      <c r="V160" s="46"/>
      <c r="W160" s="42"/>
      <c r="X160" s="35"/>
      <c r="Y160" s="439"/>
      <c r="Z160" s="34" t="s">
        <v>307</v>
      </c>
      <c r="AA160" s="35"/>
      <c r="AB160" s="44" t="s">
        <v>310</v>
      </c>
      <c r="AC160" s="49"/>
      <c r="AD160" s="49"/>
      <c r="AE160" s="49"/>
      <c r="AF160" s="49"/>
      <c r="AG160" s="49"/>
      <c r="AH160" s="42"/>
      <c r="AI160" s="49"/>
      <c r="AJ160" s="238"/>
      <c r="AK160" s="191" t="s">
        <v>390</v>
      </c>
    </row>
    <row r="161" spans="1:37" ht="45.75" thickBot="1" x14ac:dyDescent="0.3">
      <c r="A161" s="442"/>
      <c r="B161" s="442"/>
      <c r="C161" s="442"/>
      <c r="D161" s="36" t="s">
        <v>252</v>
      </c>
      <c r="E161" s="38"/>
      <c r="F161" s="34" t="s">
        <v>243</v>
      </c>
      <c r="G161" s="98" t="s">
        <v>265</v>
      </c>
      <c r="H161" s="33" t="s">
        <v>264</v>
      </c>
      <c r="I161" s="100" t="s">
        <v>266</v>
      </c>
      <c r="J161" s="34" t="s">
        <v>271</v>
      </c>
      <c r="K161" s="98" t="s">
        <v>266</v>
      </c>
      <c r="L161" s="43" t="s">
        <v>277</v>
      </c>
      <c r="M161" s="32"/>
      <c r="N161" s="34" t="s">
        <v>283</v>
      </c>
      <c r="O161" s="35"/>
      <c r="P161" s="34" t="s">
        <v>287</v>
      </c>
      <c r="Q161" s="35"/>
      <c r="R161" s="47"/>
      <c r="S161" s="48"/>
      <c r="T161" s="44" t="str">
        <f t="shared" si="24"/>
        <v>Ren4</v>
      </c>
      <c r="U161" s="42"/>
      <c r="V161" s="46"/>
      <c r="W161" s="42"/>
      <c r="X161" s="35"/>
      <c r="Y161" s="439"/>
      <c r="Z161" s="34" t="s">
        <v>308</v>
      </c>
      <c r="AA161" s="35"/>
      <c r="AB161" s="44" t="s">
        <v>312</v>
      </c>
      <c r="AC161" s="49"/>
      <c r="AD161" s="49"/>
      <c r="AE161" s="49"/>
      <c r="AF161" s="49"/>
      <c r="AG161" s="49"/>
      <c r="AH161" s="49"/>
      <c r="AI161" s="49"/>
      <c r="AJ161" s="238"/>
      <c r="AK161" s="151"/>
    </row>
    <row r="162" spans="1:37" ht="45.75" customHeight="1" thickBot="1" x14ac:dyDescent="0.3">
      <c r="A162" s="442"/>
      <c r="B162" s="442"/>
      <c r="C162" s="442"/>
      <c r="D162" s="40"/>
      <c r="E162" s="39"/>
      <c r="F162" s="34" t="s">
        <v>244</v>
      </c>
      <c r="G162" s="98" t="s">
        <v>265</v>
      </c>
      <c r="H162" s="33" t="s">
        <v>267</v>
      </c>
      <c r="I162" s="100" t="s">
        <v>266</v>
      </c>
      <c r="J162" s="34" t="s">
        <v>889</v>
      </c>
      <c r="K162" s="98" t="s">
        <v>266</v>
      </c>
      <c r="L162" s="43" t="s">
        <v>278</v>
      </c>
      <c r="M162" s="32"/>
      <c r="N162" s="49"/>
      <c r="O162" s="50"/>
      <c r="P162" s="34" t="s">
        <v>289</v>
      </c>
      <c r="Q162" s="35"/>
      <c r="R162" s="40"/>
      <c r="S162" s="39"/>
      <c r="T162" s="44" t="str">
        <f t="shared" si="24"/>
        <v>Ren5</v>
      </c>
      <c r="U162" s="42"/>
      <c r="V162" s="46"/>
      <c r="W162" s="42"/>
      <c r="X162" s="35"/>
      <c r="Y162" s="439"/>
      <c r="Z162" s="41" t="s">
        <v>309</v>
      </c>
      <c r="AA162" s="201"/>
      <c r="AB162" s="436" t="s">
        <v>319</v>
      </c>
      <c r="AC162" s="239"/>
      <c r="AD162" s="240"/>
      <c r="AE162" s="240"/>
      <c r="AF162" s="240"/>
      <c r="AG162" s="240"/>
      <c r="AH162" s="240"/>
      <c r="AI162" s="240"/>
      <c r="AJ162" s="241"/>
    </row>
    <row r="163" spans="1:37" ht="45.75" thickBot="1" x14ac:dyDescent="0.3">
      <c r="A163" s="443"/>
      <c r="B163" s="444"/>
      <c r="C163" s="444"/>
      <c r="D163" s="170"/>
      <c r="E163" s="171"/>
      <c r="F163" s="152" t="s">
        <v>260</v>
      </c>
      <c r="G163" s="172" t="s">
        <v>265</v>
      </c>
      <c r="H163" s="176"/>
      <c r="I163" s="177"/>
      <c r="J163" s="178" t="s">
        <v>890</v>
      </c>
      <c r="K163" s="98" t="s">
        <v>266</v>
      </c>
      <c r="L163" s="180" t="s">
        <v>279</v>
      </c>
      <c r="M163" s="181"/>
      <c r="N163" s="182"/>
      <c r="O163" s="183"/>
      <c r="P163" s="178" t="s">
        <v>288</v>
      </c>
      <c r="Q163" s="184"/>
      <c r="R163" s="185"/>
      <c r="S163" s="177"/>
      <c r="T163" s="178" t="str">
        <f t="shared" si="24"/>
        <v>Ren6</v>
      </c>
      <c r="U163" s="179"/>
      <c r="V163" s="186"/>
      <c r="W163" s="179"/>
      <c r="X163" s="184"/>
      <c r="Y163" s="440"/>
      <c r="Z163" s="174"/>
      <c r="AA163" s="175"/>
      <c r="AB163" s="437"/>
      <c r="AC163" s="242"/>
      <c r="AD163" s="243"/>
      <c r="AE163" s="243"/>
      <c r="AF163" s="243"/>
      <c r="AG163" s="243"/>
      <c r="AH163" s="243"/>
      <c r="AI163" s="243"/>
      <c r="AJ163" s="244"/>
      <c r="AK163" s="173"/>
    </row>
    <row r="164" spans="1:37" ht="48.75" thickTop="1" thickBot="1" x14ac:dyDescent="0.3">
      <c r="A164" s="442" t="str">
        <f t="shared" ref="A164" si="29">CONCATENATE("APE_",RIGHT(B164,4),RIGHT(C164,3))</f>
        <v>APE_040850_</v>
      </c>
      <c r="B164" s="442" t="s">
        <v>817</v>
      </c>
      <c r="C164" s="442" t="str">
        <f>+'2. Involucro_edilizio_IE'!A164:A166</f>
        <v>IE_B150_</v>
      </c>
      <c r="D164" s="44" t="s">
        <v>247</v>
      </c>
      <c r="E164" s="32"/>
      <c r="F164" s="34" t="s">
        <v>241</v>
      </c>
      <c r="G164" s="98" t="s">
        <v>265</v>
      </c>
      <c r="H164" s="34" t="s">
        <v>261</v>
      </c>
      <c r="I164" s="98" t="s">
        <v>266</v>
      </c>
      <c r="J164" s="34" t="s">
        <v>268</v>
      </c>
      <c r="K164" s="42"/>
      <c r="L164" s="43" t="s">
        <v>274</v>
      </c>
      <c r="M164" s="32"/>
      <c r="N164" s="34" t="s">
        <v>280</v>
      </c>
      <c r="O164" s="35"/>
      <c r="P164" s="34" t="s">
        <v>284</v>
      </c>
      <c r="Q164" s="35"/>
      <c r="R164" s="34" t="s">
        <v>290</v>
      </c>
      <c r="S164" s="35"/>
      <c r="T164" s="44" t="str">
        <f t="shared" si="24"/>
        <v>Ren1</v>
      </c>
      <c r="U164" s="42"/>
      <c r="V164" s="46"/>
      <c r="W164" s="42"/>
      <c r="X164" s="35"/>
      <c r="Y164" s="438"/>
      <c r="Z164" s="34" t="s">
        <v>305</v>
      </c>
      <c r="AA164" s="37" t="s">
        <v>266</v>
      </c>
      <c r="AB164" s="34" t="s">
        <v>274</v>
      </c>
      <c r="AC164" s="49"/>
      <c r="AD164" s="49"/>
      <c r="AE164" s="49"/>
      <c r="AF164" s="49"/>
      <c r="AG164" s="49"/>
      <c r="AH164" s="42"/>
      <c r="AI164" s="49"/>
      <c r="AJ164" s="238"/>
      <c r="AK164" s="189" t="s">
        <v>322</v>
      </c>
    </row>
    <row r="165" spans="1:37" ht="48" thickBot="1" x14ac:dyDescent="0.3">
      <c r="A165" s="442"/>
      <c r="B165" s="442"/>
      <c r="C165" s="442"/>
      <c r="D165" s="44" t="s">
        <v>239</v>
      </c>
      <c r="E165" s="32"/>
      <c r="F165" s="34" t="s">
        <v>242</v>
      </c>
      <c r="G165" s="98" t="s">
        <v>266</v>
      </c>
      <c r="H165" s="34" t="s">
        <v>262</v>
      </c>
      <c r="I165" s="98" t="s">
        <v>266</v>
      </c>
      <c r="J165" s="34" t="s">
        <v>269</v>
      </c>
      <c r="K165" s="98" t="s">
        <v>266</v>
      </c>
      <c r="L165" s="43" t="s">
        <v>275</v>
      </c>
      <c r="M165" s="32"/>
      <c r="N165" s="34" t="s">
        <v>281</v>
      </c>
      <c r="O165" s="35"/>
      <c r="P165" s="34" t="s">
        <v>285</v>
      </c>
      <c r="Q165" s="35"/>
      <c r="R165" s="34" t="s">
        <v>291</v>
      </c>
      <c r="S165" s="35"/>
      <c r="T165" s="44" t="str">
        <f t="shared" si="24"/>
        <v>Ren2</v>
      </c>
      <c r="U165" s="42"/>
      <c r="V165" s="46"/>
      <c r="W165" s="42"/>
      <c r="X165" s="35"/>
      <c r="Y165" s="439"/>
      <c r="Z165" s="34" t="s">
        <v>306</v>
      </c>
      <c r="AA165" s="37" t="s">
        <v>266</v>
      </c>
      <c r="AB165" s="34" t="s">
        <v>275</v>
      </c>
      <c r="AC165" s="49"/>
      <c r="AD165" s="49"/>
      <c r="AE165" s="49"/>
      <c r="AF165" s="49"/>
      <c r="AG165" s="49"/>
      <c r="AH165" s="49"/>
      <c r="AI165" s="49"/>
      <c r="AJ165" s="238"/>
      <c r="AK165" s="190"/>
    </row>
    <row r="166" spans="1:37" ht="48" thickBot="1" x14ac:dyDescent="0.3">
      <c r="A166" s="442"/>
      <c r="B166" s="442"/>
      <c r="C166" s="442"/>
      <c r="D166" s="44" t="s">
        <v>240</v>
      </c>
      <c r="E166" s="35"/>
      <c r="F166" s="34" t="s">
        <v>121</v>
      </c>
      <c r="G166" s="98" t="s">
        <v>266</v>
      </c>
      <c r="H166" s="36" t="s">
        <v>263</v>
      </c>
      <c r="I166" s="99" t="s">
        <v>266</v>
      </c>
      <c r="J166" s="34" t="s">
        <v>270</v>
      </c>
      <c r="K166" s="98" t="s">
        <v>266</v>
      </c>
      <c r="L166" s="43" t="s">
        <v>276</v>
      </c>
      <c r="M166" s="32"/>
      <c r="N166" s="34" t="s">
        <v>282</v>
      </c>
      <c r="O166" s="35"/>
      <c r="P166" s="34" t="s">
        <v>286</v>
      </c>
      <c r="Q166" s="35"/>
      <c r="R166" s="34" t="s">
        <v>292</v>
      </c>
      <c r="S166" s="35"/>
      <c r="T166" s="44" t="str">
        <f t="shared" si="24"/>
        <v>Ren3</v>
      </c>
      <c r="U166" s="42"/>
      <c r="V166" s="46"/>
      <c r="W166" s="42"/>
      <c r="X166" s="35"/>
      <c r="Y166" s="439"/>
      <c r="Z166" s="34" t="s">
        <v>307</v>
      </c>
      <c r="AA166" s="35"/>
      <c r="AB166" s="44" t="s">
        <v>310</v>
      </c>
      <c r="AC166" s="49"/>
      <c r="AD166" s="49"/>
      <c r="AE166" s="49"/>
      <c r="AF166" s="49"/>
      <c r="AG166" s="49"/>
      <c r="AH166" s="42"/>
      <c r="AI166" s="49"/>
      <c r="AJ166" s="238"/>
      <c r="AK166" s="191" t="s">
        <v>390</v>
      </c>
    </row>
    <row r="167" spans="1:37" ht="45.75" thickBot="1" x14ac:dyDescent="0.3">
      <c r="A167" s="442"/>
      <c r="B167" s="442"/>
      <c r="C167" s="442"/>
      <c r="D167" s="36" t="s">
        <v>252</v>
      </c>
      <c r="E167" s="38"/>
      <c r="F167" s="34" t="s">
        <v>243</v>
      </c>
      <c r="G167" s="98" t="s">
        <v>265</v>
      </c>
      <c r="H167" s="33" t="s">
        <v>264</v>
      </c>
      <c r="I167" s="100" t="s">
        <v>266</v>
      </c>
      <c r="J167" s="34" t="s">
        <v>271</v>
      </c>
      <c r="K167" s="98" t="s">
        <v>266</v>
      </c>
      <c r="L167" s="43" t="s">
        <v>277</v>
      </c>
      <c r="M167" s="32"/>
      <c r="N167" s="34" t="s">
        <v>283</v>
      </c>
      <c r="O167" s="35"/>
      <c r="P167" s="34" t="s">
        <v>287</v>
      </c>
      <c r="Q167" s="35"/>
      <c r="R167" s="47"/>
      <c r="S167" s="48"/>
      <c r="T167" s="44" t="str">
        <f t="shared" si="24"/>
        <v>Ren4</v>
      </c>
      <c r="U167" s="42"/>
      <c r="V167" s="46"/>
      <c r="W167" s="42"/>
      <c r="X167" s="35"/>
      <c r="Y167" s="439"/>
      <c r="Z167" s="34" t="s">
        <v>308</v>
      </c>
      <c r="AA167" s="35"/>
      <c r="AB167" s="44" t="s">
        <v>312</v>
      </c>
      <c r="AC167" s="49"/>
      <c r="AD167" s="49"/>
      <c r="AE167" s="49"/>
      <c r="AF167" s="49"/>
      <c r="AG167" s="49"/>
      <c r="AH167" s="49"/>
      <c r="AI167" s="49"/>
      <c r="AJ167" s="238"/>
      <c r="AK167" s="151"/>
    </row>
    <row r="168" spans="1:37" ht="45.75" customHeight="1" thickBot="1" x14ac:dyDescent="0.3">
      <c r="A168" s="442"/>
      <c r="B168" s="442"/>
      <c r="C168" s="442"/>
      <c r="D168" s="40"/>
      <c r="E168" s="39"/>
      <c r="F168" s="34" t="s">
        <v>244</v>
      </c>
      <c r="G168" s="98" t="s">
        <v>265</v>
      </c>
      <c r="H168" s="33" t="s">
        <v>267</v>
      </c>
      <c r="I168" s="100" t="s">
        <v>266</v>
      </c>
      <c r="J168" s="34" t="s">
        <v>891</v>
      </c>
      <c r="K168" s="98" t="s">
        <v>266</v>
      </c>
      <c r="L168" s="43" t="s">
        <v>278</v>
      </c>
      <c r="M168" s="32"/>
      <c r="N168" s="49"/>
      <c r="O168" s="50"/>
      <c r="P168" s="34" t="s">
        <v>289</v>
      </c>
      <c r="Q168" s="35"/>
      <c r="R168" s="40"/>
      <c r="S168" s="39"/>
      <c r="T168" s="44" t="str">
        <f t="shared" si="24"/>
        <v>Ren5</v>
      </c>
      <c r="U168" s="42"/>
      <c r="V168" s="46"/>
      <c r="W168" s="42"/>
      <c r="X168" s="35"/>
      <c r="Y168" s="439"/>
      <c r="Z168" s="41" t="s">
        <v>309</v>
      </c>
      <c r="AA168" s="201"/>
      <c r="AB168" s="436" t="s">
        <v>319</v>
      </c>
      <c r="AC168" s="239"/>
      <c r="AD168" s="240"/>
      <c r="AE168" s="240"/>
      <c r="AF168" s="240"/>
      <c r="AG168" s="240"/>
      <c r="AH168" s="240"/>
      <c r="AI168" s="240"/>
      <c r="AJ168" s="241"/>
    </row>
    <row r="169" spans="1:37" ht="45.75" thickBot="1" x14ac:dyDescent="0.3">
      <c r="A169" s="443"/>
      <c r="B169" s="444"/>
      <c r="C169" s="444"/>
      <c r="D169" s="170"/>
      <c r="E169" s="171"/>
      <c r="F169" s="152" t="s">
        <v>260</v>
      </c>
      <c r="G169" s="172" t="s">
        <v>265</v>
      </c>
      <c r="H169" s="176"/>
      <c r="I169" s="177"/>
      <c r="J169" s="178" t="s">
        <v>892</v>
      </c>
      <c r="K169" s="98" t="s">
        <v>266</v>
      </c>
      <c r="L169" s="180" t="s">
        <v>279</v>
      </c>
      <c r="M169" s="181"/>
      <c r="N169" s="182"/>
      <c r="O169" s="183"/>
      <c r="P169" s="178" t="s">
        <v>288</v>
      </c>
      <c r="Q169" s="184"/>
      <c r="R169" s="185"/>
      <c r="S169" s="177"/>
      <c r="T169" s="178" t="str">
        <f t="shared" si="24"/>
        <v>Ren6</v>
      </c>
      <c r="U169" s="179"/>
      <c r="V169" s="186"/>
      <c r="W169" s="179"/>
      <c r="X169" s="184"/>
      <c r="Y169" s="440"/>
      <c r="Z169" s="174"/>
      <c r="AA169" s="175"/>
      <c r="AB169" s="437"/>
      <c r="AC169" s="242"/>
      <c r="AD169" s="243"/>
      <c r="AE169" s="243"/>
      <c r="AF169" s="243"/>
      <c r="AG169" s="243"/>
      <c r="AH169" s="243"/>
      <c r="AI169" s="243"/>
      <c r="AJ169" s="244"/>
      <c r="AK169" s="173"/>
    </row>
    <row r="170" spans="1:37" ht="48.75" thickTop="1" thickBot="1" x14ac:dyDescent="0.3">
      <c r="A170" s="442" t="str">
        <f t="shared" ref="A170" si="30">CONCATENATE("APE_",RIGHT(B170,4),RIGHT(C170,3))</f>
        <v>APE_040950_</v>
      </c>
      <c r="B170" s="442" t="s">
        <v>818</v>
      </c>
      <c r="C170" s="442" t="str">
        <f>+'2. Involucro_edilizio_IE'!A170:A172</f>
        <v>IE_B150_</v>
      </c>
      <c r="D170" s="44" t="s">
        <v>247</v>
      </c>
      <c r="E170" s="32"/>
      <c r="F170" s="34" t="s">
        <v>241</v>
      </c>
      <c r="G170" s="98" t="s">
        <v>265</v>
      </c>
      <c r="H170" s="34" t="s">
        <v>261</v>
      </c>
      <c r="I170" s="98" t="s">
        <v>266</v>
      </c>
      <c r="J170" s="34" t="s">
        <v>268</v>
      </c>
      <c r="K170" s="42"/>
      <c r="L170" s="43" t="s">
        <v>274</v>
      </c>
      <c r="M170" s="32"/>
      <c r="N170" s="34" t="s">
        <v>280</v>
      </c>
      <c r="O170" s="35"/>
      <c r="P170" s="34" t="s">
        <v>284</v>
      </c>
      <c r="Q170" s="35"/>
      <c r="R170" s="34" t="s">
        <v>290</v>
      </c>
      <c r="S170" s="35"/>
      <c r="T170" s="44" t="str">
        <f t="shared" si="24"/>
        <v>Ren1</v>
      </c>
      <c r="U170" s="42"/>
      <c r="V170" s="46"/>
      <c r="W170" s="42"/>
      <c r="X170" s="35"/>
      <c r="Y170" s="438"/>
      <c r="Z170" s="34" t="s">
        <v>305</v>
      </c>
      <c r="AA170" s="37" t="s">
        <v>266</v>
      </c>
      <c r="AB170" s="34" t="s">
        <v>274</v>
      </c>
      <c r="AC170" s="49"/>
      <c r="AD170" s="49"/>
      <c r="AE170" s="49"/>
      <c r="AF170" s="49"/>
      <c r="AG170" s="49"/>
      <c r="AH170" s="42"/>
      <c r="AI170" s="49"/>
      <c r="AJ170" s="238"/>
      <c r="AK170" s="189" t="s">
        <v>322</v>
      </c>
    </row>
    <row r="171" spans="1:37" ht="48" thickBot="1" x14ac:dyDescent="0.3">
      <c r="A171" s="442"/>
      <c r="B171" s="442"/>
      <c r="C171" s="442"/>
      <c r="D171" s="44" t="s">
        <v>239</v>
      </c>
      <c r="E171" s="32"/>
      <c r="F171" s="34" t="s">
        <v>242</v>
      </c>
      <c r="G171" s="98" t="s">
        <v>266</v>
      </c>
      <c r="H171" s="34" t="s">
        <v>262</v>
      </c>
      <c r="I171" s="98" t="s">
        <v>266</v>
      </c>
      <c r="J171" s="34" t="s">
        <v>269</v>
      </c>
      <c r="K171" s="98" t="s">
        <v>266</v>
      </c>
      <c r="L171" s="43" t="s">
        <v>275</v>
      </c>
      <c r="M171" s="32"/>
      <c r="N171" s="34" t="s">
        <v>281</v>
      </c>
      <c r="O171" s="35"/>
      <c r="P171" s="34" t="s">
        <v>285</v>
      </c>
      <c r="Q171" s="35"/>
      <c r="R171" s="34" t="s">
        <v>291</v>
      </c>
      <c r="S171" s="35"/>
      <c r="T171" s="44" t="str">
        <f t="shared" si="24"/>
        <v>Ren2</v>
      </c>
      <c r="U171" s="42"/>
      <c r="V171" s="46"/>
      <c r="W171" s="42"/>
      <c r="X171" s="35"/>
      <c r="Y171" s="439"/>
      <c r="Z171" s="34" t="s">
        <v>306</v>
      </c>
      <c r="AA171" s="37" t="s">
        <v>266</v>
      </c>
      <c r="AB171" s="34" t="s">
        <v>275</v>
      </c>
      <c r="AC171" s="49"/>
      <c r="AD171" s="49"/>
      <c r="AE171" s="49"/>
      <c r="AF171" s="49"/>
      <c r="AG171" s="49"/>
      <c r="AH171" s="49"/>
      <c r="AI171" s="49"/>
      <c r="AJ171" s="238"/>
      <c r="AK171" s="190"/>
    </row>
    <row r="172" spans="1:37" ht="48" thickBot="1" x14ac:dyDescent="0.3">
      <c r="A172" s="442"/>
      <c r="B172" s="442"/>
      <c r="C172" s="442"/>
      <c r="D172" s="44" t="s">
        <v>240</v>
      </c>
      <c r="E172" s="35"/>
      <c r="F172" s="34" t="s">
        <v>121</v>
      </c>
      <c r="G172" s="98" t="s">
        <v>266</v>
      </c>
      <c r="H172" s="36" t="s">
        <v>263</v>
      </c>
      <c r="I172" s="99" t="s">
        <v>266</v>
      </c>
      <c r="J172" s="34" t="s">
        <v>270</v>
      </c>
      <c r="K172" s="98" t="s">
        <v>266</v>
      </c>
      <c r="L172" s="43" t="s">
        <v>276</v>
      </c>
      <c r="M172" s="32"/>
      <c r="N172" s="34" t="s">
        <v>282</v>
      </c>
      <c r="O172" s="35"/>
      <c r="P172" s="34" t="s">
        <v>286</v>
      </c>
      <c r="Q172" s="35"/>
      <c r="R172" s="34" t="s">
        <v>292</v>
      </c>
      <c r="S172" s="35"/>
      <c r="T172" s="44" t="str">
        <f t="shared" si="24"/>
        <v>Ren3</v>
      </c>
      <c r="U172" s="42"/>
      <c r="V172" s="46"/>
      <c r="W172" s="42"/>
      <c r="X172" s="35"/>
      <c r="Y172" s="439"/>
      <c r="Z172" s="34" t="s">
        <v>307</v>
      </c>
      <c r="AA172" s="35"/>
      <c r="AB172" s="44" t="s">
        <v>310</v>
      </c>
      <c r="AC172" s="49"/>
      <c r="AD172" s="49"/>
      <c r="AE172" s="49"/>
      <c r="AF172" s="49"/>
      <c r="AG172" s="49"/>
      <c r="AH172" s="42"/>
      <c r="AI172" s="49"/>
      <c r="AJ172" s="238"/>
      <c r="AK172" s="191" t="s">
        <v>390</v>
      </c>
    </row>
    <row r="173" spans="1:37" ht="45.75" thickBot="1" x14ac:dyDescent="0.3">
      <c r="A173" s="442"/>
      <c r="B173" s="442"/>
      <c r="C173" s="442"/>
      <c r="D173" s="36" t="s">
        <v>252</v>
      </c>
      <c r="E173" s="38"/>
      <c r="F173" s="34" t="s">
        <v>243</v>
      </c>
      <c r="G173" s="98" t="s">
        <v>265</v>
      </c>
      <c r="H173" s="33" t="s">
        <v>264</v>
      </c>
      <c r="I173" s="100" t="s">
        <v>266</v>
      </c>
      <c r="J173" s="34" t="s">
        <v>271</v>
      </c>
      <c r="K173" s="98" t="s">
        <v>266</v>
      </c>
      <c r="L173" s="43" t="s">
        <v>277</v>
      </c>
      <c r="M173" s="32"/>
      <c r="N173" s="34" t="s">
        <v>283</v>
      </c>
      <c r="O173" s="35"/>
      <c r="P173" s="34" t="s">
        <v>287</v>
      </c>
      <c r="Q173" s="35"/>
      <c r="R173" s="47"/>
      <c r="S173" s="48"/>
      <c r="T173" s="44" t="str">
        <f t="shared" si="24"/>
        <v>Ren4</v>
      </c>
      <c r="U173" s="42"/>
      <c r="V173" s="46"/>
      <c r="W173" s="42"/>
      <c r="X173" s="35"/>
      <c r="Y173" s="439"/>
      <c r="Z173" s="34" t="s">
        <v>308</v>
      </c>
      <c r="AA173" s="35"/>
      <c r="AB173" s="44" t="s">
        <v>312</v>
      </c>
      <c r="AC173" s="49"/>
      <c r="AD173" s="49"/>
      <c r="AE173" s="49"/>
      <c r="AF173" s="49"/>
      <c r="AG173" s="49"/>
      <c r="AH173" s="49"/>
      <c r="AI173" s="49"/>
      <c r="AJ173" s="238"/>
      <c r="AK173" s="151"/>
    </row>
    <row r="174" spans="1:37" ht="45.75" customHeight="1" thickBot="1" x14ac:dyDescent="0.3">
      <c r="A174" s="442"/>
      <c r="B174" s="442"/>
      <c r="C174" s="442"/>
      <c r="D174" s="40"/>
      <c r="E174" s="39"/>
      <c r="F174" s="34" t="s">
        <v>244</v>
      </c>
      <c r="G174" s="98" t="s">
        <v>265</v>
      </c>
      <c r="H174" s="33" t="s">
        <v>267</v>
      </c>
      <c r="I174" s="100" t="s">
        <v>266</v>
      </c>
      <c r="J174" s="34" t="s">
        <v>893</v>
      </c>
      <c r="K174" s="98" t="s">
        <v>266</v>
      </c>
      <c r="L174" s="43" t="s">
        <v>278</v>
      </c>
      <c r="M174" s="32"/>
      <c r="N174" s="49"/>
      <c r="O174" s="50"/>
      <c r="P174" s="34" t="s">
        <v>289</v>
      </c>
      <c r="Q174" s="35"/>
      <c r="R174" s="40"/>
      <c r="S174" s="39"/>
      <c r="T174" s="44" t="str">
        <f t="shared" si="24"/>
        <v>Ren5</v>
      </c>
      <c r="U174" s="42"/>
      <c r="V174" s="46"/>
      <c r="W174" s="42"/>
      <c r="X174" s="35"/>
      <c r="Y174" s="439"/>
      <c r="Z174" s="41" t="s">
        <v>309</v>
      </c>
      <c r="AA174" s="201"/>
      <c r="AB174" s="436" t="s">
        <v>319</v>
      </c>
      <c r="AC174" s="239"/>
      <c r="AD174" s="240"/>
      <c r="AE174" s="240"/>
      <c r="AF174" s="240"/>
      <c r="AG174" s="240"/>
      <c r="AH174" s="240"/>
      <c r="AI174" s="240"/>
      <c r="AJ174" s="241"/>
    </row>
    <row r="175" spans="1:37" ht="45.75" thickBot="1" x14ac:dyDescent="0.3">
      <c r="A175" s="443"/>
      <c r="B175" s="444"/>
      <c r="C175" s="444"/>
      <c r="D175" s="170"/>
      <c r="E175" s="171"/>
      <c r="F175" s="152" t="s">
        <v>260</v>
      </c>
      <c r="G175" s="172" t="s">
        <v>265</v>
      </c>
      <c r="H175" s="176"/>
      <c r="I175" s="177"/>
      <c r="J175" s="178" t="s">
        <v>894</v>
      </c>
      <c r="K175" s="98" t="s">
        <v>266</v>
      </c>
      <c r="L175" s="180" t="s">
        <v>279</v>
      </c>
      <c r="M175" s="181"/>
      <c r="N175" s="182"/>
      <c r="O175" s="183"/>
      <c r="P175" s="178" t="s">
        <v>288</v>
      </c>
      <c r="Q175" s="184"/>
      <c r="R175" s="185"/>
      <c r="S175" s="177"/>
      <c r="T175" s="178" t="str">
        <f t="shared" si="24"/>
        <v>Ren6</v>
      </c>
      <c r="U175" s="179"/>
      <c r="V175" s="186"/>
      <c r="W175" s="179"/>
      <c r="X175" s="184"/>
      <c r="Y175" s="440"/>
      <c r="Z175" s="174"/>
      <c r="AA175" s="175"/>
      <c r="AB175" s="437"/>
      <c r="AC175" s="242"/>
      <c r="AD175" s="243"/>
      <c r="AE175" s="243"/>
      <c r="AF175" s="243"/>
      <c r="AG175" s="243"/>
      <c r="AH175" s="243"/>
      <c r="AI175" s="243"/>
      <c r="AJ175" s="244"/>
      <c r="AK175" s="173"/>
    </row>
    <row r="176" spans="1:37" ht="48.75" thickTop="1" thickBot="1" x14ac:dyDescent="0.3">
      <c r="A176" s="442" t="str">
        <f t="shared" ref="A176" si="31">CONCATENATE("APE_",RIGHT(B176,4),RIGHT(C176,3))</f>
        <v>APE_041050_</v>
      </c>
      <c r="B176" s="442" t="s">
        <v>819</v>
      </c>
      <c r="C176" s="442" t="str">
        <f>+'2. Involucro_edilizio_IE'!A176:A178</f>
        <v>IE_B150_</v>
      </c>
      <c r="D176" s="44" t="s">
        <v>247</v>
      </c>
      <c r="E176" s="32"/>
      <c r="F176" s="34" t="s">
        <v>241</v>
      </c>
      <c r="G176" s="98" t="s">
        <v>265</v>
      </c>
      <c r="H176" s="34" t="s">
        <v>261</v>
      </c>
      <c r="I176" s="98" t="s">
        <v>266</v>
      </c>
      <c r="J176" s="34" t="s">
        <v>268</v>
      </c>
      <c r="K176" s="42"/>
      <c r="L176" s="43" t="s">
        <v>274</v>
      </c>
      <c r="M176" s="32"/>
      <c r="N176" s="34" t="s">
        <v>280</v>
      </c>
      <c r="O176" s="35"/>
      <c r="P176" s="34" t="s">
        <v>284</v>
      </c>
      <c r="Q176" s="35"/>
      <c r="R176" s="34" t="s">
        <v>290</v>
      </c>
      <c r="S176" s="35"/>
      <c r="T176" s="44" t="str">
        <f t="shared" si="24"/>
        <v>Ren1</v>
      </c>
      <c r="U176" s="42"/>
      <c r="V176" s="46"/>
      <c r="W176" s="42"/>
      <c r="X176" s="35"/>
      <c r="Y176" s="438"/>
      <c r="Z176" s="34" t="s">
        <v>305</v>
      </c>
      <c r="AA176" s="37" t="s">
        <v>266</v>
      </c>
      <c r="AB176" s="34" t="s">
        <v>274</v>
      </c>
      <c r="AC176" s="49"/>
      <c r="AD176" s="49"/>
      <c r="AE176" s="49"/>
      <c r="AF176" s="49"/>
      <c r="AG176" s="49"/>
      <c r="AH176" s="42"/>
      <c r="AI176" s="49"/>
      <c r="AJ176" s="238"/>
      <c r="AK176" s="189" t="s">
        <v>322</v>
      </c>
    </row>
    <row r="177" spans="1:37" ht="48" thickBot="1" x14ac:dyDescent="0.3">
      <c r="A177" s="442"/>
      <c r="B177" s="442"/>
      <c r="C177" s="442"/>
      <c r="D177" s="44" t="s">
        <v>239</v>
      </c>
      <c r="E177" s="32"/>
      <c r="F177" s="34" t="s">
        <v>242</v>
      </c>
      <c r="G177" s="98" t="s">
        <v>266</v>
      </c>
      <c r="H177" s="34" t="s">
        <v>262</v>
      </c>
      <c r="I177" s="98" t="s">
        <v>266</v>
      </c>
      <c r="J177" s="34" t="s">
        <v>269</v>
      </c>
      <c r="K177" s="98" t="s">
        <v>266</v>
      </c>
      <c r="L177" s="43" t="s">
        <v>275</v>
      </c>
      <c r="M177" s="32"/>
      <c r="N177" s="34" t="s">
        <v>281</v>
      </c>
      <c r="O177" s="35"/>
      <c r="P177" s="34" t="s">
        <v>285</v>
      </c>
      <c r="Q177" s="35"/>
      <c r="R177" s="34" t="s">
        <v>291</v>
      </c>
      <c r="S177" s="35"/>
      <c r="T177" s="44" t="str">
        <f t="shared" si="24"/>
        <v>Ren2</v>
      </c>
      <c r="U177" s="42"/>
      <c r="V177" s="46"/>
      <c r="W177" s="42"/>
      <c r="X177" s="35"/>
      <c r="Y177" s="439"/>
      <c r="Z177" s="34" t="s">
        <v>306</v>
      </c>
      <c r="AA177" s="37" t="s">
        <v>266</v>
      </c>
      <c r="AB177" s="34" t="s">
        <v>275</v>
      </c>
      <c r="AC177" s="49"/>
      <c r="AD177" s="49"/>
      <c r="AE177" s="49"/>
      <c r="AF177" s="49"/>
      <c r="AG177" s="49"/>
      <c r="AH177" s="49"/>
      <c r="AI177" s="49"/>
      <c r="AJ177" s="238"/>
      <c r="AK177" s="190"/>
    </row>
    <row r="178" spans="1:37" ht="48" thickBot="1" x14ac:dyDescent="0.3">
      <c r="A178" s="442"/>
      <c r="B178" s="442"/>
      <c r="C178" s="442"/>
      <c r="D178" s="44" t="s">
        <v>240</v>
      </c>
      <c r="E178" s="35"/>
      <c r="F178" s="34" t="s">
        <v>121</v>
      </c>
      <c r="G178" s="98" t="s">
        <v>266</v>
      </c>
      <c r="H178" s="36" t="s">
        <v>263</v>
      </c>
      <c r="I178" s="99" t="s">
        <v>266</v>
      </c>
      <c r="J178" s="34" t="s">
        <v>270</v>
      </c>
      <c r="K178" s="98" t="s">
        <v>266</v>
      </c>
      <c r="L178" s="43" t="s">
        <v>276</v>
      </c>
      <c r="M178" s="32"/>
      <c r="N178" s="34" t="s">
        <v>282</v>
      </c>
      <c r="O178" s="35"/>
      <c r="P178" s="34" t="s">
        <v>286</v>
      </c>
      <c r="Q178" s="35"/>
      <c r="R178" s="34" t="s">
        <v>292</v>
      </c>
      <c r="S178" s="35"/>
      <c r="T178" s="44" t="str">
        <f t="shared" si="24"/>
        <v>Ren3</v>
      </c>
      <c r="U178" s="42"/>
      <c r="V178" s="46"/>
      <c r="W178" s="42"/>
      <c r="X178" s="35"/>
      <c r="Y178" s="439"/>
      <c r="Z178" s="34" t="s">
        <v>307</v>
      </c>
      <c r="AA178" s="35"/>
      <c r="AB178" s="44" t="s">
        <v>310</v>
      </c>
      <c r="AC178" s="49"/>
      <c r="AD178" s="49"/>
      <c r="AE178" s="49"/>
      <c r="AF178" s="49"/>
      <c r="AG178" s="49"/>
      <c r="AH178" s="42"/>
      <c r="AI178" s="49"/>
      <c r="AJ178" s="238"/>
      <c r="AK178" s="191" t="s">
        <v>390</v>
      </c>
    </row>
    <row r="179" spans="1:37" ht="45.75" thickBot="1" x14ac:dyDescent="0.3">
      <c r="A179" s="442"/>
      <c r="B179" s="442"/>
      <c r="C179" s="442"/>
      <c r="D179" s="36" t="s">
        <v>252</v>
      </c>
      <c r="E179" s="38"/>
      <c r="F179" s="34" t="s">
        <v>243</v>
      </c>
      <c r="G179" s="98" t="s">
        <v>265</v>
      </c>
      <c r="H179" s="33" t="s">
        <v>264</v>
      </c>
      <c r="I179" s="100" t="s">
        <v>266</v>
      </c>
      <c r="J179" s="34" t="s">
        <v>271</v>
      </c>
      <c r="K179" s="98" t="s">
        <v>266</v>
      </c>
      <c r="L179" s="43" t="s">
        <v>277</v>
      </c>
      <c r="M179" s="32"/>
      <c r="N179" s="34" t="s">
        <v>283</v>
      </c>
      <c r="O179" s="35"/>
      <c r="P179" s="34" t="s">
        <v>287</v>
      </c>
      <c r="Q179" s="35"/>
      <c r="R179" s="47"/>
      <c r="S179" s="48"/>
      <c r="T179" s="44" t="str">
        <f t="shared" si="24"/>
        <v>Ren4</v>
      </c>
      <c r="U179" s="42"/>
      <c r="V179" s="46"/>
      <c r="W179" s="42"/>
      <c r="X179" s="35"/>
      <c r="Y179" s="439"/>
      <c r="Z179" s="34" t="s">
        <v>308</v>
      </c>
      <c r="AA179" s="35"/>
      <c r="AB179" s="44" t="s">
        <v>312</v>
      </c>
      <c r="AC179" s="49"/>
      <c r="AD179" s="49"/>
      <c r="AE179" s="49"/>
      <c r="AF179" s="49"/>
      <c r="AG179" s="49"/>
      <c r="AH179" s="49"/>
      <c r="AI179" s="49"/>
      <c r="AJ179" s="238"/>
      <c r="AK179" s="151"/>
    </row>
    <row r="180" spans="1:37" ht="45.75" customHeight="1" thickBot="1" x14ac:dyDescent="0.3">
      <c r="A180" s="442"/>
      <c r="B180" s="442"/>
      <c r="C180" s="442"/>
      <c r="D180" s="40"/>
      <c r="E180" s="39"/>
      <c r="F180" s="34" t="s">
        <v>244</v>
      </c>
      <c r="G180" s="98" t="s">
        <v>265</v>
      </c>
      <c r="H180" s="33" t="s">
        <v>267</v>
      </c>
      <c r="I180" s="100" t="s">
        <v>266</v>
      </c>
      <c r="J180" s="34" t="s">
        <v>895</v>
      </c>
      <c r="K180" s="98" t="s">
        <v>266</v>
      </c>
      <c r="L180" s="43" t="s">
        <v>278</v>
      </c>
      <c r="M180" s="32"/>
      <c r="N180" s="49"/>
      <c r="O180" s="50"/>
      <c r="P180" s="34" t="s">
        <v>289</v>
      </c>
      <c r="Q180" s="35"/>
      <c r="R180" s="40"/>
      <c r="S180" s="39"/>
      <c r="T180" s="44" t="str">
        <f t="shared" si="24"/>
        <v>Ren5</v>
      </c>
      <c r="U180" s="42"/>
      <c r="V180" s="46"/>
      <c r="W180" s="42"/>
      <c r="X180" s="35"/>
      <c r="Y180" s="439"/>
      <c r="Z180" s="41" t="s">
        <v>309</v>
      </c>
      <c r="AA180" s="201"/>
      <c r="AB180" s="436" t="s">
        <v>319</v>
      </c>
      <c r="AC180" s="239"/>
      <c r="AD180" s="240"/>
      <c r="AE180" s="240"/>
      <c r="AF180" s="240"/>
      <c r="AG180" s="240"/>
      <c r="AH180" s="240"/>
      <c r="AI180" s="240"/>
      <c r="AJ180" s="241"/>
    </row>
    <row r="181" spans="1:37" ht="45.75" thickBot="1" x14ac:dyDescent="0.3">
      <c r="A181" s="443"/>
      <c r="B181" s="444"/>
      <c r="C181" s="444"/>
      <c r="D181" s="170"/>
      <c r="E181" s="171"/>
      <c r="F181" s="152" t="s">
        <v>260</v>
      </c>
      <c r="G181" s="172" t="s">
        <v>265</v>
      </c>
      <c r="H181" s="176"/>
      <c r="I181" s="177"/>
      <c r="J181" s="178" t="s">
        <v>896</v>
      </c>
      <c r="K181" s="98" t="s">
        <v>266</v>
      </c>
      <c r="L181" s="180" t="s">
        <v>279</v>
      </c>
      <c r="M181" s="181"/>
      <c r="N181" s="182"/>
      <c r="O181" s="183"/>
      <c r="P181" s="178" t="s">
        <v>288</v>
      </c>
      <c r="Q181" s="184"/>
      <c r="R181" s="185"/>
      <c r="S181" s="177"/>
      <c r="T181" s="178" t="str">
        <f t="shared" si="24"/>
        <v>Ren6</v>
      </c>
      <c r="U181" s="179"/>
      <c r="V181" s="186"/>
      <c r="W181" s="179"/>
      <c r="X181" s="184"/>
      <c r="Y181" s="440"/>
      <c r="Z181" s="174"/>
      <c r="AA181" s="175"/>
      <c r="AB181" s="437"/>
      <c r="AC181" s="242"/>
      <c r="AD181" s="243"/>
      <c r="AE181" s="243"/>
      <c r="AF181" s="243"/>
      <c r="AG181" s="243"/>
      <c r="AH181" s="243"/>
      <c r="AI181" s="243"/>
      <c r="AJ181" s="244"/>
      <c r="AK181" s="173"/>
    </row>
    <row r="182" spans="1:37" ht="48.75" thickTop="1" thickBot="1" x14ac:dyDescent="0.3">
      <c r="A182" s="442" t="str">
        <f t="shared" ref="A182" si="32">CONCATENATE("APE_",RIGHT(B182,4),RIGHT(C182,3))</f>
        <v>APE_041150_</v>
      </c>
      <c r="B182" s="442" t="s">
        <v>820</v>
      </c>
      <c r="C182" s="442" t="str">
        <f>+'2. Involucro_edilizio_IE'!A182:A184</f>
        <v>IE_B150_</v>
      </c>
      <c r="D182" s="44" t="s">
        <v>247</v>
      </c>
      <c r="E182" s="32"/>
      <c r="F182" s="34" t="s">
        <v>241</v>
      </c>
      <c r="G182" s="98" t="s">
        <v>265</v>
      </c>
      <c r="H182" s="34" t="s">
        <v>261</v>
      </c>
      <c r="I182" s="98" t="s">
        <v>266</v>
      </c>
      <c r="J182" s="34" t="s">
        <v>268</v>
      </c>
      <c r="K182" s="42"/>
      <c r="L182" s="43" t="s">
        <v>274</v>
      </c>
      <c r="M182" s="32"/>
      <c r="N182" s="34" t="s">
        <v>280</v>
      </c>
      <c r="O182" s="35"/>
      <c r="P182" s="34" t="s">
        <v>284</v>
      </c>
      <c r="Q182" s="35"/>
      <c r="R182" s="34" t="s">
        <v>290</v>
      </c>
      <c r="S182" s="35"/>
      <c r="T182" s="44" t="str">
        <f t="shared" si="24"/>
        <v>Ren1</v>
      </c>
      <c r="U182" s="42"/>
      <c r="V182" s="46"/>
      <c r="W182" s="42"/>
      <c r="X182" s="35"/>
      <c r="Y182" s="438"/>
      <c r="Z182" s="34" t="s">
        <v>305</v>
      </c>
      <c r="AA182" s="37" t="s">
        <v>266</v>
      </c>
      <c r="AB182" s="34" t="s">
        <v>274</v>
      </c>
      <c r="AC182" s="49"/>
      <c r="AD182" s="49"/>
      <c r="AE182" s="49"/>
      <c r="AF182" s="49"/>
      <c r="AG182" s="49"/>
      <c r="AH182" s="42"/>
      <c r="AI182" s="49"/>
      <c r="AJ182" s="238"/>
      <c r="AK182" s="189" t="s">
        <v>322</v>
      </c>
    </row>
    <row r="183" spans="1:37" ht="48" thickBot="1" x14ac:dyDescent="0.3">
      <c r="A183" s="442"/>
      <c r="B183" s="442"/>
      <c r="C183" s="442"/>
      <c r="D183" s="44" t="s">
        <v>239</v>
      </c>
      <c r="E183" s="32"/>
      <c r="F183" s="34" t="s">
        <v>242</v>
      </c>
      <c r="G183" s="98" t="s">
        <v>266</v>
      </c>
      <c r="H183" s="34" t="s">
        <v>262</v>
      </c>
      <c r="I183" s="98" t="s">
        <v>266</v>
      </c>
      <c r="J183" s="34" t="s">
        <v>269</v>
      </c>
      <c r="K183" s="98" t="s">
        <v>266</v>
      </c>
      <c r="L183" s="43" t="s">
        <v>275</v>
      </c>
      <c r="M183" s="32"/>
      <c r="N183" s="34" t="s">
        <v>281</v>
      </c>
      <c r="O183" s="35"/>
      <c r="P183" s="34" t="s">
        <v>285</v>
      </c>
      <c r="Q183" s="35"/>
      <c r="R183" s="34" t="s">
        <v>291</v>
      </c>
      <c r="S183" s="35"/>
      <c r="T183" s="44" t="str">
        <f t="shared" si="24"/>
        <v>Ren2</v>
      </c>
      <c r="U183" s="42"/>
      <c r="V183" s="46"/>
      <c r="W183" s="42"/>
      <c r="X183" s="35"/>
      <c r="Y183" s="439"/>
      <c r="Z183" s="34" t="s">
        <v>306</v>
      </c>
      <c r="AA183" s="37" t="s">
        <v>266</v>
      </c>
      <c r="AB183" s="34" t="s">
        <v>275</v>
      </c>
      <c r="AC183" s="49"/>
      <c r="AD183" s="49"/>
      <c r="AE183" s="49"/>
      <c r="AF183" s="49"/>
      <c r="AG183" s="49"/>
      <c r="AH183" s="49"/>
      <c r="AI183" s="49"/>
      <c r="AJ183" s="238"/>
      <c r="AK183" s="190"/>
    </row>
    <row r="184" spans="1:37" ht="48" thickBot="1" x14ac:dyDescent="0.3">
      <c r="A184" s="442"/>
      <c r="B184" s="442"/>
      <c r="C184" s="442"/>
      <c r="D184" s="44" t="s">
        <v>240</v>
      </c>
      <c r="E184" s="35"/>
      <c r="F184" s="34" t="s">
        <v>121</v>
      </c>
      <c r="G184" s="98" t="s">
        <v>266</v>
      </c>
      <c r="H184" s="36" t="s">
        <v>263</v>
      </c>
      <c r="I184" s="99" t="s">
        <v>266</v>
      </c>
      <c r="J184" s="34" t="s">
        <v>270</v>
      </c>
      <c r="K184" s="98" t="s">
        <v>266</v>
      </c>
      <c r="L184" s="43" t="s">
        <v>276</v>
      </c>
      <c r="M184" s="32"/>
      <c r="N184" s="34" t="s">
        <v>282</v>
      </c>
      <c r="O184" s="35"/>
      <c r="P184" s="34" t="s">
        <v>286</v>
      </c>
      <c r="Q184" s="35"/>
      <c r="R184" s="34" t="s">
        <v>292</v>
      </c>
      <c r="S184" s="35"/>
      <c r="T184" s="44" t="str">
        <f t="shared" si="24"/>
        <v>Ren3</v>
      </c>
      <c r="U184" s="42"/>
      <c r="V184" s="46"/>
      <c r="W184" s="42"/>
      <c r="X184" s="35"/>
      <c r="Y184" s="439"/>
      <c r="Z184" s="34" t="s">
        <v>307</v>
      </c>
      <c r="AA184" s="35"/>
      <c r="AB184" s="44" t="s">
        <v>310</v>
      </c>
      <c r="AC184" s="49"/>
      <c r="AD184" s="49"/>
      <c r="AE184" s="49"/>
      <c r="AF184" s="49"/>
      <c r="AG184" s="49"/>
      <c r="AH184" s="42"/>
      <c r="AI184" s="49"/>
      <c r="AJ184" s="238"/>
      <c r="AK184" s="191" t="s">
        <v>390</v>
      </c>
    </row>
    <row r="185" spans="1:37" ht="45.75" thickBot="1" x14ac:dyDescent="0.3">
      <c r="A185" s="442"/>
      <c r="B185" s="442"/>
      <c r="C185" s="442"/>
      <c r="D185" s="36" t="s">
        <v>252</v>
      </c>
      <c r="E185" s="38"/>
      <c r="F185" s="34" t="s">
        <v>243</v>
      </c>
      <c r="G185" s="98" t="s">
        <v>265</v>
      </c>
      <c r="H185" s="33" t="s">
        <v>264</v>
      </c>
      <c r="I185" s="100" t="s">
        <v>266</v>
      </c>
      <c r="J185" s="34" t="s">
        <v>271</v>
      </c>
      <c r="K185" s="98" t="s">
        <v>266</v>
      </c>
      <c r="L185" s="43" t="s">
        <v>277</v>
      </c>
      <c r="M185" s="32"/>
      <c r="N185" s="34" t="s">
        <v>283</v>
      </c>
      <c r="O185" s="35"/>
      <c r="P185" s="34" t="s">
        <v>287</v>
      </c>
      <c r="Q185" s="35"/>
      <c r="R185" s="47"/>
      <c r="S185" s="48"/>
      <c r="T185" s="44" t="str">
        <f t="shared" si="24"/>
        <v>Ren4</v>
      </c>
      <c r="U185" s="42"/>
      <c r="V185" s="46"/>
      <c r="W185" s="42"/>
      <c r="X185" s="35"/>
      <c r="Y185" s="439"/>
      <c r="Z185" s="34" t="s">
        <v>308</v>
      </c>
      <c r="AA185" s="35"/>
      <c r="AB185" s="44" t="s">
        <v>312</v>
      </c>
      <c r="AC185" s="49"/>
      <c r="AD185" s="49"/>
      <c r="AE185" s="49"/>
      <c r="AF185" s="49"/>
      <c r="AG185" s="49"/>
      <c r="AH185" s="49"/>
      <c r="AI185" s="49"/>
      <c r="AJ185" s="238"/>
      <c r="AK185" s="151"/>
    </row>
    <row r="186" spans="1:37" ht="45.75" customHeight="1" thickBot="1" x14ac:dyDescent="0.3">
      <c r="A186" s="442"/>
      <c r="B186" s="442"/>
      <c r="C186" s="442"/>
      <c r="D186" s="40"/>
      <c r="E186" s="39"/>
      <c r="F186" s="34" t="s">
        <v>244</v>
      </c>
      <c r="G186" s="98" t="s">
        <v>265</v>
      </c>
      <c r="H186" s="33" t="s">
        <v>267</v>
      </c>
      <c r="I186" s="100" t="s">
        <v>266</v>
      </c>
      <c r="J186" s="34" t="s">
        <v>897</v>
      </c>
      <c r="K186" s="98" t="s">
        <v>266</v>
      </c>
      <c r="L186" s="43" t="s">
        <v>278</v>
      </c>
      <c r="M186" s="32"/>
      <c r="N186" s="49"/>
      <c r="O186" s="50"/>
      <c r="P186" s="34" t="s">
        <v>289</v>
      </c>
      <c r="Q186" s="35"/>
      <c r="R186" s="40"/>
      <c r="S186" s="39"/>
      <c r="T186" s="44" t="str">
        <f t="shared" si="24"/>
        <v>Ren5</v>
      </c>
      <c r="U186" s="42"/>
      <c r="V186" s="46"/>
      <c r="W186" s="42"/>
      <c r="X186" s="35"/>
      <c r="Y186" s="439"/>
      <c r="Z186" s="41" t="s">
        <v>309</v>
      </c>
      <c r="AA186" s="201"/>
      <c r="AB186" s="436" t="s">
        <v>319</v>
      </c>
      <c r="AC186" s="239"/>
      <c r="AD186" s="240"/>
      <c r="AE186" s="240"/>
      <c r="AF186" s="240"/>
      <c r="AG186" s="240"/>
      <c r="AH186" s="240"/>
      <c r="AI186" s="240"/>
      <c r="AJ186" s="241"/>
    </row>
    <row r="187" spans="1:37" ht="45.75" thickBot="1" x14ac:dyDescent="0.3">
      <c r="A187" s="443"/>
      <c r="B187" s="444"/>
      <c r="C187" s="444"/>
      <c r="D187" s="170"/>
      <c r="E187" s="171"/>
      <c r="F187" s="152" t="s">
        <v>260</v>
      </c>
      <c r="G187" s="172" t="s">
        <v>265</v>
      </c>
      <c r="H187" s="176"/>
      <c r="I187" s="177"/>
      <c r="J187" s="178" t="s">
        <v>898</v>
      </c>
      <c r="K187" s="98" t="s">
        <v>266</v>
      </c>
      <c r="L187" s="180" t="s">
        <v>279</v>
      </c>
      <c r="M187" s="181"/>
      <c r="N187" s="182"/>
      <c r="O187" s="183"/>
      <c r="P187" s="178" t="s">
        <v>288</v>
      </c>
      <c r="Q187" s="184"/>
      <c r="R187" s="185"/>
      <c r="S187" s="177"/>
      <c r="T187" s="178" t="str">
        <f t="shared" si="24"/>
        <v>Ren6</v>
      </c>
      <c r="U187" s="179"/>
      <c r="V187" s="186"/>
      <c r="W187" s="179"/>
      <c r="X187" s="184"/>
      <c r="Y187" s="440"/>
      <c r="Z187" s="174"/>
      <c r="AA187" s="175"/>
      <c r="AB187" s="437"/>
      <c r="AC187" s="242"/>
      <c r="AD187" s="243"/>
      <c r="AE187" s="243"/>
      <c r="AF187" s="243"/>
      <c r="AG187" s="243"/>
      <c r="AH187" s="243"/>
      <c r="AI187" s="243"/>
      <c r="AJ187" s="244"/>
      <c r="AK187" s="173"/>
    </row>
    <row r="188" spans="1:37" ht="48.75" thickTop="1" thickBot="1" x14ac:dyDescent="0.3">
      <c r="A188" s="442" t="str">
        <f t="shared" ref="A188" si="33">CONCATENATE("APE_",RIGHT(B188,4),RIGHT(C188,3))</f>
        <v>APE_041250_</v>
      </c>
      <c r="B188" s="442" t="s">
        <v>821</v>
      </c>
      <c r="C188" s="442" t="str">
        <f>+'2. Involucro_edilizio_IE'!A188:A190</f>
        <v>IE_B150_</v>
      </c>
      <c r="D188" s="44" t="s">
        <v>247</v>
      </c>
      <c r="E188" s="32"/>
      <c r="F188" s="34" t="s">
        <v>241</v>
      </c>
      <c r="G188" s="98" t="s">
        <v>265</v>
      </c>
      <c r="H188" s="34" t="s">
        <v>261</v>
      </c>
      <c r="I188" s="98" t="s">
        <v>266</v>
      </c>
      <c r="J188" s="34" t="s">
        <v>268</v>
      </c>
      <c r="K188" s="42"/>
      <c r="L188" s="43" t="s">
        <v>274</v>
      </c>
      <c r="M188" s="32"/>
      <c r="N188" s="34" t="s">
        <v>280</v>
      </c>
      <c r="O188" s="35"/>
      <c r="P188" s="34" t="s">
        <v>284</v>
      </c>
      <c r="Q188" s="35"/>
      <c r="R188" s="34" t="s">
        <v>290</v>
      </c>
      <c r="S188" s="35"/>
      <c r="T188" s="44" t="str">
        <f t="shared" si="24"/>
        <v>Ren1</v>
      </c>
      <c r="U188" s="42"/>
      <c r="V188" s="46"/>
      <c r="W188" s="42"/>
      <c r="X188" s="35"/>
      <c r="Y188" s="438"/>
      <c r="Z188" s="34" t="s">
        <v>305</v>
      </c>
      <c r="AA188" s="37" t="s">
        <v>266</v>
      </c>
      <c r="AB188" s="34" t="s">
        <v>274</v>
      </c>
      <c r="AC188" s="49"/>
      <c r="AD188" s="49"/>
      <c r="AE188" s="49"/>
      <c r="AF188" s="49"/>
      <c r="AG188" s="49"/>
      <c r="AH188" s="42"/>
      <c r="AI188" s="49"/>
      <c r="AJ188" s="238"/>
      <c r="AK188" s="189" t="s">
        <v>322</v>
      </c>
    </row>
    <row r="189" spans="1:37" ht="48" thickBot="1" x14ac:dyDescent="0.3">
      <c r="A189" s="442"/>
      <c r="B189" s="442"/>
      <c r="C189" s="442"/>
      <c r="D189" s="44" t="s">
        <v>239</v>
      </c>
      <c r="E189" s="32"/>
      <c r="F189" s="34" t="s">
        <v>242</v>
      </c>
      <c r="G189" s="98" t="s">
        <v>266</v>
      </c>
      <c r="H189" s="34" t="s">
        <v>262</v>
      </c>
      <c r="I189" s="98" t="s">
        <v>266</v>
      </c>
      <c r="J189" s="34" t="s">
        <v>269</v>
      </c>
      <c r="K189" s="98" t="s">
        <v>266</v>
      </c>
      <c r="L189" s="43" t="s">
        <v>275</v>
      </c>
      <c r="M189" s="32"/>
      <c r="N189" s="34" t="s">
        <v>281</v>
      </c>
      <c r="O189" s="35"/>
      <c r="P189" s="34" t="s">
        <v>285</v>
      </c>
      <c r="Q189" s="35"/>
      <c r="R189" s="34" t="s">
        <v>291</v>
      </c>
      <c r="S189" s="35"/>
      <c r="T189" s="44" t="str">
        <f t="shared" si="24"/>
        <v>Ren2</v>
      </c>
      <c r="U189" s="42"/>
      <c r="V189" s="46"/>
      <c r="W189" s="42"/>
      <c r="X189" s="35"/>
      <c r="Y189" s="439"/>
      <c r="Z189" s="34" t="s">
        <v>306</v>
      </c>
      <c r="AA189" s="37" t="s">
        <v>266</v>
      </c>
      <c r="AB189" s="34" t="s">
        <v>275</v>
      </c>
      <c r="AC189" s="49"/>
      <c r="AD189" s="49"/>
      <c r="AE189" s="49"/>
      <c r="AF189" s="49"/>
      <c r="AG189" s="49"/>
      <c r="AH189" s="49"/>
      <c r="AI189" s="49"/>
      <c r="AJ189" s="238"/>
      <c r="AK189" s="190"/>
    </row>
    <row r="190" spans="1:37" ht="48" thickBot="1" x14ac:dyDescent="0.3">
      <c r="A190" s="442"/>
      <c r="B190" s="442"/>
      <c r="C190" s="442"/>
      <c r="D190" s="44" t="s">
        <v>240</v>
      </c>
      <c r="E190" s="35"/>
      <c r="F190" s="34" t="s">
        <v>121</v>
      </c>
      <c r="G190" s="98" t="s">
        <v>266</v>
      </c>
      <c r="H190" s="36" t="s">
        <v>263</v>
      </c>
      <c r="I190" s="99" t="s">
        <v>266</v>
      </c>
      <c r="J190" s="34" t="s">
        <v>270</v>
      </c>
      <c r="K190" s="98" t="s">
        <v>266</v>
      </c>
      <c r="L190" s="43" t="s">
        <v>276</v>
      </c>
      <c r="M190" s="32"/>
      <c r="N190" s="34" t="s">
        <v>282</v>
      </c>
      <c r="O190" s="35"/>
      <c r="P190" s="34" t="s">
        <v>286</v>
      </c>
      <c r="Q190" s="35"/>
      <c r="R190" s="34" t="s">
        <v>292</v>
      </c>
      <c r="S190" s="35"/>
      <c r="T190" s="44" t="str">
        <f t="shared" si="24"/>
        <v>Ren3</v>
      </c>
      <c r="U190" s="42"/>
      <c r="V190" s="46"/>
      <c r="W190" s="42"/>
      <c r="X190" s="35"/>
      <c r="Y190" s="439"/>
      <c r="Z190" s="34" t="s">
        <v>307</v>
      </c>
      <c r="AA190" s="35"/>
      <c r="AB190" s="44" t="s">
        <v>310</v>
      </c>
      <c r="AC190" s="49"/>
      <c r="AD190" s="49"/>
      <c r="AE190" s="49"/>
      <c r="AF190" s="49"/>
      <c r="AG190" s="49"/>
      <c r="AH190" s="42"/>
      <c r="AI190" s="49"/>
      <c r="AJ190" s="238"/>
      <c r="AK190" s="191" t="s">
        <v>390</v>
      </c>
    </row>
    <row r="191" spans="1:37" ht="45.75" thickBot="1" x14ac:dyDescent="0.3">
      <c r="A191" s="442"/>
      <c r="B191" s="442"/>
      <c r="C191" s="442"/>
      <c r="D191" s="36" t="s">
        <v>252</v>
      </c>
      <c r="E191" s="38"/>
      <c r="F191" s="34" t="s">
        <v>243</v>
      </c>
      <c r="G191" s="98" t="s">
        <v>265</v>
      </c>
      <c r="H191" s="33" t="s">
        <v>264</v>
      </c>
      <c r="I191" s="100" t="s">
        <v>266</v>
      </c>
      <c r="J191" s="34" t="s">
        <v>271</v>
      </c>
      <c r="K191" s="98" t="s">
        <v>266</v>
      </c>
      <c r="L191" s="43" t="s">
        <v>277</v>
      </c>
      <c r="M191" s="32"/>
      <c r="N191" s="34" t="s">
        <v>283</v>
      </c>
      <c r="O191" s="35"/>
      <c r="P191" s="34" t="s">
        <v>287</v>
      </c>
      <c r="Q191" s="35"/>
      <c r="R191" s="47"/>
      <c r="S191" s="48"/>
      <c r="T191" s="44" t="str">
        <f t="shared" si="24"/>
        <v>Ren4</v>
      </c>
      <c r="U191" s="42"/>
      <c r="V191" s="46"/>
      <c r="W191" s="42"/>
      <c r="X191" s="35"/>
      <c r="Y191" s="439"/>
      <c r="Z191" s="34" t="s">
        <v>308</v>
      </c>
      <c r="AA191" s="35"/>
      <c r="AB191" s="44" t="s">
        <v>312</v>
      </c>
      <c r="AC191" s="49"/>
      <c r="AD191" s="49"/>
      <c r="AE191" s="49"/>
      <c r="AF191" s="49"/>
      <c r="AG191" s="49"/>
      <c r="AH191" s="49"/>
      <c r="AI191" s="49"/>
      <c r="AJ191" s="238"/>
      <c r="AK191" s="151"/>
    </row>
    <row r="192" spans="1:37" ht="45.75" customHeight="1" thickBot="1" x14ac:dyDescent="0.3">
      <c r="A192" s="442"/>
      <c r="B192" s="442"/>
      <c r="C192" s="442"/>
      <c r="D192" s="40"/>
      <c r="E192" s="39"/>
      <c r="F192" s="34" t="s">
        <v>244</v>
      </c>
      <c r="G192" s="98" t="s">
        <v>265</v>
      </c>
      <c r="H192" s="33" t="s">
        <v>267</v>
      </c>
      <c r="I192" s="100" t="s">
        <v>266</v>
      </c>
      <c r="J192" s="34" t="s">
        <v>899</v>
      </c>
      <c r="K192" s="98" t="s">
        <v>266</v>
      </c>
      <c r="L192" s="43" t="s">
        <v>278</v>
      </c>
      <c r="M192" s="32"/>
      <c r="N192" s="49"/>
      <c r="O192" s="50"/>
      <c r="P192" s="34" t="s">
        <v>289</v>
      </c>
      <c r="Q192" s="35"/>
      <c r="R192" s="40"/>
      <c r="S192" s="39"/>
      <c r="T192" s="44" t="str">
        <f t="shared" si="24"/>
        <v>Ren5</v>
      </c>
      <c r="U192" s="42"/>
      <c r="V192" s="46"/>
      <c r="W192" s="42"/>
      <c r="X192" s="35"/>
      <c r="Y192" s="439"/>
      <c r="Z192" s="41" t="s">
        <v>309</v>
      </c>
      <c r="AA192" s="201"/>
      <c r="AB192" s="436" t="s">
        <v>319</v>
      </c>
      <c r="AC192" s="239"/>
      <c r="AD192" s="240"/>
      <c r="AE192" s="240"/>
      <c r="AF192" s="240"/>
      <c r="AG192" s="240"/>
      <c r="AH192" s="240"/>
      <c r="AI192" s="240"/>
      <c r="AJ192" s="241"/>
    </row>
    <row r="193" spans="1:37" ht="45.75" thickBot="1" x14ac:dyDescent="0.3">
      <c r="A193" s="443"/>
      <c r="B193" s="444"/>
      <c r="C193" s="444"/>
      <c r="D193" s="170"/>
      <c r="E193" s="171"/>
      <c r="F193" s="152" t="s">
        <v>260</v>
      </c>
      <c r="G193" s="172" t="s">
        <v>265</v>
      </c>
      <c r="H193" s="176"/>
      <c r="I193" s="177"/>
      <c r="J193" s="178" t="s">
        <v>900</v>
      </c>
      <c r="K193" s="98" t="s">
        <v>266</v>
      </c>
      <c r="L193" s="180" t="s">
        <v>279</v>
      </c>
      <c r="M193" s="181"/>
      <c r="N193" s="182"/>
      <c r="O193" s="183"/>
      <c r="P193" s="178" t="s">
        <v>288</v>
      </c>
      <c r="Q193" s="184"/>
      <c r="R193" s="185"/>
      <c r="S193" s="177"/>
      <c r="T193" s="178" t="str">
        <f t="shared" si="24"/>
        <v>Ren6</v>
      </c>
      <c r="U193" s="179"/>
      <c r="V193" s="186"/>
      <c r="W193" s="179"/>
      <c r="X193" s="184"/>
      <c r="Y193" s="440"/>
      <c r="Z193" s="174"/>
      <c r="AA193" s="175"/>
      <c r="AB193" s="437"/>
      <c r="AC193" s="242"/>
      <c r="AD193" s="243"/>
      <c r="AE193" s="243"/>
      <c r="AF193" s="243"/>
      <c r="AG193" s="243"/>
      <c r="AH193" s="243"/>
      <c r="AI193" s="243"/>
      <c r="AJ193" s="244"/>
      <c r="AK193" s="173"/>
    </row>
    <row r="194" spans="1:37" ht="48.75" thickTop="1" thickBot="1" x14ac:dyDescent="0.3">
      <c r="A194" s="442" t="str">
        <f t="shared" ref="A194" si="34">CONCATENATE("APE_",RIGHT(B194,4),RIGHT(C194,3))</f>
        <v>APE_041350_</v>
      </c>
      <c r="B194" s="442" t="s">
        <v>822</v>
      </c>
      <c r="C194" s="442" t="str">
        <f>+'2. Involucro_edilizio_IE'!A194:A196</f>
        <v>IE_B150_</v>
      </c>
      <c r="D194" s="44" t="s">
        <v>247</v>
      </c>
      <c r="E194" s="32"/>
      <c r="F194" s="34" t="s">
        <v>241</v>
      </c>
      <c r="G194" s="98" t="s">
        <v>265</v>
      </c>
      <c r="H194" s="34" t="s">
        <v>261</v>
      </c>
      <c r="I194" s="98" t="s">
        <v>266</v>
      </c>
      <c r="J194" s="34" t="s">
        <v>268</v>
      </c>
      <c r="K194" s="42"/>
      <c r="L194" s="43" t="s">
        <v>274</v>
      </c>
      <c r="M194" s="32"/>
      <c r="N194" s="34" t="s">
        <v>280</v>
      </c>
      <c r="O194" s="35"/>
      <c r="P194" s="34" t="s">
        <v>284</v>
      </c>
      <c r="Q194" s="35"/>
      <c r="R194" s="34" t="s">
        <v>290</v>
      </c>
      <c r="S194" s="35"/>
      <c r="T194" s="44" t="str">
        <f t="shared" si="24"/>
        <v>Ren1</v>
      </c>
      <c r="U194" s="42"/>
      <c r="V194" s="46"/>
      <c r="W194" s="42"/>
      <c r="X194" s="35"/>
      <c r="Y194" s="438"/>
      <c r="Z194" s="34" t="s">
        <v>305</v>
      </c>
      <c r="AA194" s="37" t="s">
        <v>266</v>
      </c>
      <c r="AB194" s="34" t="s">
        <v>274</v>
      </c>
      <c r="AC194" s="49"/>
      <c r="AD194" s="49"/>
      <c r="AE194" s="49"/>
      <c r="AF194" s="49"/>
      <c r="AG194" s="49"/>
      <c r="AH194" s="42"/>
      <c r="AI194" s="49"/>
      <c r="AJ194" s="238"/>
      <c r="AK194" s="189" t="s">
        <v>322</v>
      </c>
    </row>
    <row r="195" spans="1:37" ht="48" thickBot="1" x14ac:dyDescent="0.3">
      <c r="A195" s="442"/>
      <c r="B195" s="442"/>
      <c r="C195" s="442"/>
      <c r="D195" s="44" t="s">
        <v>239</v>
      </c>
      <c r="E195" s="32"/>
      <c r="F195" s="34" t="s">
        <v>242</v>
      </c>
      <c r="G195" s="98" t="s">
        <v>266</v>
      </c>
      <c r="H195" s="34" t="s">
        <v>262</v>
      </c>
      <c r="I195" s="98" t="s">
        <v>266</v>
      </c>
      <c r="J195" s="34" t="s">
        <v>269</v>
      </c>
      <c r="K195" s="98" t="s">
        <v>266</v>
      </c>
      <c r="L195" s="43" t="s">
        <v>275</v>
      </c>
      <c r="M195" s="32"/>
      <c r="N195" s="34" t="s">
        <v>281</v>
      </c>
      <c r="O195" s="35"/>
      <c r="P195" s="34" t="s">
        <v>285</v>
      </c>
      <c r="Q195" s="35"/>
      <c r="R195" s="34" t="s">
        <v>291</v>
      </c>
      <c r="S195" s="35"/>
      <c r="T195" s="44" t="str">
        <f t="shared" si="24"/>
        <v>Ren2</v>
      </c>
      <c r="U195" s="42"/>
      <c r="V195" s="46"/>
      <c r="W195" s="42"/>
      <c r="X195" s="35"/>
      <c r="Y195" s="439"/>
      <c r="Z195" s="34" t="s">
        <v>306</v>
      </c>
      <c r="AA195" s="37" t="s">
        <v>266</v>
      </c>
      <c r="AB195" s="34" t="s">
        <v>275</v>
      </c>
      <c r="AC195" s="49"/>
      <c r="AD195" s="49"/>
      <c r="AE195" s="49"/>
      <c r="AF195" s="49"/>
      <c r="AG195" s="49"/>
      <c r="AH195" s="49"/>
      <c r="AI195" s="49"/>
      <c r="AJ195" s="238"/>
      <c r="AK195" s="190"/>
    </row>
    <row r="196" spans="1:37" ht="48" thickBot="1" x14ac:dyDescent="0.3">
      <c r="A196" s="442"/>
      <c r="B196" s="442"/>
      <c r="C196" s="442"/>
      <c r="D196" s="44" t="s">
        <v>240</v>
      </c>
      <c r="E196" s="35"/>
      <c r="F196" s="34" t="s">
        <v>121</v>
      </c>
      <c r="G196" s="98" t="s">
        <v>266</v>
      </c>
      <c r="H196" s="36" t="s">
        <v>263</v>
      </c>
      <c r="I196" s="99" t="s">
        <v>266</v>
      </c>
      <c r="J196" s="34" t="s">
        <v>270</v>
      </c>
      <c r="K196" s="98" t="s">
        <v>266</v>
      </c>
      <c r="L196" s="43" t="s">
        <v>276</v>
      </c>
      <c r="M196" s="32"/>
      <c r="N196" s="34" t="s">
        <v>282</v>
      </c>
      <c r="O196" s="35"/>
      <c r="P196" s="34" t="s">
        <v>286</v>
      </c>
      <c r="Q196" s="35"/>
      <c r="R196" s="34" t="s">
        <v>292</v>
      </c>
      <c r="S196" s="35"/>
      <c r="T196" s="44" t="str">
        <f t="shared" si="24"/>
        <v>Ren3</v>
      </c>
      <c r="U196" s="42"/>
      <c r="V196" s="46"/>
      <c r="W196" s="42"/>
      <c r="X196" s="35"/>
      <c r="Y196" s="439"/>
      <c r="Z196" s="34" t="s">
        <v>307</v>
      </c>
      <c r="AA196" s="35"/>
      <c r="AB196" s="44" t="s">
        <v>310</v>
      </c>
      <c r="AC196" s="49"/>
      <c r="AD196" s="49"/>
      <c r="AE196" s="49"/>
      <c r="AF196" s="49"/>
      <c r="AG196" s="49"/>
      <c r="AH196" s="42"/>
      <c r="AI196" s="49"/>
      <c r="AJ196" s="238"/>
      <c r="AK196" s="191" t="s">
        <v>390</v>
      </c>
    </row>
    <row r="197" spans="1:37" ht="45.75" thickBot="1" x14ac:dyDescent="0.3">
      <c r="A197" s="442"/>
      <c r="B197" s="442"/>
      <c r="C197" s="442"/>
      <c r="D197" s="36" t="s">
        <v>252</v>
      </c>
      <c r="E197" s="38"/>
      <c r="F197" s="34" t="s">
        <v>243</v>
      </c>
      <c r="G197" s="98" t="s">
        <v>265</v>
      </c>
      <c r="H197" s="33" t="s">
        <v>264</v>
      </c>
      <c r="I197" s="100" t="s">
        <v>266</v>
      </c>
      <c r="J197" s="34" t="s">
        <v>271</v>
      </c>
      <c r="K197" s="98" t="s">
        <v>266</v>
      </c>
      <c r="L197" s="43" t="s">
        <v>277</v>
      </c>
      <c r="M197" s="32"/>
      <c r="N197" s="34" t="s">
        <v>283</v>
      </c>
      <c r="O197" s="35"/>
      <c r="P197" s="34" t="s">
        <v>287</v>
      </c>
      <c r="Q197" s="35"/>
      <c r="R197" s="47"/>
      <c r="S197" s="48"/>
      <c r="T197" s="44" t="str">
        <f t="shared" si="24"/>
        <v>Ren4</v>
      </c>
      <c r="U197" s="42"/>
      <c r="V197" s="46"/>
      <c r="W197" s="42"/>
      <c r="X197" s="35"/>
      <c r="Y197" s="439"/>
      <c r="Z197" s="34" t="s">
        <v>308</v>
      </c>
      <c r="AA197" s="35"/>
      <c r="AB197" s="44" t="s">
        <v>312</v>
      </c>
      <c r="AC197" s="49"/>
      <c r="AD197" s="49"/>
      <c r="AE197" s="49"/>
      <c r="AF197" s="49"/>
      <c r="AG197" s="49"/>
      <c r="AH197" s="49"/>
      <c r="AI197" s="49"/>
      <c r="AJ197" s="238"/>
      <c r="AK197" s="151"/>
    </row>
    <row r="198" spans="1:37" ht="45.75" customHeight="1" thickBot="1" x14ac:dyDescent="0.3">
      <c r="A198" s="442"/>
      <c r="B198" s="442"/>
      <c r="C198" s="442"/>
      <c r="D198" s="40"/>
      <c r="E198" s="39"/>
      <c r="F198" s="34" t="s">
        <v>244</v>
      </c>
      <c r="G198" s="98" t="s">
        <v>265</v>
      </c>
      <c r="H198" s="33" t="s">
        <v>267</v>
      </c>
      <c r="I198" s="100" t="s">
        <v>266</v>
      </c>
      <c r="J198" s="34" t="s">
        <v>901</v>
      </c>
      <c r="K198" s="98" t="s">
        <v>266</v>
      </c>
      <c r="L198" s="43" t="s">
        <v>278</v>
      </c>
      <c r="M198" s="32"/>
      <c r="N198" s="49"/>
      <c r="O198" s="50"/>
      <c r="P198" s="34" t="s">
        <v>289</v>
      </c>
      <c r="Q198" s="35"/>
      <c r="R198" s="40"/>
      <c r="S198" s="39"/>
      <c r="T198" s="44" t="str">
        <f t="shared" si="24"/>
        <v>Ren5</v>
      </c>
      <c r="U198" s="42"/>
      <c r="V198" s="46"/>
      <c r="W198" s="42"/>
      <c r="X198" s="35"/>
      <c r="Y198" s="439"/>
      <c r="Z198" s="41" t="s">
        <v>309</v>
      </c>
      <c r="AA198" s="201"/>
      <c r="AB198" s="436" t="s">
        <v>319</v>
      </c>
      <c r="AC198" s="239"/>
      <c r="AD198" s="240"/>
      <c r="AE198" s="240"/>
      <c r="AF198" s="240"/>
      <c r="AG198" s="240"/>
      <c r="AH198" s="240"/>
      <c r="AI198" s="240"/>
      <c r="AJ198" s="241"/>
    </row>
    <row r="199" spans="1:37" ht="45.75" thickBot="1" x14ac:dyDescent="0.3">
      <c r="A199" s="443"/>
      <c r="B199" s="444"/>
      <c r="C199" s="444"/>
      <c r="D199" s="170"/>
      <c r="E199" s="171"/>
      <c r="F199" s="152" t="s">
        <v>260</v>
      </c>
      <c r="G199" s="172" t="s">
        <v>265</v>
      </c>
      <c r="H199" s="176"/>
      <c r="I199" s="177"/>
      <c r="J199" s="178" t="s">
        <v>902</v>
      </c>
      <c r="K199" s="98" t="s">
        <v>266</v>
      </c>
      <c r="L199" s="180" t="s">
        <v>279</v>
      </c>
      <c r="M199" s="181"/>
      <c r="N199" s="182"/>
      <c r="O199" s="183"/>
      <c r="P199" s="178" t="s">
        <v>288</v>
      </c>
      <c r="Q199" s="184"/>
      <c r="R199" s="185"/>
      <c r="S199" s="177"/>
      <c r="T199" s="178" t="str">
        <f t="shared" si="24"/>
        <v>Ren6</v>
      </c>
      <c r="U199" s="179"/>
      <c r="V199" s="186"/>
      <c r="W199" s="179"/>
      <c r="X199" s="184"/>
      <c r="Y199" s="440"/>
      <c r="Z199" s="174"/>
      <c r="AA199" s="175"/>
      <c r="AB199" s="437"/>
      <c r="AC199" s="242"/>
      <c r="AD199" s="243"/>
      <c r="AE199" s="243"/>
      <c r="AF199" s="243"/>
      <c r="AG199" s="243"/>
      <c r="AH199" s="243"/>
      <c r="AI199" s="243"/>
      <c r="AJ199" s="244"/>
      <c r="AK199" s="173"/>
    </row>
    <row r="200" spans="1:37" ht="48.75" thickTop="1" thickBot="1" x14ac:dyDescent="0.3">
      <c r="A200" s="442" t="str">
        <f t="shared" ref="A200" si="35">CONCATENATE("APE_",RIGHT(B200,4),RIGHT(C200,3))</f>
        <v>APE_041450_</v>
      </c>
      <c r="B200" s="442" t="s">
        <v>823</v>
      </c>
      <c r="C200" s="442" t="str">
        <f>+'2. Involucro_edilizio_IE'!A200:A202</f>
        <v>IE_B150_</v>
      </c>
      <c r="D200" s="44" t="s">
        <v>247</v>
      </c>
      <c r="E200" s="32"/>
      <c r="F200" s="34" t="s">
        <v>241</v>
      </c>
      <c r="G200" s="98" t="s">
        <v>265</v>
      </c>
      <c r="H200" s="34" t="s">
        <v>261</v>
      </c>
      <c r="I200" s="98" t="s">
        <v>266</v>
      </c>
      <c r="J200" s="34" t="s">
        <v>268</v>
      </c>
      <c r="K200" s="42"/>
      <c r="L200" s="43" t="s">
        <v>274</v>
      </c>
      <c r="M200" s="32"/>
      <c r="N200" s="34" t="s">
        <v>280</v>
      </c>
      <c r="O200" s="35"/>
      <c r="P200" s="34" t="s">
        <v>284</v>
      </c>
      <c r="Q200" s="35"/>
      <c r="R200" s="34" t="s">
        <v>290</v>
      </c>
      <c r="S200" s="35"/>
      <c r="T200" s="44" t="str">
        <f t="shared" si="24"/>
        <v>Ren1</v>
      </c>
      <c r="U200" s="42"/>
      <c r="V200" s="46"/>
      <c r="W200" s="42"/>
      <c r="X200" s="35"/>
      <c r="Y200" s="438"/>
      <c r="Z200" s="34" t="s">
        <v>305</v>
      </c>
      <c r="AA200" s="37" t="s">
        <v>266</v>
      </c>
      <c r="AB200" s="34" t="s">
        <v>274</v>
      </c>
      <c r="AC200" s="49"/>
      <c r="AD200" s="49"/>
      <c r="AE200" s="49"/>
      <c r="AF200" s="49"/>
      <c r="AG200" s="49"/>
      <c r="AH200" s="42"/>
      <c r="AI200" s="49"/>
      <c r="AJ200" s="238"/>
      <c r="AK200" s="189" t="s">
        <v>322</v>
      </c>
    </row>
    <row r="201" spans="1:37" ht="48" thickBot="1" x14ac:dyDescent="0.3">
      <c r="A201" s="442"/>
      <c r="B201" s="442"/>
      <c r="C201" s="442"/>
      <c r="D201" s="44" t="s">
        <v>239</v>
      </c>
      <c r="E201" s="32"/>
      <c r="F201" s="34" t="s">
        <v>242</v>
      </c>
      <c r="G201" s="98" t="s">
        <v>266</v>
      </c>
      <c r="H201" s="34" t="s">
        <v>262</v>
      </c>
      <c r="I201" s="98" t="s">
        <v>266</v>
      </c>
      <c r="J201" s="34" t="s">
        <v>269</v>
      </c>
      <c r="K201" s="98" t="s">
        <v>266</v>
      </c>
      <c r="L201" s="43" t="s">
        <v>275</v>
      </c>
      <c r="M201" s="32"/>
      <c r="N201" s="34" t="s">
        <v>281</v>
      </c>
      <c r="O201" s="35"/>
      <c r="P201" s="34" t="s">
        <v>285</v>
      </c>
      <c r="Q201" s="35"/>
      <c r="R201" s="34" t="s">
        <v>291</v>
      </c>
      <c r="S201" s="35"/>
      <c r="T201" s="44" t="str">
        <f t="shared" ref="T201:T264" si="36">+T195</f>
        <v>Ren2</v>
      </c>
      <c r="U201" s="42"/>
      <c r="V201" s="46"/>
      <c r="W201" s="42"/>
      <c r="X201" s="35"/>
      <c r="Y201" s="439"/>
      <c r="Z201" s="34" t="s">
        <v>306</v>
      </c>
      <c r="AA201" s="37" t="s">
        <v>266</v>
      </c>
      <c r="AB201" s="34" t="s">
        <v>275</v>
      </c>
      <c r="AC201" s="49"/>
      <c r="AD201" s="49"/>
      <c r="AE201" s="49"/>
      <c r="AF201" s="49"/>
      <c r="AG201" s="49"/>
      <c r="AH201" s="49"/>
      <c r="AI201" s="49"/>
      <c r="AJ201" s="238"/>
      <c r="AK201" s="190"/>
    </row>
    <row r="202" spans="1:37" ht="48" thickBot="1" x14ac:dyDescent="0.3">
      <c r="A202" s="442"/>
      <c r="B202" s="442"/>
      <c r="C202" s="442"/>
      <c r="D202" s="44" t="s">
        <v>240</v>
      </c>
      <c r="E202" s="35"/>
      <c r="F202" s="34" t="s">
        <v>121</v>
      </c>
      <c r="G202" s="98" t="s">
        <v>266</v>
      </c>
      <c r="H202" s="36" t="s">
        <v>263</v>
      </c>
      <c r="I202" s="99" t="s">
        <v>266</v>
      </c>
      <c r="J202" s="34" t="s">
        <v>270</v>
      </c>
      <c r="K202" s="98" t="s">
        <v>266</v>
      </c>
      <c r="L202" s="43" t="s">
        <v>276</v>
      </c>
      <c r="M202" s="32"/>
      <c r="N202" s="34" t="s">
        <v>282</v>
      </c>
      <c r="O202" s="35"/>
      <c r="P202" s="34" t="s">
        <v>286</v>
      </c>
      <c r="Q202" s="35"/>
      <c r="R202" s="34" t="s">
        <v>292</v>
      </c>
      <c r="S202" s="35"/>
      <c r="T202" s="44" t="str">
        <f t="shared" si="36"/>
        <v>Ren3</v>
      </c>
      <c r="U202" s="42"/>
      <c r="V202" s="46"/>
      <c r="W202" s="42"/>
      <c r="X202" s="35"/>
      <c r="Y202" s="439"/>
      <c r="Z202" s="34" t="s">
        <v>307</v>
      </c>
      <c r="AA202" s="35"/>
      <c r="AB202" s="44" t="s">
        <v>310</v>
      </c>
      <c r="AC202" s="49"/>
      <c r="AD202" s="49"/>
      <c r="AE202" s="49"/>
      <c r="AF202" s="49"/>
      <c r="AG202" s="49"/>
      <c r="AH202" s="42"/>
      <c r="AI202" s="49"/>
      <c r="AJ202" s="238"/>
      <c r="AK202" s="191" t="s">
        <v>390</v>
      </c>
    </row>
    <row r="203" spans="1:37" ht="45.75" thickBot="1" x14ac:dyDescent="0.3">
      <c r="A203" s="442"/>
      <c r="B203" s="442"/>
      <c r="C203" s="442"/>
      <c r="D203" s="36" t="s">
        <v>252</v>
      </c>
      <c r="E203" s="38"/>
      <c r="F203" s="34" t="s">
        <v>243</v>
      </c>
      <c r="G203" s="98" t="s">
        <v>265</v>
      </c>
      <c r="H203" s="33" t="s">
        <v>264</v>
      </c>
      <c r="I203" s="100" t="s">
        <v>266</v>
      </c>
      <c r="J203" s="34" t="s">
        <v>271</v>
      </c>
      <c r="K203" s="98" t="s">
        <v>266</v>
      </c>
      <c r="L203" s="43" t="s">
        <v>277</v>
      </c>
      <c r="M203" s="32"/>
      <c r="N203" s="34" t="s">
        <v>283</v>
      </c>
      <c r="O203" s="35"/>
      <c r="P203" s="34" t="s">
        <v>287</v>
      </c>
      <c r="Q203" s="35"/>
      <c r="R203" s="47"/>
      <c r="S203" s="48"/>
      <c r="T203" s="44" t="str">
        <f t="shared" si="36"/>
        <v>Ren4</v>
      </c>
      <c r="U203" s="42"/>
      <c r="V203" s="46"/>
      <c r="W203" s="42"/>
      <c r="X203" s="35"/>
      <c r="Y203" s="439"/>
      <c r="Z203" s="34" t="s">
        <v>308</v>
      </c>
      <c r="AA203" s="35"/>
      <c r="AB203" s="44" t="s">
        <v>312</v>
      </c>
      <c r="AC203" s="49"/>
      <c r="AD203" s="49"/>
      <c r="AE203" s="49"/>
      <c r="AF203" s="49"/>
      <c r="AG203" s="49"/>
      <c r="AH203" s="49"/>
      <c r="AI203" s="49"/>
      <c r="AJ203" s="238"/>
      <c r="AK203" s="151"/>
    </row>
    <row r="204" spans="1:37" ht="45.75" customHeight="1" thickBot="1" x14ac:dyDescent="0.3">
      <c r="A204" s="442"/>
      <c r="B204" s="442"/>
      <c r="C204" s="442"/>
      <c r="D204" s="40"/>
      <c r="E204" s="39"/>
      <c r="F204" s="34" t="s">
        <v>244</v>
      </c>
      <c r="G204" s="98" t="s">
        <v>265</v>
      </c>
      <c r="H204" s="33" t="s">
        <v>267</v>
      </c>
      <c r="I204" s="100" t="s">
        <v>266</v>
      </c>
      <c r="J204" s="34" t="s">
        <v>903</v>
      </c>
      <c r="K204" s="98" t="s">
        <v>266</v>
      </c>
      <c r="L204" s="43" t="s">
        <v>278</v>
      </c>
      <c r="M204" s="32"/>
      <c r="N204" s="49"/>
      <c r="O204" s="50"/>
      <c r="P204" s="34" t="s">
        <v>289</v>
      </c>
      <c r="Q204" s="35"/>
      <c r="R204" s="40"/>
      <c r="S204" s="39"/>
      <c r="T204" s="44" t="str">
        <f t="shared" si="36"/>
        <v>Ren5</v>
      </c>
      <c r="U204" s="42"/>
      <c r="V204" s="46"/>
      <c r="W204" s="42"/>
      <c r="X204" s="35"/>
      <c r="Y204" s="439"/>
      <c r="Z204" s="41" t="s">
        <v>309</v>
      </c>
      <c r="AA204" s="201"/>
      <c r="AB204" s="436" t="s">
        <v>319</v>
      </c>
      <c r="AC204" s="239"/>
      <c r="AD204" s="240"/>
      <c r="AE204" s="240"/>
      <c r="AF204" s="240"/>
      <c r="AG204" s="240"/>
      <c r="AH204" s="240"/>
      <c r="AI204" s="240"/>
      <c r="AJ204" s="241"/>
    </row>
    <row r="205" spans="1:37" ht="45.75" thickBot="1" x14ac:dyDescent="0.3">
      <c r="A205" s="443"/>
      <c r="B205" s="444"/>
      <c r="C205" s="444"/>
      <c r="D205" s="170"/>
      <c r="E205" s="171"/>
      <c r="F205" s="152" t="s">
        <v>260</v>
      </c>
      <c r="G205" s="172" t="s">
        <v>265</v>
      </c>
      <c r="H205" s="176"/>
      <c r="I205" s="177"/>
      <c r="J205" s="178" t="s">
        <v>904</v>
      </c>
      <c r="K205" s="98" t="s">
        <v>266</v>
      </c>
      <c r="L205" s="180" t="s">
        <v>279</v>
      </c>
      <c r="M205" s="181"/>
      <c r="N205" s="182"/>
      <c r="O205" s="183"/>
      <c r="P205" s="178" t="s">
        <v>288</v>
      </c>
      <c r="Q205" s="184"/>
      <c r="R205" s="185"/>
      <c r="S205" s="177"/>
      <c r="T205" s="178" t="str">
        <f t="shared" si="36"/>
        <v>Ren6</v>
      </c>
      <c r="U205" s="179"/>
      <c r="V205" s="186"/>
      <c r="W205" s="179"/>
      <c r="X205" s="184"/>
      <c r="Y205" s="440"/>
      <c r="Z205" s="174"/>
      <c r="AA205" s="175"/>
      <c r="AB205" s="437"/>
      <c r="AC205" s="242"/>
      <c r="AD205" s="243"/>
      <c r="AE205" s="243"/>
      <c r="AF205" s="243"/>
      <c r="AG205" s="243"/>
      <c r="AH205" s="243"/>
      <c r="AI205" s="243"/>
      <c r="AJ205" s="244"/>
      <c r="AK205" s="173"/>
    </row>
    <row r="206" spans="1:37" ht="48.75" thickTop="1" thickBot="1" x14ac:dyDescent="0.3">
      <c r="A206" s="442" t="str">
        <f t="shared" ref="A206" si="37">CONCATENATE("APE_",RIGHT(B206,4),RIGHT(C206,3))</f>
        <v>APE_041550_</v>
      </c>
      <c r="B206" s="442" t="s">
        <v>824</v>
      </c>
      <c r="C206" s="442" t="str">
        <f>+'2. Involucro_edilizio_IE'!A206:A208</f>
        <v>IE_B150_</v>
      </c>
      <c r="D206" s="44" t="s">
        <v>247</v>
      </c>
      <c r="E206" s="32"/>
      <c r="F206" s="34" t="s">
        <v>241</v>
      </c>
      <c r="G206" s="98" t="s">
        <v>265</v>
      </c>
      <c r="H206" s="34" t="s">
        <v>261</v>
      </c>
      <c r="I206" s="98" t="s">
        <v>266</v>
      </c>
      <c r="J206" s="34" t="s">
        <v>268</v>
      </c>
      <c r="K206" s="42"/>
      <c r="L206" s="43" t="s">
        <v>274</v>
      </c>
      <c r="M206" s="32"/>
      <c r="N206" s="34" t="s">
        <v>280</v>
      </c>
      <c r="O206" s="35"/>
      <c r="P206" s="34" t="s">
        <v>284</v>
      </c>
      <c r="Q206" s="35"/>
      <c r="R206" s="34" t="s">
        <v>290</v>
      </c>
      <c r="S206" s="35"/>
      <c r="T206" s="44" t="str">
        <f t="shared" si="36"/>
        <v>Ren1</v>
      </c>
      <c r="U206" s="42"/>
      <c r="V206" s="46"/>
      <c r="W206" s="42"/>
      <c r="X206" s="35"/>
      <c r="Y206" s="438"/>
      <c r="Z206" s="34" t="s">
        <v>305</v>
      </c>
      <c r="AA206" s="37" t="s">
        <v>266</v>
      </c>
      <c r="AB206" s="34" t="s">
        <v>274</v>
      </c>
      <c r="AC206" s="49"/>
      <c r="AD206" s="49"/>
      <c r="AE206" s="49"/>
      <c r="AF206" s="49"/>
      <c r="AG206" s="49"/>
      <c r="AH206" s="42"/>
      <c r="AI206" s="49"/>
      <c r="AJ206" s="238"/>
      <c r="AK206" s="189" t="s">
        <v>322</v>
      </c>
    </row>
    <row r="207" spans="1:37" ht="48" thickBot="1" x14ac:dyDescent="0.3">
      <c r="A207" s="442"/>
      <c r="B207" s="442"/>
      <c r="C207" s="442"/>
      <c r="D207" s="44" t="s">
        <v>239</v>
      </c>
      <c r="E207" s="32"/>
      <c r="F207" s="34" t="s">
        <v>242</v>
      </c>
      <c r="G207" s="98" t="s">
        <v>266</v>
      </c>
      <c r="H207" s="34" t="s">
        <v>262</v>
      </c>
      <c r="I207" s="98" t="s">
        <v>266</v>
      </c>
      <c r="J207" s="34" t="s">
        <v>269</v>
      </c>
      <c r="K207" s="98" t="s">
        <v>266</v>
      </c>
      <c r="L207" s="43" t="s">
        <v>275</v>
      </c>
      <c r="M207" s="32"/>
      <c r="N207" s="34" t="s">
        <v>281</v>
      </c>
      <c r="O207" s="35"/>
      <c r="P207" s="34" t="s">
        <v>285</v>
      </c>
      <c r="Q207" s="35"/>
      <c r="R207" s="34" t="s">
        <v>291</v>
      </c>
      <c r="S207" s="35"/>
      <c r="T207" s="44" t="str">
        <f t="shared" si="36"/>
        <v>Ren2</v>
      </c>
      <c r="U207" s="42"/>
      <c r="V207" s="46"/>
      <c r="W207" s="42"/>
      <c r="X207" s="35"/>
      <c r="Y207" s="439"/>
      <c r="Z207" s="34" t="s">
        <v>306</v>
      </c>
      <c r="AA207" s="37" t="s">
        <v>266</v>
      </c>
      <c r="AB207" s="34" t="s">
        <v>275</v>
      </c>
      <c r="AC207" s="49"/>
      <c r="AD207" s="49"/>
      <c r="AE207" s="49"/>
      <c r="AF207" s="49"/>
      <c r="AG207" s="49"/>
      <c r="AH207" s="49"/>
      <c r="AI207" s="49"/>
      <c r="AJ207" s="238"/>
      <c r="AK207" s="190"/>
    </row>
    <row r="208" spans="1:37" ht="48" thickBot="1" x14ac:dyDescent="0.3">
      <c r="A208" s="442"/>
      <c r="B208" s="442"/>
      <c r="C208" s="442"/>
      <c r="D208" s="44" t="s">
        <v>240</v>
      </c>
      <c r="E208" s="35"/>
      <c r="F208" s="34" t="s">
        <v>121</v>
      </c>
      <c r="G208" s="98" t="s">
        <v>266</v>
      </c>
      <c r="H208" s="36" t="s">
        <v>263</v>
      </c>
      <c r="I208" s="99" t="s">
        <v>266</v>
      </c>
      <c r="J208" s="34" t="s">
        <v>270</v>
      </c>
      <c r="K208" s="98" t="s">
        <v>266</v>
      </c>
      <c r="L208" s="43" t="s">
        <v>276</v>
      </c>
      <c r="M208" s="32"/>
      <c r="N208" s="34" t="s">
        <v>282</v>
      </c>
      <c r="O208" s="35"/>
      <c r="P208" s="34" t="s">
        <v>286</v>
      </c>
      <c r="Q208" s="35"/>
      <c r="R208" s="34" t="s">
        <v>292</v>
      </c>
      <c r="S208" s="35"/>
      <c r="T208" s="44" t="str">
        <f t="shared" si="36"/>
        <v>Ren3</v>
      </c>
      <c r="U208" s="42"/>
      <c r="V208" s="46"/>
      <c r="W208" s="42"/>
      <c r="X208" s="35"/>
      <c r="Y208" s="439"/>
      <c r="Z208" s="34" t="s">
        <v>307</v>
      </c>
      <c r="AA208" s="35"/>
      <c r="AB208" s="44" t="s">
        <v>310</v>
      </c>
      <c r="AC208" s="49"/>
      <c r="AD208" s="49"/>
      <c r="AE208" s="49"/>
      <c r="AF208" s="49"/>
      <c r="AG208" s="49"/>
      <c r="AH208" s="42"/>
      <c r="AI208" s="49"/>
      <c r="AJ208" s="238"/>
      <c r="AK208" s="191" t="s">
        <v>390</v>
      </c>
    </row>
    <row r="209" spans="1:37" ht="45.75" thickBot="1" x14ac:dyDescent="0.3">
      <c r="A209" s="442"/>
      <c r="B209" s="442"/>
      <c r="C209" s="442"/>
      <c r="D209" s="36" t="s">
        <v>252</v>
      </c>
      <c r="E209" s="38"/>
      <c r="F209" s="34" t="s">
        <v>243</v>
      </c>
      <c r="G209" s="98" t="s">
        <v>265</v>
      </c>
      <c r="H209" s="33" t="s">
        <v>264</v>
      </c>
      <c r="I209" s="100" t="s">
        <v>266</v>
      </c>
      <c r="J209" s="34" t="s">
        <v>271</v>
      </c>
      <c r="K209" s="98" t="s">
        <v>266</v>
      </c>
      <c r="L209" s="43" t="s">
        <v>277</v>
      </c>
      <c r="M209" s="32"/>
      <c r="N209" s="34" t="s">
        <v>283</v>
      </c>
      <c r="O209" s="35"/>
      <c r="P209" s="34" t="s">
        <v>287</v>
      </c>
      <c r="Q209" s="35"/>
      <c r="R209" s="47"/>
      <c r="S209" s="48"/>
      <c r="T209" s="44" t="str">
        <f t="shared" si="36"/>
        <v>Ren4</v>
      </c>
      <c r="U209" s="42"/>
      <c r="V209" s="46"/>
      <c r="W209" s="42"/>
      <c r="X209" s="35"/>
      <c r="Y209" s="439"/>
      <c r="Z209" s="34" t="s">
        <v>308</v>
      </c>
      <c r="AA209" s="35"/>
      <c r="AB209" s="44" t="s">
        <v>312</v>
      </c>
      <c r="AC209" s="49"/>
      <c r="AD209" s="49"/>
      <c r="AE209" s="49"/>
      <c r="AF209" s="49"/>
      <c r="AG209" s="49"/>
      <c r="AH209" s="49"/>
      <c r="AI209" s="49"/>
      <c r="AJ209" s="238"/>
      <c r="AK209" s="151"/>
    </row>
    <row r="210" spans="1:37" ht="45.75" customHeight="1" thickBot="1" x14ac:dyDescent="0.3">
      <c r="A210" s="442"/>
      <c r="B210" s="442"/>
      <c r="C210" s="442"/>
      <c r="D210" s="40"/>
      <c r="E210" s="39"/>
      <c r="F210" s="34" t="s">
        <v>244</v>
      </c>
      <c r="G210" s="98" t="s">
        <v>265</v>
      </c>
      <c r="H210" s="33" t="s">
        <v>267</v>
      </c>
      <c r="I210" s="100" t="s">
        <v>266</v>
      </c>
      <c r="J210" s="34" t="s">
        <v>905</v>
      </c>
      <c r="K210" s="98" t="s">
        <v>266</v>
      </c>
      <c r="L210" s="43" t="s">
        <v>278</v>
      </c>
      <c r="M210" s="32"/>
      <c r="N210" s="49"/>
      <c r="O210" s="50"/>
      <c r="P210" s="34" t="s">
        <v>289</v>
      </c>
      <c r="Q210" s="35"/>
      <c r="R210" s="40"/>
      <c r="S210" s="39"/>
      <c r="T210" s="44" t="str">
        <f t="shared" si="36"/>
        <v>Ren5</v>
      </c>
      <c r="U210" s="42"/>
      <c r="V210" s="46"/>
      <c r="W210" s="42"/>
      <c r="X210" s="35"/>
      <c r="Y210" s="439"/>
      <c r="Z210" s="41" t="s">
        <v>309</v>
      </c>
      <c r="AA210" s="201"/>
      <c r="AB210" s="436" t="s">
        <v>319</v>
      </c>
      <c r="AC210" s="239"/>
      <c r="AD210" s="240"/>
      <c r="AE210" s="240"/>
      <c r="AF210" s="240"/>
      <c r="AG210" s="240"/>
      <c r="AH210" s="240"/>
      <c r="AI210" s="240"/>
      <c r="AJ210" s="241"/>
    </row>
    <row r="211" spans="1:37" ht="45.75" thickBot="1" x14ac:dyDescent="0.3">
      <c r="A211" s="443"/>
      <c r="B211" s="444"/>
      <c r="C211" s="444"/>
      <c r="D211" s="170"/>
      <c r="E211" s="171"/>
      <c r="F211" s="152" t="s">
        <v>260</v>
      </c>
      <c r="G211" s="172" t="s">
        <v>265</v>
      </c>
      <c r="H211" s="176"/>
      <c r="I211" s="177"/>
      <c r="J211" s="178" t="s">
        <v>906</v>
      </c>
      <c r="K211" s="98" t="s">
        <v>266</v>
      </c>
      <c r="L211" s="180" t="s">
        <v>279</v>
      </c>
      <c r="M211" s="181"/>
      <c r="N211" s="182"/>
      <c r="O211" s="183"/>
      <c r="P211" s="178" t="s">
        <v>288</v>
      </c>
      <c r="Q211" s="184"/>
      <c r="R211" s="185"/>
      <c r="S211" s="177"/>
      <c r="T211" s="178" t="str">
        <f t="shared" si="36"/>
        <v>Ren6</v>
      </c>
      <c r="U211" s="179"/>
      <c r="V211" s="186"/>
      <c r="W211" s="179"/>
      <c r="X211" s="184"/>
      <c r="Y211" s="440"/>
      <c r="Z211" s="174"/>
      <c r="AA211" s="175"/>
      <c r="AB211" s="437"/>
      <c r="AC211" s="242"/>
      <c r="AD211" s="243"/>
      <c r="AE211" s="243"/>
      <c r="AF211" s="243"/>
      <c r="AG211" s="243"/>
      <c r="AH211" s="243"/>
      <c r="AI211" s="243"/>
      <c r="AJ211" s="244"/>
      <c r="AK211" s="173"/>
    </row>
    <row r="212" spans="1:37" ht="48.75" thickTop="1" thickBot="1" x14ac:dyDescent="0.3">
      <c r="A212" s="442" t="str">
        <f t="shared" ref="A212" si="38">CONCATENATE("APE_",RIGHT(B212,4),RIGHT(C212,3))</f>
        <v>APE_041650_</v>
      </c>
      <c r="B212" s="442" t="s">
        <v>825</v>
      </c>
      <c r="C212" s="442" t="str">
        <f>+'2. Involucro_edilizio_IE'!A212:A214</f>
        <v>IE_B150_</v>
      </c>
      <c r="D212" s="44" t="s">
        <v>247</v>
      </c>
      <c r="E212" s="32"/>
      <c r="F212" s="34" t="s">
        <v>241</v>
      </c>
      <c r="G212" s="98" t="s">
        <v>265</v>
      </c>
      <c r="H212" s="34" t="s">
        <v>261</v>
      </c>
      <c r="I212" s="98" t="s">
        <v>266</v>
      </c>
      <c r="J212" s="34" t="s">
        <v>268</v>
      </c>
      <c r="K212" s="42"/>
      <c r="L212" s="43" t="s">
        <v>274</v>
      </c>
      <c r="M212" s="32"/>
      <c r="N212" s="34" t="s">
        <v>280</v>
      </c>
      <c r="O212" s="35"/>
      <c r="P212" s="34" t="s">
        <v>284</v>
      </c>
      <c r="Q212" s="35"/>
      <c r="R212" s="34" t="s">
        <v>290</v>
      </c>
      <c r="S212" s="35"/>
      <c r="T212" s="44" t="str">
        <f t="shared" si="36"/>
        <v>Ren1</v>
      </c>
      <c r="U212" s="42"/>
      <c r="V212" s="46"/>
      <c r="W212" s="42"/>
      <c r="X212" s="35"/>
      <c r="Y212" s="438"/>
      <c r="Z212" s="34" t="s">
        <v>305</v>
      </c>
      <c r="AA212" s="37" t="s">
        <v>266</v>
      </c>
      <c r="AB212" s="34" t="s">
        <v>274</v>
      </c>
      <c r="AC212" s="49"/>
      <c r="AD212" s="49"/>
      <c r="AE212" s="49"/>
      <c r="AF212" s="49"/>
      <c r="AG212" s="49"/>
      <c r="AH212" s="42"/>
      <c r="AI212" s="49"/>
      <c r="AJ212" s="238"/>
      <c r="AK212" s="189" t="s">
        <v>322</v>
      </c>
    </row>
    <row r="213" spans="1:37" ht="48" thickBot="1" x14ac:dyDescent="0.3">
      <c r="A213" s="442"/>
      <c r="B213" s="442"/>
      <c r="C213" s="442"/>
      <c r="D213" s="44" t="s">
        <v>239</v>
      </c>
      <c r="E213" s="32"/>
      <c r="F213" s="34" t="s">
        <v>242</v>
      </c>
      <c r="G213" s="98" t="s">
        <v>266</v>
      </c>
      <c r="H213" s="34" t="s">
        <v>262</v>
      </c>
      <c r="I213" s="98" t="s">
        <v>266</v>
      </c>
      <c r="J213" s="34" t="s">
        <v>269</v>
      </c>
      <c r="K213" s="98" t="s">
        <v>266</v>
      </c>
      <c r="L213" s="43" t="s">
        <v>275</v>
      </c>
      <c r="M213" s="32"/>
      <c r="N213" s="34" t="s">
        <v>281</v>
      </c>
      <c r="O213" s="35"/>
      <c r="P213" s="34" t="s">
        <v>285</v>
      </c>
      <c r="Q213" s="35"/>
      <c r="R213" s="34" t="s">
        <v>291</v>
      </c>
      <c r="S213" s="35"/>
      <c r="T213" s="44" t="str">
        <f t="shared" si="36"/>
        <v>Ren2</v>
      </c>
      <c r="U213" s="42"/>
      <c r="V213" s="46"/>
      <c r="W213" s="42"/>
      <c r="X213" s="35"/>
      <c r="Y213" s="439"/>
      <c r="Z213" s="34" t="s">
        <v>306</v>
      </c>
      <c r="AA213" s="37" t="s">
        <v>266</v>
      </c>
      <c r="AB213" s="34" t="s">
        <v>275</v>
      </c>
      <c r="AC213" s="49"/>
      <c r="AD213" s="49"/>
      <c r="AE213" s="49"/>
      <c r="AF213" s="49"/>
      <c r="AG213" s="49"/>
      <c r="AH213" s="49"/>
      <c r="AI213" s="49"/>
      <c r="AJ213" s="238"/>
      <c r="AK213" s="190"/>
    </row>
    <row r="214" spans="1:37" ht="48" thickBot="1" x14ac:dyDescent="0.3">
      <c r="A214" s="442"/>
      <c r="B214" s="442"/>
      <c r="C214" s="442"/>
      <c r="D214" s="44" t="s">
        <v>240</v>
      </c>
      <c r="E214" s="35"/>
      <c r="F214" s="34" t="s">
        <v>121</v>
      </c>
      <c r="G214" s="98" t="s">
        <v>266</v>
      </c>
      <c r="H214" s="36" t="s">
        <v>263</v>
      </c>
      <c r="I214" s="99" t="s">
        <v>266</v>
      </c>
      <c r="J214" s="34" t="s">
        <v>270</v>
      </c>
      <c r="K214" s="98" t="s">
        <v>266</v>
      </c>
      <c r="L214" s="43" t="s">
        <v>276</v>
      </c>
      <c r="M214" s="32"/>
      <c r="N214" s="34" t="s">
        <v>282</v>
      </c>
      <c r="O214" s="35"/>
      <c r="P214" s="34" t="s">
        <v>286</v>
      </c>
      <c r="Q214" s="35"/>
      <c r="R214" s="34" t="s">
        <v>292</v>
      </c>
      <c r="S214" s="35"/>
      <c r="T214" s="44" t="str">
        <f t="shared" si="36"/>
        <v>Ren3</v>
      </c>
      <c r="U214" s="42"/>
      <c r="V214" s="46"/>
      <c r="W214" s="42"/>
      <c r="X214" s="35"/>
      <c r="Y214" s="439"/>
      <c r="Z214" s="34" t="s">
        <v>307</v>
      </c>
      <c r="AA214" s="35"/>
      <c r="AB214" s="44" t="s">
        <v>310</v>
      </c>
      <c r="AC214" s="49"/>
      <c r="AD214" s="49"/>
      <c r="AE214" s="49"/>
      <c r="AF214" s="49"/>
      <c r="AG214" s="49"/>
      <c r="AH214" s="42"/>
      <c r="AI214" s="49"/>
      <c r="AJ214" s="238"/>
      <c r="AK214" s="191" t="s">
        <v>390</v>
      </c>
    </row>
    <row r="215" spans="1:37" ht="45.75" thickBot="1" x14ac:dyDescent="0.3">
      <c r="A215" s="442"/>
      <c r="B215" s="442"/>
      <c r="C215" s="442"/>
      <c r="D215" s="36" t="s">
        <v>252</v>
      </c>
      <c r="E215" s="38"/>
      <c r="F215" s="34" t="s">
        <v>243</v>
      </c>
      <c r="G215" s="98" t="s">
        <v>265</v>
      </c>
      <c r="H215" s="33" t="s">
        <v>264</v>
      </c>
      <c r="I215" s="100" t="s">
        <v>266</v>
      </c>
      <c r="J215" s="34" t="s">
        <v>271</v>
      </c>
      <c r="K215" s="98" t="s">
        <v>266</v>
      </c>
      <c r="L215" s="43" t="s">
        <v>277</v>
      </c>
      <c r="M215" s="32"/>
      <c r="N215" s="34" t="s">
        <v>283</v>
      </c>
      <c r="O215" s="35"/>
      <c r="P215" s="34" t="s">
        <v>287</v>
      </c>
      <c r="Q215" s="35"/>
      <c r="R215" s="47"/>
      <c r="S215" s="48"/>
      <c r="T215" s="44" t="str">
        <f t="shared" si="36"/>
        <v>Ren4</v>
      </c>
      <c r="U215" s="42"/>
      <c r="V215" s="46"/>
      <c r="W215" s="42"/>
      <c r="X215" s="35"/>
      <c r="Y215" s="439"/>
      <c r="Z215" s="34" t="s">
        <v>308</v>
      </c>
      <c r="AA215" s="35"/>
      <c r="AB215" s="44" t="s">
        <v>312</v>
      </c>
      <c r="AC215" s="49"/>
      <c r="AD215" s="49"/>
      <c r="AE215" s="49"/>
      <c r="AF215" s="49"/>
      <c r="AG215" s="49"/>
      <c r="AH215" s="49"/>
      <c r="AI215" s="49"/>
      <c r="AJ215" s="238"/>
      <c r="AK215" s="151"/>
    </row>
    <row r="216" spans="1:37" ht="45.75" customHeight="1" thickBot="1" x14ac:dyDescent="0.3">
      <c r="A216" s="442"/>
      <c r="B216" s="442"/>
      <c r="C216" s="442"/>
      <c r="D216" s="40"/>
      <c r="E216" s="39"/>
      <c r="F216" s="34" t="s">
        <v>244</v>
      </c>
      <c r="G216" s="98" t="s">
        <v>265</v>
      </c>
      <c r="H216" s="33" t="s">
        <v>267</v>
      </c>
      <c r="I216" s="100" t="s">
        <v>266</v>
      </c>
      <c r="J216" s="34" t="s">
        <v>907</v>
      </c>
      <c r="K216" s="98" t="s">
        <v>266</v>
      </c>
      <c r="L216" s="43" t="s">
        <v>278</v>
      </c>
      <c r="M216" s="32"/>
      <c r="N216" s="49"/>
      <c r="O216" s="50"/>
      <c r="P216" s="34" t="s">
        <v>289</v>
      </c>
      <c r="Q216" s="35"/>
      <c r="R216" s="40"/>
      <c r="S216" s="39"/>
      <c r="T216" s="44" t="str">
        <f t="shared" si="36"/>
        <v>Ren5</v>
      </c>
      <c r="U216" s="42"/>
      <c r="V216" s="46"/>
      <c r="W216" s="42"/>
      <c r="X216" s="35"/>
      <c r="Y216" s="439"/>
      <c r="Z216" s="41" t="s">
        <v>309</v>
      </c>
      <c r="AA216" s="201"/>
      <c r="AB216" s="436" t="s">
        <v>319</v>
      </c>
      <c r="AC216" s="239"/>
      <c r="AD216" s="240"/>
      <c r="AE216" s="240"/>
      <c r="AF216" s="240"/>
      <c r="AG216" s="240"/>
      <c r="AH216" s="240"/>
      <c r="AI216" s="240"/>
      <c r="AJ216" s="241"/>
    </row>
    <row r="217" spans="1:37" ht="45.75" thickBot="1" x14ac:dyDescent="0.3">
      <c r="A217" s="443"/>
      <c r="B217" s="444"/>
      <c r="C217" s="444"/>
      <c r="D217" s="170"/>
      <c r="E217" s="171"/>
      <c r="F217" s="152" t="s">
        <v>260</v>
      </c>
      <c r="G217" s="172" t="s">
        <v>265</v>
      </c>
      <c r="H217" s="176"/>
      <c r="I217" s="177"/>
      <c r="J217" s="178" t="s">
        <v>908</v>
      </c>
      <c r="K217" s="98" t="s">
        <v>266</v>
      </c>
      <c r="L217" s="180" t="s">
        <v>279</v>
      </c>
      <c r="M217" s="181"/>
      <c r="N217" s="182"/>
      <c r="O217" s="183"/>
      <c r="P217" s="178" t="s">
        <v>288</v>
      </c>
      <c r="Q217" s="184"/>
      <c r="R217" s="185"/>
      <c r="S217" s="177"/>
      <c r="T217" s="178" t="str">
        <f t="shared" si="36"/>
        <v>Ren6</v>
      </c>
      <c r="U217" s="179"/>
      <c r="V217" s="186"/>
      <c r="W217" s="179"/>
      <c r="X217" s="184"/>
      <c r="Y217" s="440"/>
      <c r="Z217" s="174"/>
      <c r="AA217" s="175"/>
      <c r="AB217" s="437"/>
      <c r="AC217" s="242"/>
      <c r="AD217" s="243"/>
      <c r="AE217" s="243"/>
      <c r="AF217" s="243"/>
      <c r="AG217" s="243"/>
      <c r="AH217" s="243"/>
      <c r="AI217" s="243"/>
      <c r="AJ217" s="244"/>
      <c r="AK217" s="173"/>
    </row>
    <row r="218" spans="1:37" ht="48.75" thickTop="1" thickBot="1" x14ac:dyDescent="0.3">
      <c r="A218" s="442" t="str">
        <f t="shared" ref="A218" si="39">CONCATENATE("APE_",RIGHT(B218,4),RIGHT(C218,3))</f>
        <v>APE_041750_</v>
      </c>
      <c r="B218" s="442" t="s">
        <v>826</v>
      </c>
      <c r="C218" s="442" t="str">
        <f>+'2. Involucro_edilizio_IE'!A218:A220</f>
        <v>IE_B150_</v>
      </c>
      <c r="D218" s="44" t="s">
        <v>247</v>
      </c>
      <c r="E218" s="32"/>
      <c r="F218" s="34" t="s">
        <v>241</v>
      </c>
      <c r="G218" s="98" t="s">
        <v>265</v>
      </c>
      <c r="H218" s="34" t="s">
        <v>261</v>
      </c>
      <c r="I218" s="98" t="s">
        <v>266</v>
      </c>
      <c r="J218" s="34" t="s">
        <v>268</v>
      </c>
      <c r="K218" s="42"/>
      <c r="L218" s="43" t="s">
        <v>274</v>
      </c>
      <c r="M218" s="32"/>
      <c r="N218" s="34" t="s">
        <v>280</v>
      </c>
      <c r="O218" s="35"/>
      <c r="P218" s="34" t="s">
        <v>284</v>
      </c>
      <c r="Q218" s="35"/>
      <c r="R218" s="34" t="s">
        <v>290</v>
      </c>
      <c r="S218" s="35"/>
      <c r="T218" s="44" t="str">
        <f t="shared" si="36"/>
        <v>Ren1</v>
      </c>
      <c r="U218" s="42"/>
      <c r="V218" s="46"/>
      <c r="W218" s="42"/>
      <c r="X218" s="35"/>
      <c r="Y218" s="438"/>
      <c r="Z218" s="34" t="s">
        <v>305</v>
      </c>
      <c r="AA218" s="37" t="s">
        <v>266</v>
      </c>
      <c r="AB218" s="34" t="s">
        <v>274</v>
      </c>
      <c r="AC218" s="49"/>
      <c r="AD218" s="49"/>
      <c r="AE218" s="49"/>
      <c r="AF218" s="49"/>
      <c r="AG218" s="49"/>
      <c r="AH218" s="42"/>
      <c r="AI218" s="49"/>
      <c r="AJ218" s="238"/>
      <c r="AK218" s="189" t="s">
        <v>322</v>
      </c>
    </row>
    <row r="219" spans="1:37" ht="48" thickBot="1" x14ac:dyDescent="0.3">
      <c r="A219" s="442"/>
      <c r="B219" s="442"/>
      <c r="C219" s="442"/>
      <c r="D219" s="44" t="s">
        <v>239</v>
      </c>
      <c r="E219" s="32"/>
      <c r="F219" s="34" t="s">
        <v>242</v>
      </c>
      <c r="G219" s="98" t="s">
        <v>266</v>
      </c>
      <c r="H219" s="34" t="s">
        <v>262</v>
      </c>
      <c r="I219" s="98" t="s">
        <v>266</v>
      </c>
      <c r="J219" s="34" t="s">
        <v>269</v>
      </c>
      <c r="K219" s="98" t="s">
        <v>266</v>
      </c>
      <c r="L219" s="43" t="s">
        <v>275</v>
      </c>
      <c r="M219" s="32"/>
      <c r="N219" s="34" t="s">
        <v>281</v>
      </c>
      <c r="O219" s="35"/>
      <c r="P219" s="34" t="s">
        <v>285</v>
      </c>
      <c r="Q219" s="35"/>
      <c r="R219" s="34" t="s">
        <v>291</v>
      </c>
      <c r="S219" s="35"/>
      <c r="T219" s="44" t="str">
        <f t="shared" si="36"/>
        <v>Ren2</v>
      </c>
      <c r="U219" s="42"/>
      <c r="V219" s="46"/>
      <c r="W219" s="42"/>
      <c r="X219" s="35"/>
      <c r="Y219" s="439"/>
      <c r="Z219" s="34" t="s">
        <v>306</v>
      </c>
      <c r="AA219" s="37" t="s">
        <v>266</v>
      </c>
      <c r="AB219" s="34" t="s">
        <v>275</v>
      </c>
      <c r="AC219" s="49"/>
      <c r="AD219" s="49"/>
      <c r="AE219" s="49"/>
      <c r="AF219" s="49"/>
      <c r="AG219" s="49"/>
      <c r="AH219" s="49"/>
      <c r="AI219" s="49"/>
      <c r="AJ219" s="238"/>
      <c r="AK219" s="190"/>
    </row>
    <row r="220" spans="1:37" ht="48" thickBot="1" x14ac:dyDescent="0.3">
      <c r="A220" s="442"/>
      <c r="B220" s="442"/>
      <c r="C220" s="442"/>
      <c r="D220" s="44" t="s">
        <v>240</v>
      </c>
      <c r="E220" s="35"/>
      <c r="F220" s="34" t="s">
        <v>121</v>
      </c>
      <c r="G220" s="98" t="s">
        <v>266</v>
      </c>
      <c r="H220" s="36" t="s">
        <v>263</v>
      </c>
      <c r="I220" s="99" t="s">
        <v>266</v>
      </c>
      <c r="J220" s="34" t="s">
        <v>270</v>
      </c>
      <c r="K220" s="98" t="s">
        <v>266</v>
      </c>
      <c r="L220" s="43" t="s">
        <v>276</v>
      </c>
      <c r="M220" s="32"/>
      <c r="N220" s="34" t="s">
        <v>282</v>
      </c>
      <c r="O220" s="35"/>
      <c r="P220" s="34" t="s">
        <v>286</v>
      </c>
      <c r="Q220" s="35"/>
      <c r="R220" s="34" t="s">
        <v>292</v>
      </c>
      <c r="S220" s="35"/>
      <c r="T220" s="44" t="str">
        <f t="shared" si="36"/>
        <v>Ren3</v>
      </c>
      <c r="U220" s="42"/>
      <c r="V220" s="46"/>
      <c r="W220" s="42"/>
      <c r="X220" s="35"/>
      <c r="Y220" s="439"/>
      <c r="Z220" s="34" t="s">
        <v>307</v>
      </c>
      <c r="AA220" s="35"/>
      <c r="AB220" s="44" t="s">
        <v>310</v>
      </c>
      <c r="AC220" s="49"/>
      <c r="AD220" s="49"/>
      <c r="AE220" s="49"/>
      <c r="AF220" s="49"/>
      <c r="AG220" s="49"/>
      <c r="AH220" s="42"/>
      <c r="AI220" s="49"/>
      <c r="AJ220" s="238"/>
      <c r="AK220" s="191" t="s">
        <v>390</v>
      </c>
    </row>
    <row r="221" spans="1:37" ht="45.75" thickBot="1" x14ac:dyDescent="0.3">
      <c r="A221" s="442"/>
      <c r="B221" s="442"/>
      <c r="C221" s="442"/>
      <c r="D221" s="36" t="s">
        <v>252</v>
      </c>
      <c r="E221" s="38"/>
      <c r="F221" s="34" t="s">
        <v>243</v>
      </c>
      <c r="G221" s="98" t="s">
        <v>265</v>
      </c>
      <c r="H221" s="33" t="s">
        <v>264</v>
      </c>
      <c r="I221" s="100" t="s">
        <v>266</v>
      </c>
      <c r="J221" s="34" t="s">
        <v>271</v>
      </c>
      <c r="K221" s="98" t="s">
        <v>266</v>
      </c>
      <c r="L221" s="43" t="s">
        <v>277</v>
      </c>
      <c r="M221" s="32"/>
      <c r="N221" s="34" t="s">
        <v>283</v>
      </c>
      <c r="O221" s="35"/>
      <c r="P221" s="34" t="s">
        <v>287</v>
      </c>
      <c r="Q221" s="35"/>
      <c r="R221" s="47"/>
      <c r="S221" s="48"/>
      <c r="T221" s="44" t="str">
        <f t="shared" si="36"/>
        <v>Ren4</v>
      </c>
      <c r="U221" s="42"/>
      <c r="V221" s="46"/>
      <c r="W221" s="42"/>
      <c r="X221" s="35"/>
      <c r="Y221" s="439"/>
      <c r="Z221" s="34" t="s">
        <v>308</v>
      </c>
      <c r="AA221" s="35"/>
      <c r="AB221" s="44" t="s">
        <v>312</v>
      </c>
      <c r="AC221" s="49"/>
      <c r="AD221" s="49"/>
      <c r="AE221" s="49"/>
      <c r="AF221" s="49"/>
      <c r="AG221" s="49"/>
      <c r="AH221" s="49"/>
      <c r="AI221" s="49"/>
      <c r="AJ221" s="238"/>
      <c r="AK221" s="151"/>
    </row>
    <row r="222" spans="1:37" ht="45.75" customHeight="1" thickBot="1" x14ac:dyDescent="0.3">
      <c r="A222" s="442"/>
      <c r="B222" s="442"/>
      <c r="C222" s="442"/>
      <c r="D222" s="40"/>
      <c r="E222" s="39"/>
      <c r="F222" s="34" t="s">
        <v>244</v>
      </c>
      <c r="G222" s="98" t="s">
        <v>265</v>
      </c>
      <c r="H222" s="33" t="s">
        <v>267</v>
      </c>
      <c r="I222" s="100" t="s">
        <v>266</v>
      </c>
      <c r="J222" s="34" t="s">
        <v>909</v>
      </c>
      <c r="K222" s="98" t="s">
        <v>266</v>
      </c>
      <c r="L222" s="43" t="s">
        <v>278</v>
      </c>
      <c r="M222" s="32"/>
      <c r="N222" s="49"/>
      <c r="O222" s="50"/>
      <c r="P222" s="34" t="s">
        <v>289</v>
      </c>
      <c r="Q222" s="35"/>
      <c r="R222" s="40"/>
      <c r="S222" s="39"/>
      <c r="T222" s="44" t="str">
        <f t="shared" si="36"/>
        <v>Ren5</v>
      </c>
      <c r="U222" s="42"/>
      <c r="V222" s="46"/>
      <c r="W222" s="42"/>
      <c r="X222" s="35"/>
      <c r="Y222" s="439"/>
      <c r="Z222" s="41" t="s">
        <v>309</v>
      </c>
      <c r="AA222" s="201"/>
      <c r="AB222" s="436" t="s">
        <v>319</v>
      </c>
      <c r="AC222" s="239"/>
      <c r="AD222" s="240"/>
      <c r="AE222" s="240"/>
      <c r="AF222" s="240"/>
      <c r="AG222" s="240"/>
      <c r="AH222" s="240"/>
      <c r="AI222" s="240"/>
      <c r="AJ222" s="241"/>
    </row>
    <row r="223" spans="1:37" ht="45.75" thickBot="1" x14ac:dyDescent="0.3">
      <c r="A223" s="443"/>
      <c r="B223" s="444"/>
      <c r="C223" s="444"/>
      <c r="D223" s="170"/>
      <c r="E223" s="171"/>
      <c r="F223" s="152" t="s">
        <v>260</v>
      </c>
      <c r="G223" s="172" t="s">
        <v>265</v>
      </c>
      <c r="H223" s="176"/>
      <c r="I223" s="177"/>
      <c r="J223" s="178" t="s">
        <v>910</v>
      </c>
      <c r="K223" s="98" t="s">
        <v>266</v>
      </c>
      <c r="L223" s="180" t="s">
        <v>279</v>
      </c>
      <c r="M223" s="181"/>
      <c r="N223" s="182"/>
      <c r="O223" s="183"/>
      <c r="P223" s="178" t="s">
        <v>288</v>
      </c>
      <c r="Q223" s="184"/>
      <c r="R223" s="185"/>
      <c r="S223" s="177"/>
      <c r="T223" s="178" t="str">
        <f t="shared" si="36"/>
        <v>Ren6</v>
      </c>
      <c r="U223" s="179"/>
      <c r="V223" s="186"/>
      <c r="W223" s="179"/>
      <c r="X223" s="184"/>
      <c r="Y223" s="440"/>
      <c r="Z223" s="174"/>
      <c r="AA223" s="175"/>
      <c r="AB223" s="437"/>
      <c r="AC223" s="242"/>
      <c r="AD223" s="243"/>
      <c r="AE223" s="243"/>
      <c r="AF223" s="243"/>
      <c r="AG223" s="243"/>
      <c r="AH223" s="243"/>
      <c r="AI223" s="243"/>
      <c r="AJ223" s="244"/>
      <c r="AK223" s="173"/>
    </row>
    <row r="224" spans="1:37" ht="48.75" thickTop="1" thickBot="1" x14ac:dyDescent="0.3">
      <c r="A224" s="442" t="str">
        <f t="shared" ref="A224" si="40">CONCATENATE("APE_",RIGHT(B224,4),RIGHT(C224,3))</f>
        <v>APE_041850_</v>
      </c>
      <c r="B224" s="442" t="s">
        <v>827</v>
      </c>
      <c r="C224" s="442" t="str">
        <f>+'2. Involucro_edilizio_IE'!A224:A226</f>
        <v>IE_B150_</v>
      </c>
      <c r="D224" s="44" t="s">
        <v>247</v>
      </c>
      <c r="E224" s="32"/>
      <c r="F224" s="34" t="s">
        <v>241</v>
      </c>
      <c r="G224" s="98" t="s">
        <v>265</v>
      </c>
      <c r="H224" s="34" t="s">
        <v>261</v>
      </c>
      <c r="I224" s="98" t="s">
        <v>266</v>
      </c>
      <c r="J224" s="34" t="s">
        <v>268</v>
      </c>
      <c r="K224" s="42"/>
      <c r="L224" s="43" t="s">
        <v>274</v>
      </c>
      <c r="M224" s="32"/>
      <c r="N224" s="34" t="s">
        <v>280</v>
      </c>
      <c r="O224" s="35"/>
      <c r="P224" s="34" t="s">
        <v>284</v>
      </c>
      <c r="Q224" s="35"/>
      <c r="R224" s="34" t="s">
        <v>290</v>
      </c>
      <c r="S224" s="35"/>
      <c r="T224" s="44" t="str">
        <f t="shared" si="36"/>
        <v>Ren1</v>
      </c>
      <c r="U224" s="42"/>
      <c r="V224" s="46"/>
      <c r="W224" s="42"/>
      <c r="X224" s="35"/>
      <c r="Y224" s="438"/>
      <c r="Z224" s="34" t="s">
        <v>305</v>
      </c>
      <c r="AA224" s="37" t="s">
        <v>266</v>
      </c>
      <c r="AB224" s="34" t="s">
        <v>274</v>
      </c>
      <c r="AC224" s="49"/>
      <c r="AD224" s="49"/>
      <c r="AE224" s="49"/>
      <c r="AF224" s="49"/>
      <c r="AG224" s="49"/>
      <c r="AH224" s="42"/>
      <c r="AI224" s="49"/>
      <c r="AJ224" s="238"/>
      <c r="AK224" s="189" t="s">
        <v>322</v>
      </c>
    </row>
    <row r="225" spans="1:37" ht="48" thickBot="1" x14ac:dyDescent="0.3">
      <c r="A225" s="442"/>
      <c r="B225" s="442"/>
      <c r="C225" s="442"/>
      <c r="D225" s="44" t="s">
        <v>239</v>
      </c>
      <c r="E225" s="32"/>
      <c r="F225" s="34" t="s">
        <v>242</v>
      </c>
      <c r="G225" s="98" t="s">
        <v>266</v>
      </c>
      <c r="H225" s="34" t="s">
        <v>262</v>
      </c>
      <c r="I225" s="98" t="s">
        <v>266</v>
      </c>
      <c r="J225" s="34" t="s">
        <v>269</v>
      </c>
      <c r="K225" s="98" t="s">
        <v>266</v>
      </c>
      <c r="L225" s="43" t="s">
        <v>275</v>
      </c>
      <c r="M225" s="32"/>
      <c r="N225" s="34" t="s">
        <v>281</v>
      </c>
      <c r="O225" s="35"/>
      <c r="P225" s="34" t="s">
        <v>285</v>
      </c>
      <c r="Q225" s="35"/>
      <c r="R225" s="34" t="s">
        <v>291</v>
      </c>
      <c r="S225" s="35"/>
      <c r="T225" s="44" t="str">
        <f t="shared" si="36"/>
        <v>Ren2</v>
      </c>
      <c r="U225" s="42"/>
      <c r="V225" s="46"/>
      <c r="W225" s="42"/>
      <c r="X225" s="35"/>
      <c r="Y225" s="439"/>
      <c r="Z225" s="34" t="s">
        <v>306</v>
      </c>
      <c r="AA225" s="37" t="s">
        <v>266</v>
      </c>
      <c r="AB225" s="34" t="s">
        <v>275</v>
      </c>
      <c r="AC225" s="49"/>
      <c r="AD225" s="49"/>
      <c r="AE225" s="49"/>
      <c r="AF225" s="49"/>
      <c r="AG225" s="49"/>
      <c r="AH225" s="49"/>
      <c r="AI225" s="49"/>
      <c r="AJ225" s="238"/>
      <c r="AK225" s="190"/>
    </row>
    <row r="226" spans="1:37" ht="48" thickBot="1" x14ac:dyDescent="0.3">
      <c r="A226" s="442"/>
      <c r="B226" s="442"/>
      <c r="C226" s="442"/>
      <c r="D226" s="44" t="s">
        <v>240</v>
      </c>
      <c r="E226" s="35"/>
      <c r="F226" s="34" t="s">
        <v>121</v>
      </c>
      <c r="G226" s="98" t="s">
        <v>266</v>
      </c>
      <c r="H226" s="36" t="s">
        <v>263</v>
      </c>
      <c r="I226" s="99" t="s">
        <v>266</v>
      </c>
      <c r="J226" s="34" t="s">
        <v>270</v>
      </c>
      <c r="K226" s="98" t="s">
        <v>266</v>
      </c>
      <c r="L226" s="43" t="s">
        <v>276</v>
      </c>
      <c r="M226" s="32"/>
      <c r="N226" s="34" t="s">
        <v>282</v>
      </c>
      <c r="O226" s="35"/>
      <c r="P226" s="34" t="s">
        <v>286</v>
      </c>
      <c r="Q226" s="35"/>
      <c r="R226" s="34" t="s">
        <v>292</v>
      </c>
      <c r="S226" s="35"/>
      <c r="T226" s="44" t="str">
        <f t="shared" si="36"/>
        <v>Ren3</v>
      </c>
      <c r="U226" s="42"/>
      <c r="V226" s="46"/>
      <c r="W226" s="42"/>
      <c r="X226" s="35"/>
      <c r="Y226" s="439"/>
      <c r="Z226" s="34" t="s">
        <v>307</v>
      </c>
      <c r="AA226" s="35"/>
      <c r="AB226" s="44" t="s">
        <v>310</v>
      </c>
      <c r="AC226" s="49"/>
      <c r="AD226" s="49"/>
      <c r="AE226" s="49"/>
      <c r="AF226" s="49"/>
      <c r="AG226" s="49"/>
      <c r="AH226" s="42"/>
      <c r="AI226" s="49"/>
      <c r="AJ226" s="238"/>
      <c r="AK226" s="191" t="s">
        <v>390</v>
      </c>
    </row>
    <row r="227" spans="1:37" ht="45.75" thickBot="1" x14ac:dyDescent="0.3">
      <c r="A227" s="442"/>
      <c r="B227" s="442"/>
      <c r="C227" s="442"/>
      <c r="D227" s="36" t="s">
        <v>252</v>
      </c>
      <c r="E227" s="38"/>
      <c r="F227" s="34" t="s">
        <v>243</v>
      </c>
      <c r="G227" s="98" t="s">
        <v>265</v>
      </c>
      <c r="H227" s="33" t="s">
        <v>264</v>
      </c>
      <c r="I227" s="100" t="s">
        <v>266</v>
      </c>
      <c r="J227" s="34" t="s">
        <v>271</v>
      </c>
      <c r="K227" s="98" t="s">
        <v>266</v>
      </c>
      <c r="L227" s="43" t="s">
        <v>277</v>
      </c>
      <c r="M227" s="32"/>
      <c r="N227" s="34" t="s">
        <v>283</v>
      </c>
      <c r="O227" s="35"/>
      <c r="P227" s="34" t="s">
        <v>287</v>
      </c>
      <c r="Q227" s="35"/>
      <c r="R227" s="47"/>
      <c r="S227" s="48"/>
      <c r="T227" s="44" t="str">
        <f t="shared" si="36"/>
        <v>Ren4</v>
      </c>
      <c r="U227" s="42"/>
      <c r="V227" s="46"/>
      <c r="W227" s="42"/>
      <c r="X227" s="35"/>
      <c r="Y227" s="439"/>
      <c r="Z227" s="34" t="s">
        <v>308</v>
      </c>
      <c r="AA227" s="35"/>
      <c r="AB227" s="44" t="s">
        <v>312</v>
      </c>
      <c r="AC227" s="49"/>
      <c r="AD227" s="49"/>
      <c r="AE227" s="49"/>
      <c r="AF227" s="49"/>
      <c r="AG227" s="49"/>
      <c r="AH227" s="49"/>
      <c r="AI227" s="49"/>
      <c r="AJ227" s="238"/>
      <c r="AK227" s="151"/>
    </row>
    <row r="228" spans="1:37" ht="45.75" customHeight="1" thickBot="1" x14ac:dyDescent="0.3">
      <c r="A228" s="442"/>
      <c r="B228" s="442"/>
      <c r="C228" s="442"/>
      <c r="D228" s="40"/>
      <c r="E228" s="39"/>
      <c r="F228" s="34" t="s">
        <v>244</v>
      </c>
      <c r="G228" s="98" t="s">
        <v>265</v>
      </c>
      <c r="H228" s="33" t="s">
        <v>267</v>
      </c>
      <c r="I228" s="100" t="s">
        <v>266</v>
      </c>
      <c r="J228" s="34" t="s">
        <v>911</v>
      </c>
      <c r="K228" s="98" t="s">
        <v>266</v>
      </c>
      <c r="L228" s="43" t="s">
        <v>278</v>
      </c>
      <c r="M228" s="32"/>
      <c r="N228" s="49"/>
      <c r="O228" s="50"/>
      <c r="P228" s="34" t="s">
        <v>289</v>
      </c>
      <c r="Q228" s="35"/>
      <c r="R228" s="40"/>
      <c r="S228" s="39"/>
      <c r="T228" s="44" t="str">
        <f t="shared" si="36"/>
        <v>Ren5</v>
      </c>
      <c r="U228" s="42"/>
      <c r="V228" s="46"/>
      <c r="W228" s="42"/>
      <c r="X228" s="35"/>
      <c r="Y228" s="439"/>
      <c r="Z228" s="41" t="s">
        <v>309</v>
      </c>
      <c r="AA228" s="201"/>
      <c r="AB228" s="436" t="s">
        <v>319</v>
      </c>
      <c r="AC228" s="239"/>
      <c r="AD228" s="240"/>
      <c r="AE228" s="240"/>
      <c r="AF228" s="240"/>
      <c r="AG228" s="240"/>
      <c r="AH228" s="240"/>
      <c r="AI228" s="240"/>
      <c r="AJ228" s="241"/>
    </row>
    <row r="229" spans="1:37" ht="45.75" thickBot="1" x14ac:dyDescent="0.3">
      <c r="A229" s="443"/>
      <c r="B229" s="444"/>
      <c r="C229" s="444"/>
      <c r="D229" s="170"/>
      <c r="E229" s="171"/>
      <c r="F229" s="152" t="s">
        <v>260</v>
      </c>
      <c r="G229" s="172" t="s">
        <v>265</v>
      </c>
      <c r="H229" s="176"/>
      <c r="I229" s="177"/>
      <c r="J229" s="178" t="s">
        <v>912</v>
      </c>
      <c r="K229" s="98" t="s">
        <v>266</v>
      </c>
      <c r="L229" s="180" t="s">
        <v>279</v>
      </c>
      <c r="M229" s="181"/>
      <c r="N229" s="182"/>
      <c r="O229" s="183"/>
      <c r="P229" s="178" t="s">
        <v>288</v>
      </c>
      <c r="Q229" s="184"/>
      <c r="R229" s="185"/>
      <c r="S229" s="177"/>
      <c r="T229" s="178" t="str">
        <f t="shared" si="36"/>
        <v>Ren6</v>
      </c>
      <c r="U229" s="179"/>
      <c r="V229" s="186"/>
      <c r="W229" s="179"/>
      <c r="X229" s="184"/>
      <c r="Y229" s="440"/>
      <c r="Z229" s="174"/>
      <c r="AA229" s="175"/>
      <c r="AB229" s="437"/>
      <c r="AC229" s="242"/>
      <c r="AD229" s="243"/>
      <c r="AE229" s="243"/>
      <c r="AF229" s="243"/>
      <c r="AG229" s="243"/>
      <c r="AH229" s="243"/>
      <c r="AI229" s="243"/>
      <c r="AJ229" s="244"/>
      <c r="AK229" s="173"/>
    </row>
    <row r="230" spans="1:37" ht="48.75" thickTop="1" thickBot="1" x14ac:dyDescent="0.3">
      <c r="A230" s="442" t="str">
        <f t="shared" ref="A230" si="41">CONCATENATE("APE_",RIGHT(B230,4),RIGHT(C230,3))</f>
        <v>APE_041950_</v>
      </c>
      <c r="B230" s="442" t="s">
        <v>828</v>
      </c>
      <c r="C230" s="442" t="str">
        <f>+'2. Involucro_edilizio_IE'!A230:A232</f>
        <v>IE_B150_</v>
      </c>
      <c r="D230" s="44" t="s">
        <v>247</v>
      </c>
      <c r="E230" s="32"/>
      <c r="F230" s="34" t="s">
        <v>241</v>
      </c>
      <c r="G230" s="98" t="s">
        <v>265</v>
      </c>
      <c r="H230" s="34" t="s">
        <v>261</v>
      </c>
      <c r="I230" s="98" t="s">
        <v>266</v>
      </c>
      <c r="J230" s="34" t="s">
        <v>268</v>
      </c>
      <c r="K230" s="42"/>
      <c r="L230" s="43" t="s">
        <v>274</v>
      </c>
      <c r="M230" s="32"/>
      <c r="N230" s="34" t="s">
        <v>280</v>
      </c>
      <c r="O230" s="35"/>
      <c r="P230" s="34" t="s">
        <v>284</v>
      </c>
      <c r="Q230" s="35"/>
      <c r="R230" s="34" t="s">
        <v>290</v>
      </c>
      <c r="S230" s="35"/>
      <c r="T230" s="44" t="str">
        <f t="shared" si="36"/>
        <v>Ren1</v>
      </c>
      <c r="U230" s="42"/>
      <c r="V230" s="46"/>
      <c r="W230" s="42"/>
      <c r="X230" s="35"/>
      <c r="Y230" s="438"/>
      <c r="Z230" s="34" t="s">
        <v>305</v>
      </c>
      <c r="AA230" s="37" t="s">
        <v>266</v>
      </c>
      <c r="AB230" s="34" t="s">
        <v>274</v>
      </c>
      <c r="AC230" s="49"/>
      <c r="AD230" s="49"/>
      <c r="AE230" s="49"/>
      <c r="AF230" s="49"/>
      <c r="AG230" s="49"/>
      <c r="AH230" s="42"/>
      <c r="AI230" s="49"/>
      <c r="AJ230" s="238"/>
      <c r="AK230" s="189" t="s">
        <v>322</v>
      </c>
    </row>
    <row r="231" spans="1:37" ht="48" thickBot="1" x14ac:dyDescent="0.3">
      <c r="A231" s="442"/>
      <c r="B231" s="442"/>
      <c r="C231" s="442"/>
      <c r="D231" s="44" t="s">
        <v>239</v>
      </c>
      <c r="E231" s="32"/>
      <c r="F231" s="34" t="s">
        <v>242</v>
      </c>
      <c r="G231" s="98" t="s">
        <v>266</v>
      </c>
      <c r="H231" s="34" t="s">
        <v>262</v>
      </c>
      <c r="I231" s="98" t="s">
        <v>266</v>
      </c>
      <c r="J231" s="34" t="s">
        <v>269</v>
      </c>
      <c r="K231" s="98" t="s">
        <v>266</v>
      </c>
      <c r="L231" s="43" t="s">
        <v>275</v>
      </c>
      <c r="M231" s="32"/>
      <c r="N231" s="34" t="s">
        <v>281</v>
      </c>
      <c r="O231" s="35"/>
      <c r="P231" s="34" t="s">
        <v>285</v>
      </c>
      <c r="Q231" s="35"/>
      <c r="R231" s="34" t="s">
        <v>291</v>
      </c>
      <c r="S231" s="35"/>
      <c r="T231" s="44" t="str">
        <f t="shared" si="36"/>
        <v>Ren2</v>
      </c>
      <c r="U231" s="42"/>
      <c r="V231" s="46"/>
      <c r="W231" s="42"/>
      <c r="X231" s="35"/>
      <c r="Y231" s="439"/>
      <c r="Z231" s="34" t="s">
        <v>306</v>
      </c>
      <c r="AA231" s="37" t="s">
        <v>266</v>
      </c>
      <c r="AB231" s="34" t="s">
        <v>275</v>
      </c>
      <c r="AC231" s="49"/>
      <c r="AD231" s="49"/>
      <c r="AE231" s="49"/>
      <c r="AF231" s="49"/>
      <c r="AG231" s="49"/>
      <c r="AH231" s="49"/>
      <c r="AI231" s="49"/>
      <c r="AJ231" s="238"/>
      <c r="AK231" s="190"/>
    </row>
    <row r="232" spans="1:37" ht="48" thickBot="1" x14ac:dyDescent="0.3">
      <c r="A232" s="442"/>
      <c r="B232" s="442"/>
      <c r="C232" s="442"/>
      <c r="D232" s="44" t="s">
        <v>240</v>
      </c>
      <c r="E232" s="35"/>
      <c r="F232" s="34" t="s">
        <v>121</v>
      </c>
      <c r="G232" s="98" t="s">
        <v>266</v>
      </c>
      <c r="H232" s="36" t="s">
        <v>263</v>
      </c>
      <c r="I232" s="99" t="s">
        <v>266</v>
      </c>
      <c r="J232" s="34" t="s">
        <v>270</v>
      </c>
      <c r="K232" s="98" t="s">
        <v>266</v>
      </c>
      <c r="L232" s="43" t="s">
        <v>276</v>
      </c>
      <c r="M232" s="32"/>
      <c r="N232" s="34" t="s">
        <v>282</v>
      </c>
      <c r="O232" s="35"/>
      <c r="P232" s="34" t="s">
        <v>286</v>
      </c>
      <c r="Q232" s="35"/>
      <c r="R232" s="34" t="s">
        <v>292</v>
      </c>
      <c r="S232" s="35"/>
      <c r="T232" s="44" t="str">
        <f t="shared" si="36"/>
        <v>Ren3</v>
      </c>
      <c r="U232" s="42"/>
      <c r="V232" s="46"/>
      <c r="W232" s="42"/>
      <c r="X232" s="35"/>
      <c r="Y232" s="439"/>
      <c r="Z232" s="34" t="s">
        <v>307</v>
      </c>
      <c r="AA232" s="35"/>
      <c r="AB232" s="44" t="s">
        <v>310</v>
      </c>
      <c r="AC232" s="49"/>
      <c r="AD232" s="49"/>
      <c r="AE232" s="49"/>
      <c r="AF232" s="49"/>
      <c r="AG232" s="49"/>
      <c r="AH232" s="42"/>
      <c r="AI232" s="49"/>
      <c r="AJ232" s="238"/>
      <c r="AK232" s="191" t="s">
        <v>390</v>
      </c>
    </row>
    <row r="233" spans="1:37" ht="45.75" thickBot="1" x14ac:dyDescent="0.3">
      <c r="A233" s="442"/>
      <c r="B233" s="442"/>
      <c r="C233" s="442"/>
      <c r="D233" s="36" t="s">
        <v>252</v>
      </c>
      <c r="E233" s="38"/>
      <c r="F233" s="34" t="s">
        <v>243</v>
      </c>
      <c r="G233" s="98" t="s">
        <v>265</v>
      </c>
      <c r="H233" s="33" t="s">
        <v>264</v>
      </c>
      <c r="I233" s="100" t="s">
        <v>266</v>
      </c>
      <c r="J233" s="34" t="s">
        <v>271</v>
      </c>
      <c r="K233" s="98" t="s">
        <v>266</v>
      </c>
      <c r="L233" s="43" t="s">
        <v>277</v>
      </c>
      <c r="M233" s="32"/>
      <c r="N233" s="34" t="s">
        <v>283</v>
      </c>
      <c r="O233" s="35"/>
      <c r="P233" s="34" t="s">
        <v>287</v>
      </c>
      <c r="Q233" s="35"/>
      <c r="R233" s="47"/>
      <c r="S233" s="48"/>
      <c r="T233" s="44" t="str">
        <f t="shared" si="36"/>
        <v>Ren4</v>
      </c>
      <c r="U233" s="42"/>
      <c r="V233" s="46"/>
      <c r="W233" s="42"/>
      <c r="X233" s="35"/>
      <c r="Y233" s="439"/>
      <c r="Z233" s="34" t="s">
        <v>308</v>
      </c>
      <c r="AA233" s="35"/>
      <c r="AB233" s="44" t="s">
        <v>312</v>
      </c>
      <c r="AC233" s="49"/>
      <c r="AD233" s="49"/>
      <c r="AE233" s="49"/>
      <c r="AF233" s="49"/>
      <c r="AG233" s="49"/>
      <c r="AH233" s="49"/>
      <c r="AI233" s="49"/>
      <c r="AJ233" s="238"/>
      <c r="AK233" s="151"/>
    </row>
    <row r="234" spans="1:37" ht="45.75" customHeight="1" thickBot="1" x14ac:dyDescent="0.3">
      <c r="A234" s="442"/>
      <c r="B234" s="442"/>
      <c r="C234" s="442"/>
      <c r="D234" s="40"/>
      <c r="E234" s="39"/>
      <c r="F234" s="34" t="s">
        <v>244</v>
      </c>
      <c r="G234" s="98" t="s">
        <v>265</v>
      </c>
      <c r="H234" s="33" t="s">
        <v>267</v>
      </c>
      <c r="I234" s="100" t="s">
        <v>266</v>
      </c>
      <c r="J234" s="34" t="s">
        <v>913</v>
      </c>
      <c r="K234" s="98" t="s">
        <v>266</v>
      </c>
      <c r="L234" s="43" t="s">
        <v>278</v>
      </c>
      <c r="M234" s="32"/>
      <c r="N234" s="49"/>
      <c r="O234" s="50"/>
      <c r="P234" s="34" t="s">
        <v>289</v>
      </c>
      <c r="Q234" s="35"/>
      <c r="R234" s="40"/>
      <c r="S234" s="39"/>
      <c r="T234" s="44" t="str">
        <f t="shared" si="36"/>
        <v>Ren5</v>
      </c>
      <c r="U234" s="42"/>
      <c r="V234" s="46"/>
      <c r="W234" s="42"/>
      <c r="X234" s="35"/>
      <c r="Y234" s="439"/>
      <c r="Z234" s="41" t="s">
        <v>309</v>
      </c>
      <c r="AA234" s="201"/>
      <c r="AB234" s="436" t="s">
        <v>319</v>
      </c>
      <c r="AC234" s="239"/>
      <c r="AD234" s="240"/>
      <c r="AE234" s="240"/>
      <c r="AF234" s="240"/>
      <c r="AG234" s="240"/>
      <c r="AH234" s="240"/>
      <c r="AI234" s="240"/>
      <c r="AJ234" s="241"/>
    </row>
    <row r="235" spans="1:37" ht="45.75" thickBot="1" x14ac:dyDescent="0.3">
      <c r="A235" s="443"/>
      <c r="B235" s="444"/>
      <c r="C235" s="444"/>
      <c r="D235" s="170"/>
      <c r="E235" s="171"/>
      <c r="F235" s="152" t="s">
        <v>260</v>
      </c>
      <c r="G235" s="172" t="s">
        <v>265</v>
      </c>
      <c r="H235" s="176"/>
      <c r="I235" s="177"/>
      <c r="J235" s="178" t="s">
        <v>914</v>
      </c>
      <c r="K235" s="98" t="s">
        <v>266</v>
      </c>
      <c r="L235" s="180" t="s">
        <v>279</v>
      </c>
      <c r="M235" s="181"/>
      <c r="N235" s="182"/>
      <c r="O235" s="183"/>
      <c r="P235" s="178" t="s">
        <v>288</v>
      </c>
      <c r="Q235" s="184"/>
      <c r="R235" s="185"/>
      <c r="S235" s="177"/>
      <c r="T235" s="178" t="str">
        <f t="shared" si="36"/>
        <v>Ren6</v>
      </c>
      <c r="U235" s="179"/>
      <c r="V235" s="186"/>
      <c r="W235" s="179"/>
      <c r="X235" s="184"/>
      <c r="Y235" s="440"/>
      <c r="Z235" s="174"/>
      <c r="AA235" s="175"/>
      <c r="AB235" s="437"/>
      <c r="AC235" s="242"/>
      <c r="AD235" s="243"/>
      <c r="AE235" s="243"/>
      <c r="AF235" s="243"/>
      <c r="AG235" s="243"/>
      <c r="AH235" s="243"/>
      <c r="AI235" s="243"/>
      <c r="AJ235" s="244"/>
      <c r="AK235" s="173"/>
    </row>
    <row r="236" spans="1:37" ht="48.75" thickTop="1" thickBot="1" x14ac:dyDescent="0.3">
      <c r="A236" s="442" t="str">
        <f t="shared" ref="A236" si="42">CONCATENATE("APE_",RIGHT(B236,4),RIGHT(C236,3))</f>
        <v>APE_042050_</v>
      </c>
      <c r="B236" s="442" t="s">
        <v>829</v>
      </c>
      <c r="C236" s="442" t="str">
        <f>+'2. Involucro_edilizio_IE'!A236:A238</f>
        <v>IE_B150_</v>
      </c>
      <c r="D236" s="44" t="s">
        <v>247</v>
      </c>
      <c r="E236" s="32"/>
      <c r="F236" s="34" t="s">
        <v>241</v>
      </c>
      <c r="G236" s="98" t="s">
        <v>265</v>
      </c>
      <c r="H236" s="34" t="s">
        <v>261</v>
      </c>
      <c r="I236" s="98" t="s">
        <v>266</v>
      </c>
      <c r="J236" s="34" t="s">
        <v>268</v>
      </c>
      <c r="K236" s="42"/>
      <c r="L236" s="43" t="s">
        <v>274</v>
      </c>
      <c r="M236" s="32"/>
      <c r="N236" s="34" t="s">
        <v>280</v>
      </c>
      <c r="O236" s="35"/>
      <c r="P236" s="34" t="s">
        <v>284</v>
      </c>
      <c r="Q236" s="35"/>
      <c r="R236" s="34" t="s">
        <v>290</v>
      </c>
      <c r="S236" s="35"/>
      <c r="T236" s="44" t="str">
        <f t="shared" si="36"/>
        <v>Ren1</v>
      </c>
      <c r="U236" s="42"/>
      <c r="V236" s="46"/>
      <c r="W236" s="42"/>
      <c r="X236" s="35"/>
      <c r="Y236" s="438"/>
      <c r="Z236" s="34" t="s">
        <v>305</v>
      </c>
      <c r="AA236" s="37" t="s">
        <v>266</v>
      </c>
      <c r="AB236" s="34" t="s">
        <v>274</v>
      </c>
      <c r="AC236" s="49"/>
      <c r="AD236" s="49"/>
      <c r="AE236" s="49"/>
      <c r="AF236" s="49"/>
      <c r="AG236" s="49"/>
      <c r="AH236" s="42"/>
      <c r="AI236" s="49"/>
      <c r="AJ236" s="238"/>
      <c r="AK236" s="189" t="s">
        <v>322</v>
      </c>
    </row>
    <row r="237" spans="1:37" ht="48" thickBot="1" x14ac:dyDescent="0.3">
      <c r="A237" s="442"/>
      <c r="B237" s="442"/>
      <c r="C237" s="442"/>
      <c r="D237" s="44" t="s">
        <v>239</v>
      </c>
      <c r="E237" s="32"/>
      <c r="F237" s="34" t="s">
        <v>242</v>
      </c>
      <c r="G237" s="98" t="s">
        <v>266</v>
      </c>
      <c r="H237" s="34" t="s">
        <v>262</v>
      </c>
      <c r="I237" s="98" t="s">
        <v>266</v>
      </c>
      <c r="J237" s="34" t="s">
        <v>269</v>
      </c>
      <c r="K237" s="98" t="s">
        <v>266</v>
      </c>
      <c r="L237" s="43" t="s">
        <v>275</v>
      </c>
      <c r="M237" s="32"/>
      <c r="N237" s="34" t="s">
        <v>281</v>
      </c>
      <c r="O237" s="35"/>
      <c r="P237" s="34" t="s">
        <v>285</v>
      </c>
      <c r="Q237" s="35"/>
      <c r="R237" s="34" t="s">
        <v>291</v>
      </c>
      <c r="S237" s="35"/>
      <c r="T237" s="44" t="str">
        <f t="shared" si="36"/>
        <v>Ren2</v>
      </c>
      <c r="U237" s="42"/>
      <c r="V237" s="46"/>
      <c r="W237" s="42"/>
      <c r="X237" s="35"/>
      <c r="Y237" s="439"/>
      <c r="Z237" s="34" t="s">
        <v>306</v>
      </c>
      <c r="AA237" s="37" t="s">
        <v>266</v>
      </c>
      <c r="AB237" s="34" t="s">
        <v>275</v>
      </c>
      <c r="AC237" s="49"/>
      <c r="AD237" s="49"/>
      <c r="AE237" s="49"/>
      <c r="AF237" s="49"/>
      <c r="AG237" s="49"/>
      <c r="AH237" s="49"/>
      <c r="AI237" s="49"/>
      <c r="AJ237" s="238"/>
      <c r="AK237" s="190"/>
    </row>
    <row r="238" spans="1:37" ht="48" thickBot="1" x14ac:dyDescent="0.3">
      <c r="A238" s="442"/>
      <c r="B238" s="442"/>
      <c r="C238" s="442"/>
      <c r="D238" s="44" t="s">
        <v>240</v>
      </c>
      <c r="E238" s="35"/>
      <c r="F238" s="34" t="s">
        <v>121</v>
      </c>
      <c r="G238" s="98" t="s">
        <v>266</v>
      </c>
      <c r="H238" s="36" t="s">
        <v>263</v>
      </c>
      <c r="I238" s="99" t="s">
        <v>266</v>
      </c>
      <c r="J238" s="34" t="s">
        <v>270</v>
      </c>
      <c r="K238" s="98" t="s">
        <v>266</v>
      </c>
      <c r="L238" s="43" t="s">
        <v>276</v>
      </c>
      <c r="M238" s="32"/>
      <c r="N238" s="34" t="s">
        <v>282</v>
      </c>
      <c r="O238" s="35"/>
      <c r="P238" s="34" t="s">
        <v>286</v>
      </c>
      <c r="Q238" s="35"/>
      <c r="R238" s="34" t="s">
        <v>292</v>
      </c>
      <c r="S238" s="35"/>
      <c r="T238" s="44" t="str">
        <f t="shared" si="36"/>
        <v>Ren3</v>
      </c>
      <c r="U238" s="42"/>
      <c r="V238" s="46"/>
      <c r="W238" s="42"/>
      <c r="X238" s="35"/>
      <c r="Y238" s="439"/>
      <c r="Z238" s="34" t="s">
        <v>307</v>
      </c>
      <c r="AA238" s="35"/>
      <c r="AB238" s="44" t="s">
        <v>310</v>
      </c>
      <c r="AC238" s="49"/>
      <c r="AD238" s="49"/>
      <c r="AE238" s="49"/>
      <c r="AF238" s="49"/>
      <c r="AG238" s="49"/>
      <c r="AH238" s="42"/>
      <c r="AI238" s="49"/>
      <c r="AJ238" s="238"/>
      <c r="AK238" s="191" t="s">
        <v>390</v>
      </c>
    </row>
    <row r="239" spans="1:37" ht="45.75" thickBot="1" x14ac:dyDescent="0.3">
      <c r="A239" s="442"/>
      <c r="B239" s="442"/>
      <c r="C239" s="442"/>
      <c r="D239" s="36" t="s">
        <v>252</v>
      </c>
      <c r="E239" s="38"/>
      <c r="F239" s="34" t="s">
        <v>243</v>
      </c>
      <c r="G239" s="98" t="s">
        <v>265</v>
      </c>
      <c r="H239" s="33" t="s">
        <v>264</v>
      </c>
      <c r="I239" s="100" t="s">
        <v>266</v>
      </c>
      <c r="J239" s="34" t="s">
        <v>271</v>
      </c>
      <c r="K239" s="98" t="s">
        <v>266</v>
      </c>
      <c r="L239" s="43" t="s">
        <v>277</v>
      </c>
      <c r="M239" s="32"/>
      <c r="N239" s="34" t="s">
        <v>283</v>
      </c>
      <c r="O239" s="35"/>
      <c r="P239" s="34" t="s">
        <v>287</v>
      </c>
      <c r="Q239" s="35"/>
      <c r="R239" s="47"/>
      <c r="S239" s="48"/>
      <c r="T239" s="44" t="str">
        <f t="shared" si="36"/>
        <v>Ren4</v>
      </c>
      <c r="U239" s="42"/>
      <c r="V239" s="46"/>
      <c r="W239" s="42"/>
      <c r="X239" s="35"/>
      <c r="Y239" s="439"/>
      <c r="Z239" s="34" t="s">
        <v>308</v>
      </c>
      <c r="AA239" s="35"/>
      <c r="AB239" s="44" t="s">
        <v>312</v>
      </c>
      <c r="AC239" s="49"/>
      <c r="AD239" s="49"/>
      <c r="AE239" s="49"/>
      <c r="AF239" s="49"/>
      <c r="AG239" s="49"/>
      <c r="AH239" s="49"/>
      <c r="AI239" s="49"/>
      <c r="AJ239" s="238"/>
      <c r="AK239" s="151"/>
    </row>
    <row r="240" spans="1:37" ht="45.75" customHeight="1" thickBot="1" x14ac:dyDescent="0.3">
      <c r="A240" s="442"/>
      <c r="B240" s="442"/>
      <c r="C240" s="442"/>
      <c r="D240" s="40"/>
      <c r="E240" s="39"/>
      <c r="F240" s="34" t="s">
        <v>244</v>
      </c>
      <c r="G240" s="98" t="s">
        <v>265</v>
      </c>
      <c r="H240" s="33" t="s">
        <v>267</v>
      </c>
      <c r="I240" s="100" t="s">
        <v>266</v>
      </c>
      <c r="J240" s="34" t="s">
        <v>915</v>
      </c>
      <c r="K240" s="98" t="s">
        <v>266</v>
      </c>
      <c r="L240" s="43" t="s">
        <v>278</v>
      </c>
      <c r="M240" s="32"/>
      <c r="N240" s="49"/>
      <c r="O240" s="50"/>
      <c r="P240" s="34" t="s">
        <v>289</v>
      </c>
      <c r="Q240" s="35"/>
      <c r="R240" s="40"/>
      <c r="S240" s="39"/>
      <c r="T240" s="44" t="str">
        <f t="shared" si="36"/>
        <v>Ren5</v>
      </c>
      <c r="U240" s="42"/>
      <c r="V240" s="46"/>
      <c r="W240" s="42"/>
      <c r="X240" s="35"/>
      <c r="Y240" s="439"/>
      <c r="Z240" s="41" t="s">
        <v>309</v>
      </c>
      <c r="AA240" s="201"/>
      <c r="AB240" s="436" t="s">
        <v>319</v>
      </c>
      <c r="AC240" s="239"/>
      <c r="AD240" s="240"/>
      <c r="AE240" s="240"/>
      <c r="AF240" s="240"/>
      <c r="AG240" s="240"/>
      <c r="AH240" s="240"/>
      <c r="AI240" s="240"/>
      <c r="AJ240" s="241"/>
    </row>
    <row r="241" spans="1:37" ht="45.75" thickBot="1" x14ac:dyDescent="0.3">
      <c r="A241" s="443"/>
      <c r="B241" s="444"/>
      <c r="C241" s="444"/>
      <c r="D241" s="170"/>
      <c r="E241" s="171"/>
      <c r="F241" s="152" t="s">
        <v>260</v>
      </c>
      <c r="G241" s="172" t="s">
        <v>265</v>
      </c>
      <c r="H241" s="176"/>
      <c r="I241" s="177"/>
      <c r="J241" s="178" t="s">
        <v>916</v>
      </c>
      <c r="K241" s="98" t="s">
        <v>266</v>
      </c>
      <c r="L241" s="180" t="s">
        <v>279</v>
      </c>
      <c r="M241" s="181"/>
      <c r="N241" s="182"/>
      <c r="O241" s="183"/>
      <c r="P241" s="178" t="s">
        <v>288</v>
      </c>
      <c r="Q241" s="184"/>
      <c r="R241" s="185"/>
      <c r="S241" s="177"/>
      <c r="T241" s="178" t="str">
        <f t="shared" si="36"/>
        <v>Ren6</v>
      </c>
      <c r="U241" s="179"/>
      <c r="V241" s="186"/>
      <c r="W241" s="179"/>
      <c r="X241" s="184"/>
      <c r="Y241" s="440"/>
      <c r="Z241" s="174"/>
      <c r="AA241" s="175"/>
      <c r="AB241" s="437"/>
      <c r="AC241" s="242"/>
      <c r="AD241" s="243"/>
      <c r="AE241" s="243"/>
      <c r="AF241" s="243"/>
      <c r="AG241" s="243"/>
      <c r="AH241" s="243"/>
      <c r="AI241" s="243"/>
      <c r="AJ241" s="244"/>
      <c r="AK241" s="173"/>
    </row>
    <row r="242" spans="1:37" ht="48.75" thickTop="1" thickBot="1" x14ac:dyDescent="0.3">
      <c r="A242" s="442" t="str">
        <f t="shared" ref="A242" si="43">CONCATENATE("APE_",RIGHT(B242,4),RIGHT(C242,3))</f>
        <v>APE_042150_</v>
      </c>
      <c r="B242" s="442" t="s">
        <v>830</v>
      </c>
      <c r="C242" s="442" t="str">
        <f>+'2. Involucro_edilizio_IE'!A242:A244</f>
        <v>IE_B150_</v>
      </c>
      <c r="D242" s="44" t="s">
        <v>247</v>
      </c>
      <c r="E242" s="32"/>
      <c r="F242" s="34" t="s">
        <v>241</v>
      </c>
      <c r="G242" s="98" t="s">
        <v>265</v>
      </c>
      <c r="H242" s="34" t="s">
        <v>261</v>
      </c>
      <c r="I242" s="98" t="s">
        <v>266</v>
      </c>
      <c r="J242" s="34" t="s">
        <v>268</v>
      </c>
      <c r="K242" s="42"/>
      <c r="L242" s="43" t="s">
        <v>274</v>
      </c>
      <c r="M242" s="32"/>
      <c r="N242" s="34" t="s">
        <v>280</v>
      </c>
      <c r="O242" s="35"/>
      <c r="P242" s="34" t="s">
        <v>284</v>
      </c>
      <c r="Q242" s="35"/>
      <c r="R242" s="34" t="s">
        <v>290</v>
      </c>
      <c r="S242" s="35"/>
      <c r="T242" s="44" t="str">
        <f t="shared" si="36"/>
        <v>Ren1</v>
      </c>
      <c r="U242" s="42"/>
      <c r="V242" s="46"/>
      <c r="W242" s="42"/>
      <c r="X242" s="35"/>
      <c r="Y242" s="438"/>
      <c r="Z242" s="34" t="s">
        <v>305</v>
      </c>
      <c r="AA242" s="37" t="s">
        <v>266</v>
      </c>
      <c r="AB242" s="34" t="s">
        <v>274</v>
      </c>
      <c r="AC242" s="49"/>
      <c r="AD242" s="49"/>
      <c r="AE242" s="49"/>
      <c r="AF242" s="49"/>
      <c r="AG242" s="49"/>
      <c r="AH242" s="42"/>
      <c r="AI242" s="49"/>
      <c r="AJ242" s="238"/>
      <c r="AK242" s="189" t="s">
        <v>322</v>
      </c>
    </row>
    <row r="243" spans="1:37" ht="48" thickBot="1" x14ac:dyDescent="0.3">
      <c r="A243" s="442"/>
      <c r="B243" s="442"/>
      <c r="C243" s="442"/>
      <c r="D243" s="44" t="s">
        <v>239</v>
      </c>
      <c r="E243" s="32"/>
      <c r="F243" s="34" t="s">
        <v>242</v>
      </c>
      <c r="G243" s="98" t="s">
        <v>266</v>
      </c>
      <c r="H243" s="34" t="s">
        <v>262</v>
      </c>
      <c r="I243" s="98" t="s">
        <v>266</v>
      </c>
      <c r="J243" s="34" t="s">
        <v>269</v>
      </c>
      <c r="K243" s="98" t="s">
        <v>266</v>
      </c>
      <c r="L243" s="43" t="s">
        <v>275</v>
      </c>
      <c r="M243" s="32"/>
      <c r="N243" s="34" t="s">
        <v>281</v>
      </c>
      <c r="O243" s="35"/>
      <c r="P243" s="34" t="s">
        <v>285</v>
      </c>
      <c r="Q243" s="35"/>
      <c r="R243" s="34" t="s">
        <v>291</v>
      </c>
      <c r="S243" s="35"/>
      <c r="T243" s="44" t="str">
        <f t="shared" si="36"/>
        <v>Ren2</v>
      </c>
      <c r="U243" s="42"/>
      <c r="V243" s="46"/>
      <c r="W243" s="42"/>
      <c r="X243" s="35"/>
      <c r="Y243" s="439"/>
      <c r="Z243" s="34" t="s">
        <v>306</v>
      </c>
      <c r="AA243" s="37" t="s">
        <v>266</v>
      </c>
      <c r="AB243" s="34" t="s">
        <v>275</v>
      </c>
      <c r="AC243" s="49"/>
      <c r="AD243" s="49"/>
      <c r="AE243" s="49"/>
      <c r="AF243" s="49"/>
      <c r="AG243" s="49"/>
      <c r="AH243" s="49"/>
      <c r="AI243" s="49"/>
      <c r="AJ243" s="238"/>
      <c r="AK243" s="190"/>
    </row>
    <row r="244" spans="1:37" ht="48" thickBot="1" x14ac:dyDescent="0.3">
      <c r="A244" s="442"/>
      <c r="B244" s="442"/>
      <c r="C244" s="442"/>
      <c r="D244" s="44" t="s">
        <v>240</v>
      </c>
      <c r="E244" s="35"/>
      <c r="F244" s="34" t="s">
        <v>121</v>
      </c>
      <c r="G244" s="98" t="s">
        <v>266</v>
      </c>
      <c r="H244" s="36" t="s">
        <v>263</v>
      </c>
      <c r="I244" s="99" t="s">
        <v>266</v>
      </c>
      <c r="J244" s="34" t="s">
        <v>270</v>
      </c>
      <c r="K244" s="98" t="s">
        <v>266</v>
      </c>
      <c r="L244" s="43" t="s">
        <v>276</v>
      </c>
      <c r="M244" s="32"/>
      <c r="N244" s="34" t="s">
        <v>282</v>
      </c>
      <c r="O244" s="35"/>
      <c r="P244" s="34" t="s">
        <v>286</v>
      </c>
      <c r="Q244" s="35"/>
      <c r="R244" s="34" t="s">
        <v>292</v>
      </c>
      <c r="S244" s="35"/>
      <c r="T244" s="44" t="str">
        <f t="shared" si="36"/>
        <v>Ren3</v>
      </c>
      <c r="U244" s="42"/>
      <c r="V244" s="46"/>
      <c r="W244" s="42"/>
      <c r="X244" s="35"/>
      <c r="Y244" s="439"/>
      <c r="Z244" s="34" t="s">
        <v>307</v>
      </c>
      <c r="AA244" s="35"/>
      <c r="AB244" s="44" t="s">
        <v>310</v>
      </c>
      <c r="AC244" s="49"/>
      <c r="AD244" s="49"/>
      <c r="AE244" s="49"/>
      <c r="AF244" s="49"/>
      <c r="AG244" s="49"/>
      <c r="AH244" s="42"/>
      <c r="AI244" s="49"/>
      <c r="AJ244" s="238"/>
      <c r="AK244" s="191" t="s">
        <v>390</v>
      </c>
    </row>
    <row r="245" spans="1:37" ht="45.75" thickBot="1" x14ac:dyDescent="0.3">
      <c r="A245" s="442"/>
      <c r="B245" s="442"/>
      <c r="C245" s="442"/>
      <c r="D245" s="36" t="s">
        <v>252</v>
      </c>
      <c r="E245" s="38"/>
      <c r="F245" s="34" t="s">
        <v>243</v>
      </c>
      <c r="G245" s="98" t="s">
        <v>265</v>
      </c>
      <c r="H245" s="33" t="s">
        <v>264</v>
      </c>
      <c r="I245" s="100" t="s">
        <v>266</v>
      </c>
      <c r="J245" s="34" t="s">
        <v>271</v>
      </c>
      <c r="K245" s="98" t="s">
        <v>266</v>
      </c>
      <c r="L245" s="43" t="s">
        <v>277</v>
      </c>
      <c r="M245" s="32"/>
      <c r="N245" s="34" t="s">
        <v>283</v>
      </c>
      <c r="O245" s="35"/>
      <c r="P245" s="34" t="s">
        <v>287</v>
      </c>
      <c r="Q245" s="35"/>
      <c r="R245" s="47"/>
      <c r="S245" s="48"/>
      <c r="T245" s="44" t="str">
        <f t="shared" si="36"/>
        <v>Ren4</v>
      </c>
      <c r="U245" s="42"/>
      <c r="V245" s="46"/>
      <c r="W245" s="42"/>
      <c r="X245" s="35"/>
      <c r="Y245" s="439"/>
      <c r="Z245" s="34" t="s">
        <v>308</v>
      </c>
      <c r="AA245" s="35"/>
      <c r="AB245" s="44" t="s">
        <v>312</v>
      </c>
      <c r="AC245" s="49"/>
      <c r="AD245" s="49"/>
      <c r="AE245" s="49"/>
      <c r="AF245" s="49"/>
      <c r="AG245" s="49"/>
      <c r="AH245" s="49"/>
      <c r="AI245" s="49"/>
      <c r="AJ245" s="238"/>
      <c r="AK245" s="151"/>
    </row>
    <row r="246" spans="1:37" ht="45.75" customHeight="1" thickBot="1" x14ac:dyDescent="0.3">
      <c r="A246" s="442"/>
      <c r="B246" s="442"/>
      <c r="C246" s="442"/>
      <c r="D246" s="40"/>
      <c r="E246" s="39"/>
      <c r="F246" s="34" t="s">
        <v>244</v>
      </c>
      <c r="G246" s="98" t="s">
        <v>265</v>
      </c>
      <c r="H246" s="33" t="s">
        <v>267</v>
      </c>
      <c r="I246" s="100" t="s">
        <v>266</v>
      </c>
      <c r="J246" s="34" t="s">
        <v>917</v>
      </c>
      <c r="K246" s="98" t="s">
        <v>266</v>
      </c>
      <c r="L246" s="43" t="s">
        <v>278</v>
      </c>
      <c r="M246" s="32"/>
      <c r="N246" s="49"/>
      <c r="O246" s="50"/>
      <c r="P246" s="34" t="s">
        <v>289</v>
      </c>
      <c r="Q246" s="35"/>
      <c r="R246" s="40"/>
      <c r="S246" s="39"/>
      <c r="T246" s="44" t="str">
        <f t="shared" si="36"/>
        <v>Ren5</v>
      </c>
      <c r="U246" s="42"/>
      <c r="V246" s="46"/>
      <c r="W246" s="42"/>
      <c r="X246" s="35"/>
      <c r="Y246" s="439"/>
      <c r="Z246" s="41" t="s">
        <v>309</v>
      </c>
      <c r="AA246" s="201"/>
      <c r="AB246" s="436" t="s">
        <v>319</v>
      </c>
      <c r="AC246" s="239"/>
      <c r="AD246" s="240"/>
      <c r="AE246" s="240"/>
      <c r="AF246" s="240"/>
      <c r="AG246" s="240"/>
      <c r="AH246" s="240"/>
      <c r="AI246" s="240"/>
      <c r="AJ246" s="241"/>
    </row>
    <row r="247" spans="1:37" ht="45.75" thickBot="1" x14ac:dyDescent="0.3">
      <c r="A247" s="443"/>
      <c r="B247" s="444"/>
      <c r="C247" s="444"/>
      <c r="D247" s="170"/>
      <c r="E247" s="171"/>
      <c r="F247" s="152" t="s">
        <v>260</v>
      </c>
      <c r="G247" s="172" t="s">
        <v>265</v>
      </c>
      <c r="H247" s="176"/>
      <c r="I247" s="177"/>
      <c r="J247" s="178" t="s">
        <v>918</v>
      </c>
      <c r="K247" s="98" t="s">
        <v>266</v>
      </c>
      <c r="L247" s="180" t="s">
        <v>279</v>
      </c>
      <c r="M247" s="181"/>
      <c r="N247" s="182"/>
      <c r="O247" s="183"/>
      <c r="P247" s="178" t="s">
        <v>288</v>
      </c>
      <c r="Q247" s="184"/>
      <c r="R247" s="185"/>
      <c r="S247" s="177"/>
      <c r="T247" s="178" t="str">
        <f t="shared" si="36"/>
        <v>Ren6</v>
      </c>
      <c r="U247" s="179"/>
      <c r="V247" s="186"/>
      <c r="W247" s="179"/>
      <c r="X247" s="184"/>
      <c r="Y247" s="440"/>
      <c r="Z247" s="174"/>
      <c r="AA247" s="175"/>
      <c r="AB247" s="437"/>
      <c r="AC247" s="242"/>
      <c r="AD247" s="243"/>
      <c r="AE247" s="243"/>
      <c r="AF247" s="243"/>
      <c r="AG247" s="243"/>
      <c r="AH247" s="243"/>
      <c r="AI247" s="243"/>
      <c r="AJ247" s="244"/>
      <c r="AK247" s="173"/>
    </row>
    <row r="248" spans="1:37" ht="48.75" thickTop="1" thickBot="1" x14ac:dyDescent="0.3">
      <c r="A248" s="442" t="str">
        <f t="shared" ref="A248" si="44">CONCATENATE("APE_",RIGHT(B248,4),RIGHT(C248,3))</f>
        <v>APE_042250_</v>
      </c>
      <c r="B248" s="442" t="s">
        <v>831</v>
      </c>
      <c r="C248" s="442" t="str">
        <f>+'2. Involucro_edilizio_IE'!A248:A250</f>
        <v>IE_B150_</v>
      </c>
      <c r="D248" s="44" t="s">
        <v>247</v>
      </c>
      <c r="E248" s="32"/>
      <c r="F248" s="34" t="s">
        <v>241</v>
      </c>
      <c r="G248" s="98" t="s">
        <v>265</v>
      </c>
      <c r="H248" s="34" t="s">
        <v>261</v>
      </c>
      <c r="I248" s="98" t="s">
        <v>266</v>
      </c>
      <c r="J248" s="34" t="s">
        <v>268</v>
      </c>
      <c r="K248" s="42"/>
      <c r="L248" s="43" t="s">
        <v>274</v>
      </c>
      <c r="M248" s="32"/>
      <c r="N248" s="34" t="s">
        <v>280</v>
      </c>
      <c r="O248" s="35"/>
      <c r="P248" s="34" t="s">
        <v>284</v>
      </c>
      <c r="Q248" s="35"/>
      <c r="R248" s="34" t="s">
        <v>290</v>
      </c>
      <c r="S248" s="35"/>
      <c r="T248" s="44" t="str">
        <f t="shared" si="36"/>
        <v>Ren1</v>
      </c>
      <c r="U248" s="42"/>
      <c r="V248" s="46"/>
      <c r="W248" s="42"/>
      <c r="X248" s="35"/>
      <c r="Y248" s="438"/>
      <c r="Z248" s="34" t="s">
        <v>305</v>
      </c>
      <c r="AA248" s="37" t="s">
        <v>266</v>
      </c>
      <c r="AB248" s="34" t="s">
        <v>274</v>
      </c>
      <c r="AC248" s="49"/>
      <c r="AD248" s="49"/>
      <c r="AE248" s="49"/>
      <c r="AF248" s="49"/>
      <c r="AG248" s="49"/>
      <c r="AH248" s="42"/>
      <c r="AI248" s="49"/>
      <c r="AJ248" s="238"/>
      <c r="AK248" s="189" t="s">
        <v>322</v>
      </c>
    </row>
    <row r="249" spans="1:37" ht="48" thickBot="1" x14ac:dyDescent="0.3">
      <c r="A249" s="442"/>
      <c r="B249" s="442"/>
      <c r="C249" s="442"/>
      <c r="D249" s="44" t="s">
        <v>239</v>
      </c>
      <c r="E249" s="32"/>
      <c r="F249" s="34" t="s">
        <v>242</v>
      </c>
      <c r="G249" s="98" t="s">
        <v>266</v>
      </c>
      <c r="H249" s="34" t="s">
        <v>262</v>
      </c>
      <c r="I249" s="98" t="s">
        <v>266</v>
      </c>
      <c r="J249" s="34" t="s">
        <v>269</v>
      </c>
      <c r="K249" s="98" t="s">
        <v>266</v>
      </c>
      <c r="L249" s="43" t="s">
        <v>275</v>
      </c>
      <c r="M249" s="32"/>
      <c r="N249" s="34" t="s">
        <v>281</v>
      </c>
      <c r="O249" s="35"/>
      <c r="P249" s="34" t="s">
        <v>285</v>
      </c>
      <c r="Q249" s="35"/>
      <c r="R249" s="34" t="s">
        <v>291</v>
      </c>
      <c r="S249" s="35"/>
      <c r="T249" s="44" t="str">
        <f t="shared" si="36"/>
        <v>Ren2</v>
      </c>
      <c r="U249" s="42"/>
      <c r="V249" s="46"/>
      <c r="W249" s="42"/>
      <c r="X249" s="35"/>
      <c r="Y249" s="439"/>
      <c r="Z249" s="34" t="s">
        <v>306</v>
      </c>
      <c r="AA249" s="37" t="s">
        <v>266</v>
      </c>
      <c r="AB249" s="34" t="s">
        <v>275</v>
      </c>
      <c r="AC249" s="49"/>
      <c r="AD249" s="49"/>
      <c r="AE249" s="49"/>
      <c r="AF249" s="49"/>
      <c r="AG249" s="49"/>
      <c r="AH249" s="49"/>
      <c r="AI249" s="49"/>
      <c r="AJ249" s="238"/>
      <c r="AK249" s="190"/>
    </row>
    <row r="250" spans="1:37" ht="48" thickBot="1" x14ac:dyDescent="0.3">
      <c r="A250" s="442"/>
      <c r="B250" s="442"/>
      <c r="C250" s="442"/>
      <c r="D250" s="44" t="s">
        <v>240</v>
      </c>
      <c r="E250" s="35"/>
      <c r="F250" s="34" t="s">
        <v>121</v>
      </c>
      <c r="G250" s="98" t="s">
        <v>266</v>
      </c>
      <c r="H250" s="36" t="s">
        <v>263</v>
      </c>
      <c r="I250" s="99" t="s">
        <v>266</v>
      </c>
      <c r="J250" s="34" t="s">
        <v>270</v>
      </c>
      <c r="K250" s="98" t="s">
        <v>266</v>
      </c>
      <c r="L250" s="43" t="s">
        <v>276</v>
      </c>
      <c r="M250" s="32"/>
      <c r="N250" s="34" t="s">
        <v>282</v>
      </c>
      <c r="O250" s="35"/>
      <c r="P250" s="34" t="s">
        <v>286</v>
      </c>
      <c r="Q250" s="35"/>
      <c r="R250" s="34" t="s">
        <v>292</v>
      </c>
      <c r="S250" s="35"/>
      <c r="T250" s="44" t="str">
        <f t="shared" si="36"/>
        <v>Ren3</v>
      </c>
      <c r="U250" s="42"/>
      <c r="V250" s="46"/>
      <c r="W250" s="42"/>
      <c r="X250" s="35"/>
      <c r="Y250" s="439"/>
      <c r="Z250" s="34" t="s">
        <v>307</v>
      </c>
      <c r="AA250" s="35"/>
      <c r="AB250" s="44" t="s">
        <v>310</v>
      </c>
      <c r="AC250" s="49"/>
      <c r="AD250" s="49"/>
      <c r="AE250" s="49"/>
      <c r="AF250" s="49"/>
      <c r="AG250" s="49"/>
      <c r="AH250" s="42"/>
      <c r="AI250" s="49"/>
      <c r="AJ250" s="238"/>
      <c r="AK250" s="191" t="s">
        <v>390</v>
      </c>
    </row>
    <row r="251" spans="1:37" ht="45.75" thickBot="1" x14ac:dyDescent="0.3">
      <c r="A251" s="442"/>
      <c r="B251" s="442"/>
      <c r="C251" s="442"/>
      <c r="D251" s="36" t="s">
        <v>252</v>
      </c>
      <c r="E251" s="38"/>
      <c r="F251" s="34" t="s">
        <v>243</v>
      </c>
      <c r="G251" s="98" t="s">
        <v>265</v>
      </c>
      <c r="H251" s="33" t="s">
        <v>264</v>
      </c>
      <c r="I251" s="100" t="s">
        <v>266</v>
      </c>
      <c r="J251" s="34" t="s">
        <v>271</v>
      </c>
      <c r="K251" s="98" t="s">
        <v>266</v>
      </c>
      <c r="L251" s="43" t="s">
        <v>277</v>
      </c>
      <c r="M251" s="32"/>
      <c r="N251" s="34" t="s">
        <v>283</v>
      </c>
      <c r="O251" s="35"/>
      <c r="P251" s="34" t="s">
        <v>287</v>
      </c>
      <c r="Q251" s="35"/>
      <c r="R251" s="47"/>
      <c r="S251" s="48"/>
      <c r="T251" s="44" t="str">
        <f t="shared" si="36"/>
        <v>Ren4</v>
      </c>
      <c r="U251" s="42"/>
      <c r="V251" s="46"/>
      <c r="W251" s="42"/>
      <c r="X251" s="35"/>
      <c r="Y251" s="439"/>
      <c r="Z251" s="34" t="s">
        <v>308</v>
      </c>
      <c r="AA251" s="35"/>
      <c r="AB251" s="44" t="s">
        <v>312</v>
      </c>
      <c r="AC251" s="49"/>
      <c r="AD251" s="49"/>
      <c r="AE251" s="49"/>
      <c r="AF251" s="49"/>
      <c r="AG251" s="49"/>
      <c r="AH251" s="49"/>
      <c r="AI251" s="49"/>
      <c r="AJ251" s="238"/>
      <c r="AK251" s="151"/>
    </row>
    <row r="252" spans="1:37" ht="45.75" customHeight="1" thickBot="1" x14ac:dyDescent="0.3">
      <c r="A252" s="442"/>
      <c r="B252" s="442"/>
      <c r="C252" s="442"/>
      <c r="D252" s="40"/>
      <c r="E252" s="39"/>
      <c r="F252" s="34" t="s">
        <v>244</v>
      </c>
      <c r="G252" s="98" t="s">
        <v>265</v>
      </c>
      <c r="H252" s="33" t="s">
        <v>267</v>
      </c>
      <c r="I252" s="100" t="s">
        <v>266</v>
      </c>
      <c r="J252" s="34" t="s">
        <v>919</v>
      </c>
      <c r="K252" s="98" t="s">
        <v>266</v>
      </c>
      <c r="L252" s="43" t="s">
        <v>278</v>
      </c>
      <c r="M252" s="32"/>
      <c r="N252" s="49"/>
      <c r="O252" s="50"/>
      <c r="P252" s="34" t="s">
        <v>289</v>
      </c>
      <c r="Q252" s="35"/>
      <c r="R252" s="40"/>
      <c r="S252" s="39"/>
      <c r="T252" s="44" t="str">
        <f t="shared" si="36"/>
        <v>Ren5</v>
      </c>
      <c r="U252" s="42"/>
      <c r="V252" s="46"/>
      <c r="W252" s="42"/>
      <c r="X252" s="35"/>
      <c r="Y252" s="439"/>
      <c r="Z252" s="41" t="s">
        <v>309</v>
      </c>
      <c r="AA252" s="201"/>
      <c r="AB252" s="436" t="s">
        <v>319</v>
      </c>
      <c r="AC252" s="239"/>
      <c r="AD252" s="240"/>
      <c r="AE252" s="240"/>
      <c r="AF252" s="240"/>
      <c r="AG252" s="240"/>
      <c r="AH252" s="240"/>
      <c r="AI252" s="240"/>
      <c r="AJ252" s="241"/>
    </row>
    <row r="253" spans="1:37" ht="45.75" thickBot="1" x14ac:dyDescent="0.3">
      <c r="A253" s="443"/>
      <c r="B253" s="444"/>
      <c r="C253" s="444"/>
      <c r="D253" s="170"/>
      <c r="E253" s="171"/>
      <c r="F253" s="152" t="s">
        <v>260</v>
      </c>
      <c r="G253" s="172" t="s">
        <v>265</v>
      </c>
      <c r="H253" s="176"/>
      <c r="I253" s="177"/>
      <c r="J253" s="178" t="s">
        <v>920</v>
      </c>
      <c r="K253" s="98" t="s">
        <v>266</v>
      </c>
      <c r="L253" s="180" t="s">
        <v>279</v>
      </c>
      <c r="M253" s="181"/>
      <c r="N253" s="182"/>
      <c r="O253" s="183"/>
      <c r="P253" s="178" t="s">
        <v>288</v>
      </c>
      <c r="Q253" s="184"/>
      <c r="R253" s="185"/>
      <c r="S253" s="177"/>
      <c r="T253" s="178" t="str">
        <f t="shared" si="36"/>
        <v>Ren6</v>
      </c>
      <c r="U253" s="179"/>
      <c r="V253" s="186"/>
      <c r="W253" s="179"/>
      <c r="X253" s="184"/>
      <c r="Y253" s="440"/>
      <c r="Z253" s="174"/>
      <c r="AA253" s="175"/>
      <c r="AB253" s="437"/>
      <c r="AC253" s="242"/>
      <c r="AD253" s="243"/>
      <c r="AE253" s="243"/>
      <c r="AF253" s="243"/>
      <c r="AG253" s="243"/>
      <c r="AH253" s="243"/>
      <c r="AI253" s="243"/>
      <c r="AJ253" s="244"/>
      <c r="AK253" s="173"/>
    </row>
    <row r="254" spans="1:37" ht="48.75" thickTop="1" thickBot="1" x14ac:dyDescent="0.3">
      <c r="A254" s="442" t="str">
        <f t="shared" ref="A254" si="45">CONCATENATE("APE_",RIGHT(B254,4),RIGHT(C254,3))</f>
        <v>APE_042350_</v>
      </c>
      <c r="B254" s="442" t="s">
        <v>832</v>
      </c>
      <c r="C254" s="442" t="str">
        <f>+'2. Involucro_edilizio_IE'!A254:A256</f>
        <v>IE_B150_</v>
      </c>
      <c r="D254" s="44" t="s">
        <v>247</v>
      </c>
      <c r="E254" s="32"/>
      <c r="F254" s="34" t="s">
        <v>241</v>
      </c>
      <c r="G254" s="98" t="s">
        <v>265</v>
      </c>
      <c r="H254" s="34" t="s">
        <v>261</v>
      </c>
      <c r="I254" s="98" t="s">
        <v>266</v>
      </c>
      <c r="J254" s="34" t="s">
        <v>268</v>
      </c>
      <c r="K254" s="42"/>
      <c r="L254" s="43" t="s">
        <v>274</v>
      </c>
      <c r="M254" s="32"/>
      <c r="N254" s="34" t="s">
        <v>280</v>
      </c>
      <c r="O254" s="35"/>
      <c r="P254" s="34" t="s">
        <v>284</v>
      </c>
      <c r="Q254" s="35"/>
      <c r="R254" s="34" t="s">
        <v>290</v>
      </c>
      <c r="S254" s="35"/>
      <c r="T254" s="44" t="str">
        <f t="shared" si="36"/>
        <v>Ren1</v>
      </c>
      <c r="U254" s="42"/>
      <c r="V254" s="46"/>
      <c r="W254" s="42"/>
      <c r="X254" s="35"/>
      <c r="Y254" s="438"/>
      <c r="Z254" s="34" t="s">
        <v>305</v>
      </c>
      <c r="AA254" s="37" t="s">
        <v>266</v>
      </c>
      <c r="AB254" s="34" t="s">
        <v>274</v>
      </c>
      <c r="AC254" s="49"/>
      <c r="AD254" s="49"/>
      <c r="AE254" s="49"/>
      <c r="AF254" s="49"/>
      <c r="AG254" s="49"/>
      <c r="AH254" s="42"/>
      <c r="AI254" s="49"/>
      <c r="AJ254" s="238"/>
      <c r="AK254" s="189" t="s">
        <v>322</v>
      </c>
    </row>
    <row r="255" spans="1:37" ht="48" thickBot="1" x14ac:dyDescent="0.3">
      <c r="A255" s="442"/>
      <c r="B255" s="442"/>
      <c r="C255" s="442"/>
      <c r="D255" s="44" t="s">
        <v>239</v>
      </c>
      <c r="E255" s="32"/>
      <c r="F255" s="34" t="s">
        <v>242</v>
      </c>
      <c r="G255" s="98" t="s">
        <v>266</v>
      </c>
      <c r="H255" s="34" t="s">
        <v>262</v>
      </c>
      <c r="I255" s="98" t="s">
        <v>266</v>
      </c>
      <c r="J255" s="34" t="s">
        <v>269</v>
      </c>
      <c r="K255" s="98" t="s">
        <v>266</v>
      </c>
      <c r="L255" s="43" t="s">
        <v>275</v>
      </c>
      <c r="M255" s="32"/>
      <c r="N255" s="34" t="s">
        <v>281</v>
      </c>
      <c r="O255" s="35"/>
      <c r="P255" s="34" t="s">
        <v>285</v>
      </c>
      <c r="Q255" s="35"/>
      <c r="R255" s="34" t="s">
        <v>291</v>
      </c>
      <c r="S255" s="35"/>
      <c r="T255" s="44" t="str">
        <f t="shared" si="36"/>
        <v>Ren2</v>
      </c>
      <c r="U255" s="42"/>
      <c r="V255" s="46"/>
      <c r="W255" s="42"/>
      <c r="X255" s="35"/>
      <c r="Y255" s="439"/>
      <c r="Z255" s="34" t="s">
        <v>306</v>
      </c>
      <c r="AA255" s="37" t="s">
        <v>266</v>
      </c>
      <c r="AB255" s="34" t="s">
        <v>275</v>
      </c>
      <c r="AC255" s="49"/>
      <c r="AD255" s="49"/>
      <c r="AE255" s="49"/>
      <c r="AF255" s="49"/>
      <c r="AG255" s="49"/>
      <c r="AH255" s="49"/>
      <c r="AI255" s="49"/>
      <c r="AJ255" s="238"/>
      <c r="AK255" s="190"/>
    </row>
    <row r="256" spans="1:37" ht="48" thickBot="1" x14ac:dyDescent="0.3">
      <c r="A256" s="442"/>
      <c r="B256" s="442"/>
      <c r="C256" s="442"/>
      <c r="D256" s="44" t="s">
        <v>240</v>
      </c>
      <c r="E256" s="35"/>
      <c r="F256" s="34" t="s">
        <v>121</v>
      </c>
      <c r="G256" s="98" t="s">
        <v>266</v>
      </c>
      <c r="H256" s="36" t="s">
        <v>263</v>
      </c>
      <c r="I256" s="99" t="s">
        <v>266</v>
      </c>
      <c r="J256" s="34" t="s">
        <v>270</v>
      </c>
      <c r="K256" s="98" t="s">
        <v>266</v>
      </c>
      <c r="L256" s="43" t="s">
        <v>276</v>
      </c>
      <c r="M256" s="32"/>
      <c r="N256" s="34" t="s">
        <v>282</v>
      </c>
      <c r="O256" s="35"/>
      <c r="P256" s="34" t="s">
        <v>286</v>
      </c>
      <c r="Q256" s="35"/>
      <c r="R256" s="34" t="s">
        <v>292</v>
      </c>
      <c r="S256" s="35"/>
      <c r="T256" s="44" t="str">
        <f t="shared" si="36"/>
        <v>Ren3</v>
      </c>
      <c r="U256" s="42"/>
      <c r="V256" s="46"/>
      <c r="W256" s="42"/>
      <c r="X256" s="35"/>
      <c r="Y256" s="439"/>
      <c r="Z256" s="34" t="s">
        <v>307</v>
      </c>
      <c r="AA256" s="35"/>
      <c r="AB256" s="44" t="s">
        <v>310</v>
      </c>
      <c r="AC256" s="49"/>
      <c r="AD256" s="49"/>
      <c r="AE256" s="49"/>
      <c r="AF256" s="49"/>
      <c r="AG256" s="49"/>
      <c r="AH256" s="42"/>
      <c r="AI256" s="49"/>
      <c r="AJ256" s="238"/>
      <c r="AK256" s="191" t="s">
        <v>390</v>
      </c>
    </row>
    <row r="257" spans="1:37" ht="45.75" thickBot="1" x14ac:dyDescent="0.3">
      <c r="A257" s="442"/>
      <c r="B257" s="442"/>
      <c r="C257" s="442"/>
      <c r="D257" s="36" t="s">
        <v>252</v>
      </c>
      <c r="E257" s="38"/>
      <c r="F257" s="34" t="s">
        <v>243</v>
      </c>
      <c r="G257" s="98" t="s">
        <v>265</v>
      </c>
      <c r="H257" s="33" t="s">
        <v>264</v>
      </c>
      <c r="I257" s="100" t="s">
        <v>266</v>
      </c>
      <c r="J257" s="34" t="s">
        <v>271</v>
      </c>
      <c r="K257" s="98" t="s">
        <v>266</v>
      </c>
      <c r="L257" s="43" t="s">
        <v>277</v>
      </c>
      <c r="M257" s="32"/>
      <c r="N257" s="34" t="s">
        <v>283</v>
      </c>
      <c r="O257" s="35"/>
      <c r="P257" s="34" t="s">
        <v>287</v>
      </c>
      <c r="Q257" s="35"/>
      <c r="R257" s="47"/>
      <c r="S257" s="48"/>
      <c r="T257" s="44" t="str">
        <f t="shared" si="36"/>
        <v>Ren4</v>
      </c>
      <c r="U257" s="42"/>
      <c r="V257" s="46"/>
      <c r="W257" s="42"/>
      <c r="X257" s="35"/>
      <c r="Y257" s="439"/>
      <c r="Z257" s="34" t="s">
        <v>308</v>
      </c>
      <c r="AA257" s="35"/>
      <c r="AB257" s="44" t="s">
        <v>312</v>
      </c>
      <c r="AC257" s="49"/>
      <c r="AD257" s="49"/>
      <c r="AE257" s="49"/>
      <c r="AF257" s="49"/>
      <c r="AG257" s="49"/>
      <c r="AH257" s="49"/>
      <c r="AI257" s="49"/>
      <c r="AJ257" s="238"/>
      <c r="AK257" s="151"/>
    </row>
    <row r="258" spans="1:37" ht="45.75" customHeight="1" thickBot="1" x14ac:dyDescent="0.3">
      <c r="A258" s="442"/>
      <c r="B258" s="442"/>
      <c r="C258" s="442"/>
      <c r="D258" s="40"/>
      <c r="E258" s="39"/>
      <c r="F258" s="34" t="s">
        <v>244</v>
      </c>
      <c r="G258" s="98" t="s">
        <v>265</v>
      </c>
      <c r="H258" s="33" t="s">
        <v>267</v>
      </c>
      <c r="I258" s="100" t="s">
        <v>266</v>
      </c>
      <c r="J258" s="34" t="s">
        <v>921</v>
      </c>
      <c r="K258" s="98" t="s">
        <v>266</v>
      </c>
      <c r="L258" s="43" t="s">
        <v>278</v>
      </c>
      <c r="M258" s="32"/>
      <c r="N258" s="49"/>
      <c r="O258" s="50"/>
      <c r="P258" s="34" t="s">
        <v>289</v>
      </c>
      <c r="Q258" s="35"/>
      <c r="R258" s="40"/>
      <c r="S258" s="39"/>
      <c r="T258" s="44" t="str">
        <f t="shared" si="36"/>
        <v>Ren5</v>
      </c>
      <c r="U258" s="42"/>
      <c r="V258" s="46"/>
      <c r="W258" s="42"/>
      <c r="X258" s="35"/>
      <c r="Y258" s="439"/>
      <c r="Z258" s="41" t="s">
        <v>309</v>
      </c>
      <c r="AA258" s="201"/>
      <c r="AB258" s="436" t="s">
        <v>319</v>
      </c>
      <c r="AC258" s="239"/>
      <c r="AD258" s="240"/>
      <c r="AE258" s="240"/>
      <c r="AF258" s="240"/>
      <c r="AG258" s="240"/>
      <c r="AH258" s="240"/>
      <c r="AI258" s="240"/>
      <c r="AJ258" s="241"/>
    </row>
    <row r="259" spans="1:37" ht="45.75" thickBot="1" x14ac:dyDescent="0.3">
      <c r="A259" s="443"/>
      <c r="B259" s="444"/>
      <c r="C259" s="444"/>
      <c r="D259" s="170"/>
      <c r="E259" s="171"/>
      <c r="F259" s="152" t="s">
        <v>260</v>
      </c>
      <c r="G259" s="172" t="s">
        <v>265</v>
      </c>
      <c r="H259" s="176"/>
      <c r="I259" s="177"/>
      <c r="J259" s="178" t="s">
        <v>922</v>
      </c>
      <c r="K259" s="98" t="s">
        <v>266</v>
      </c>
      <c r="L259" s="180" t="s">
        <v>279</v>
      </c>
      <c r="M259" s="181"/>
      <c r="N259" s="182"/>
      <c r="O259" s="183"/>
      <c r="P259" s="178" t="s">
        <v>288</v>
      </c>
      <c r="Q259" s="184"/>
      <c r="R259" s="185"/>
      <c r="S259" s="177"/>
      <c r="T259" s="178" t="str">
        <f t="shared" si="36"/>
        <v>Ren6</v>
      </c>
      <c r="U259" s="179"/>
      <c r="V259" s="186"/>
      <c r="W259" s="179"/>
      <c r="X259" s="184"/>
      <c r="Y259" s="440"/>
      <c r="Z259" s="174"/>
      <c r="AA259" s="175"/>
      <c r="AB259" s="437"/>
      <c r="AC259" s="242"/>
      <c r="AD259" s="243"/>
      <c r="AE259" s="243"/>
      <c r="AF259" s="243"/>
      <c r="AG259" s="243"/>
      <c r="AH259" s="243"/>
      <c r="AI259" s="243"/>
      <c r="AJ259" s="244"/>
      <c r="AK259" s="173"/>
    </row>
    <row r="260" spans="1:37" ht="48.75" thickTop="1" thickBot="1" x14ac:dyDescent="0.3">
      <c r="A260" s="442" t="str">
        <f t="shared" ref="A260" si="46">CONCATENATE("APE_",RIGHT(B260,4),RIGHT(C260,3))</f>
        <v>APE_042450_</v>
      </c>
      <c r="B260" s="442" t="s">
        <v>833</v>
      </c>
      <c r="C260" s="442" t="str">
        <f>+'2. Involucro_edilizio_IE'!A260:A262</f>
        <v>IE_B150_</v>
      </c>
      <c r="D260" s="44" t="s">
        <v>247</v>
      </c>
      <c r="E260" s="32"/>
      <c r="F260" s="34" t="s">
        <v>241</v>
      </c>
      <c r="G260" s="98" t="s">
        <v>265</v>
      </c>
      <c r="H260" s="34" t="s">
        <v>261</v>
      </c>
      <c r="I260" s="98" t="s">
        <v>266</v>
      </c>
      <c r="J260" s="34" t="s">
        <v>268</v>
      </c>
      <c r="K260" s="42"/>
      <c r="L260" s="43" t="s">
        <v>274</v>
      </c>
      <c r="M260" s="32"/>
      <c r="N260" s="34" t="s">
        <v>280</v>
      </c>
      <c r="O260" s="35"/>
      <c r="P260" s="34" t="s">
        <v>284</v>
      </c>
      <c r="Q260" s="35"/>
      <c r="R260" s="34" t="s">
        <v>290</v>
      </c>
      <c r="S260" s="35"/>
      <c r="T260" s="44" t="str">
        <f t="shared" si="36"/>
        <v>Ren1</v>
      </c>
      <c r="U260" s="42"/>
      <c r="V260" s="46"/>
      <c r="W260" s="42"/>
      <c r="X260" s="35"/>
      <c r="Y260" s="438"/>
      <c r="Z260" s="34" t="s">
        <v>305</v>
      </c>
      <c r="AA260" s="37" t="s">
        <v>266</v>
      </c>
      <c r="AB260" s="34" t="s">
        <v>274</v>
      </c>
      <c r="AC260" s="49"/>
      <c r="AD260" s="49"/>
      <c r="AE260" s="49"/>
      <c r="AF260" s="49"/>
      <c r="AG260" s="49"/>
      <c r="AH260" s="42"/>
      <c r="AI260" s="49"/>
      <c r="AJ260" s="238"/>
      <c r="AK260" s="189" t="s">
        <v>322</v>
      </c>
    </row>
    <row r="261" spans="1:37" ht="48" thickBot="1" x14ac:dyDescent="0.3">
      <c r="A261" s="442"/>
      <c r="B261" s="442"/>
      <c r="C261" s="442"/>
      <c r="D261" s="44" t="s">
        <v>239</v>
      </c>
      <c r="E261" s="32"/>
      <c r="F261" s="34" t="s">
        <v>242</v>
      </c>
      <c r="G261" s="98" t="s">
        <v>266</v>
      </c>
      <c r="H261" s="34" t="s">
        <v>262</v>
      </c>
      <c r="I261" s="98" t="s">
        <v>266</v>
      </c>
      <c r="J261" s="34" t="s">
        <v>269</v>
      </c>
      <c r="K261" s="98" t="s">
        <v>266</v>
      </c>
      <c r="L261" s="43" t="s">
        <v>275</v>
      </c>
      <c r="M261" s="32"/>
      <c r="N261" s="34" t="s">
        <v>281</v>
      </c>
      <c r="O261" s="35"/>
      <c r="P261" s="34" t="s">
        <v>285</v>
      </c>
      <c r="Q261" s="35"/>
      <c r="R261" s="34" t="s">
        <v>291</v>
      </c>
      <c r="S261" s="35"/>
      <c r="T261" s="44" t="str">
        <f t="shared" si="36"/>
        <v>Ren2</v>
      </c>
      <c r="U261" s="42"/>
      <c r="V261" s="46"/>
      <c r="W261" s="42"/>
      <c r="X261" s="35"/>
      <c r="Y261" s="439"/>
      <c r="Z261" s="34" t="s">
        <v>306</v>
      </c>
      <c r="AA261" s="37" t="s">
        <v>266</v>
      </c>
      <c r="AB261" s="34" t="s">
        <v>275</v>
      </c>
      <c r="AC261" s="49"/>
      <c r="AD261" s="49"/>
      <c r="AE261" s="49"/>
      <c r="AF261" s="49"/>
      <c r="AG261" s="49"/>
      <c r="AH261" s="49"/>
      <c r="AI261" s="49"/>
      <c r="AJ261" s="238"/>
      <c r="AK261" s="190"/>
    </row>
    <row r="262" spans="1:37" ht="48" thickBot="1" x14ac:dyDescent="0.3">
      <c r="A262" s="442"/>
      <c r="B262" s="442"/>
      <c r="C262" s="442"/>
      <c r="D262" s="44" t="s">
        <v>240</v>
      </c>
      <c r="E262" s="35"/>
      <c r="F262" s="34" t="s">
        <v>121</v>
      </c>
      <c r="G262" s="98" t="s">
        <v>266</v>
      </c>
      <c r="H262" s="36" t="s">
        <v>263</v>
      </c>
      <c r="I262" s="99" t="s">
        <v>266</v>
      </c>
      <c r="J262" s="34" t="s">
        <v>270</v>
      </c>
      <c r="K262" s="98" t="s">
        <v>266</v>
      </c>
      <c r="L262" s="43" t="s">
        <v>276</v>
      </c>
      <c r="M262" s="32"/>
      <c r="N262" s="34" t="s">
        <v>282</v>
      </c>
      <c r="O262" s="35"/>
      <c r="P262" s="34" t="s">
        <v>286</v>
      </c>
      <c r="Q262" s="35"/>
      <c r="R262" s="34" t="s">
        <v>292</v>
      </c>
      <c r="S262" s="35"/>
      <c r="T262" s="44" t="str">
        <f t="shared" si="36"/>
        <v>Ren3</v>
      </c>
      <c r="U262" s="42"/>
      <c r="V262" s="46"/>
      <c r="W262" s="42"/>
      <c r="X262" s="35"/>
      <c r="Y262" s="439"/>
      <c r="Z262" s="34" t="s">
        <v>307</v>
      </c>
      <c r="AA262" s="35"/>
      <c r="AB262" s="44" t="s">
        <v>310</v>
      </c>
      <c r="AC262" s="49"/>
      <c r="AD262" s="49"/>
      <c r="AE262" s="49"/>
      <c r="AF262" s="49"/>
      <c r="AG262" s="49"/>
      <c r="AH262" s="42"/>
      <c r="AI262" s="49"/>
      <c r="AJ262" s="238"/>
      <c r="AK262" s="191" t="s">
        <v>390</v>
      </c>
    </row>
    <row r="263" spans="1:37" ht="45.75" thickBot="1" x14ac:dyDescent="0.3">
      <c r="A263" s="442"/>
      <c r="B263" s="442"/>
      <c r="C263" s="442"/>
      <c r="D263" s="36" t="s">
        <v>252</v>
      </c>
      <c r="E263" s="38"/>
      <c r="F263" s="34" t="s">
        <v>243</v>
      </c>
      <c r="G263" s="98" t="s">
        <v>265</v>
      </c>
      <c r="H263" s="33" t="s">
        <v>264</v>
      </c>
      <c r="I263" s="100" t="s">
        <v>266</v>
      </c>
      <c r="J263" s="34" t="s">
        <v>271</v>
      </c>
      <c r="K263" s="98" t="s">
        <v>266</v>
      </c>
      <c r="L263" s="43" t="s">
        <v>277</v>
      </c>
      <c r="M263" s="32"/>
      <c r="N263" s="34" t="s">
        <v>283</v>
      </c>
      <c r="O263" s="35"/>
      <c r="P263" s="34" t="s">
        <v>287</v>
      </c>
      <c r="Q263" s="35"/>
      <c r="R263" s="47"/>
      <c r="S263" s="48"/>
      <c r="T263" s="44" t="str">
        <f t="shared" si="36"/>
        <v>Ren4</v>
      </c>
      <c r="U263" s="42"/>
      <c r="V263" s="46"/>
      <c r="W263" s="42"/>
      <c r="X263" s="35"/>
      <c r="Y263" s="439"/>
      <c r="Z263" s="34" t="s">
        <v>308</v>
      </c>
      <c r="AA263" s="35"/>
      <c r="AB263" s="44" t="s">
        <v>312</v>
      </c>
      <c r="AC263" s="49"/>
      <c r="AD263" s="49"/>
      <c r="AE263" s="49"/>
      <c r="AF263" s="49"/>
      <c r="AG263" s="49"/>
      <c r="AH263" s="49"/>
      <c r="AI263" s="49"/>
      <c r="AJ263" s="238"/>
      <c r="AK263" s="151"/>
    </row>
    <row r="264" spans="1:37" ht="45.75" customHeight="1" thickBot="1" x14ac:dyDescent="0.3">
      <c r="A264" s="442"/>
      <c r="B264" s="442"/>
      <c r="C264" s="442"/>
      <c r="D264" s="40"/>
      <c r="E264" s="39"/>
      <c r="F264" s="34" t="s">
        <v>244</v>
      </c>
      <c r="G264" s="98" t="s">
        <v>265</v>
      </c>
      <c r="H264" s="33" t="s">
        <v>267</v>
      </c>
      <c r="I264" s="100" t="s">
        <v>266</v>
      </c>
      <c r="J264" s="34" t="s">
        <v>923</v>
      </c>
      <c r="K264" s="98" t="s">
        <v>266</v>
      </c>
      <c r="L264" s="43" t="s">
        <v>278</v>
      </c>
      <c r="M264" s="32"/>
      <c r="N264" s="49"/>
      <c r="O264" s="50"/>
      <c r="P264" s="34" t="s">
        <v>289</v>
      </c>
      <c r="Q264" s="35"/>
      <c r="R264" s="40"/>
      <c r="S264" s="39"/>
      <c r="T264" s="44" t="str">
        <f t="shared" si="36"/>
        <v>Ren5</v>
      </c>
      <c r="U264" s="42"/>
      <c r="V264" s="46"/>
      <c r="W264" s="42"/>
      <c r="X264" s="35"/>
      <c r="Y264" s="439"/>
      <c r="Z264" s="41" t="s">
        <v>309</v>
      </c>
      <c r="AA264" s="201"/>
      <c r="AB264" s="436" t="s">
        <v>319</v>
      </c>
      <c r="AC264" s="239"/>
      <c r="AD264" s="240"/>
      <c r="AE264" s="240"/>
      <c r="AF264" s="240"/>
      <c r="AG264" s="240"/>
      <c r="AH264" s="240"/>
      <c r="AI264" s="240"/>
      <c r="AJ264" s="241"/>
    </row>
    <row r="265" spans="1:37" ht="45.75" thickBot="1" x14ac:dyDescent="0.3">
      <c r="A265" s="443"/>
      <c r="B265" s="444"/>
      <c r="C265" s="444"/>
      <c r="D265" s="170"/>
      <c r="E265" s="171"/>
      <c r="F265" s="152" t="s">
        <v>260</v>
      </c>
      <c r="G265" s="172" t="s">
        <v>265</v>
      </c>
      <c r="H265" s="176"/>
      <c r="I265" s="177"/>
      <c r="J265" s="178" t="s">
        <v>924</v>
      </c>
      <c r="K265" s="98" t="s">
        <v>266</v>
      </c>
      <c r="L265" s="180" t="s">
        <v>279</v>
      </c>
      <c r="M265" s="181"/>
      <c r="N265" s="182"/>
      <c r="O265" s="183"/>
      <c r="P265" s="178" t="s">
        <v>288</v>
      </c>
      <c r="Q265" s="184"/>
      <c r="R265" s="185"/>
      <c r="S265" s="177"/>
      <c r="T265" s="178" t="str">
        <f t="shared" ref="T265:T328" si="47">+T259</f>
        <v>Ren6</v>
      </c>
      <c r="U265" s="179"/>
      <c r="V265" s="186"/>
      <c r="W265" s="179"/>
      <c r="X265" s="184"/>
      <c r="Y265" s="440"/>
      <c r="Z265" s="174"/>
      <c r="AA265" s="175"/>
      <c r="AB265" s="437"/>
      <c r="AC265" s="242"/>
      <c r="AD265" s="243"/>
      <c r="AE265" s="243"/>
      <c r="AF265" s="243"/>
      <c r="AG265" s="243"/>
      <c r="AH265" s="243"/>
      <c r="AI265" s="243"/>
      <c r="AJ265" s="244"/>
      <c r="AK265" s="173"/>
    </row>
    <row r="266" spans="1:37" ht="48.75" thickTop="1" thickBot="1" x14ac:dyDescent="0.3">
      <c r="A266" s="442" t="str">
        <f t="shared" ref="A266" si="48">CONCATENATE("APE_",RIGHT(B266,4),RIGHT(C266,3))</f>
        <v>APE_042550_</v>
      </c>
      <c r="B266" s="442" t="s">
        <v>834</v>
      </c>
      <c r="C266" s="442" t="str">
        <f>+'2. Involucro_edilizio_IE'!A266:A268</f>
        <v>IE_B150_</v>
      </c>
      <c r="D266" s="44" t="s">
        <v>247</v>
      </c>
      <c r="E266" s="32"/>
      <c r="F266" s="34" t="s">
        <v>241</v>
      </c>
      <c r="G266" s="98" t="s">
        <v>265</v>
      </c>
      <c r="H266" s="34" t="s">
        <v>261</v>
      </c>
      <c r="I266" s="98" t="s">
        <v>266</v>
      </c>
      <c r="J266" s="34" t="s">
        <v>268</v>
      </c>
      <c r="K266" s="42"/>
      <c r="L266" s="43" t="s">
        <v>274</v>
      </c>
      <c r="M266" s="32"/>
      <c r="N266" s="34" t="s">
        <v>280</v>
      </c>
      <c r="O266" s="35"/>
      <c r="P266" s="34" t="s">
        <v>284</v>
      </c>
      <c r="Q266" s="35"/>
      <c r="R266" s="34" t="s">
        <v>290</v>
      </c>
      <c r="S266" s="35"/>
      <c r="T266" s="44" t="str">
        <f t="shared" si="47"/>
        <v>Ren1</v>
      </c>
      <c r="U266" s="42"/>
      <c r="V266" s="46"/>
      <c r="W266" s="42"/>
      <c r="X266" s="35"/>
      <c r="Y266" s="438"/>
      <c r="Z266" s="34" t="s">
        <v>305</v>
      </c>
      <c r="AA266" s="37" t="s">
        <v>266</v>
      </c>
      <c r="AB266" s="34" t="s">
        <v>274</v>
      </c>
      <c r="AC266" s="49"/>
      <c r="AD266" s="49"/>
      <c r="AE266" s="49"/>
      <c r="AF266" s="49"/>
      <c r="AG266" s="49"/>
      <c r="AH266" s="42"/>
      <c r="AI266" s="49"/>
      <c r="AJ266" s="238"/>
      <c r="AK266" s="189" t="s">
        <v>322</v>
      </c>
    </row>
    <row r="267" spans="1:37" ht="48" thickBot="1" x14ac:dyDescent="0.3">
      <c r="A267" s="442"/>
      <c r="B267" s="442"/>
      <c r="C267" s="442"/>
      <c r="D267" s="44" t="s">
        <v>239</v>
      </c>
      <c r="E267" s="32"/>
      <c r="F267" s="34" t="s">
        <v>242</v>
      </c>
      <c r="G267" s="98" t="s">
        <v>266</v>
      </c>
      <c r="H267" s="34" t="s">
        <v>262</v>
      </c>
      <c r="I267" s="98" t="s">
        <v>266</v>
      </c>
      <c r="J267" s="34" t="s">
        <v>269</v>
      </c>
      <c r="K267" s="98" t="s">
        <v>266</v>
      </c>
      <c r="L267" s="43" t="s">
        <v>275</v>
      </c>
      <c r="M267" s="32"/>
      <c r="N267" s="34" t="s">
        <v>281</v>
      </c>
      <c r="O267" s="35"/>
      <c r="P267" s="34" t="s">
        <v>285</v>
      </c>
      <c r="Q267" s="35"/>
      <c r="R267" s="34" t="s">
        <v>291</v>
      </c>
      <c r="S267" s="35"/>
      <c r="T267" s="44" t="str">
        <f t="shared" si="47"/>
        <v>Ren2</v>
      </c>
      <c r="U267" s="42"/>
      <c r="V267" s="46"/>
      <c r="W267" s="42"/>
      <c r="X267" s="35"/>
      <c r="Y267" s="439"/>
      <c r="Z267" s="34" t="s">
        <v>306</v>
      </c>
      <c r="AA267" s="37" t="s">
        <v>266</v>
      </c>
      <c r="AB267" s="34" t="s">
        <v>275</v>
      </c>
      <c r="AC267" s="49"/>
      <c r="AD267" s="49"/>
      <c r="AE267" s="49"/>
      <c r="AF267" s="49"/>
      <c r="AG267" s="49"/>
      <c r="AH267" s="49"/>
      <c r="AI267" s="49"/>
      <c r="AJ267" s="238"/>
      <c r="AK267" s="190"/>
    </row>
    <row r="268" spans="1:37" ht="48" thickBot="1" x14ac:dyDescent="0.3">
      <c r="A268" s="442"/>
      <c r="B268" s="442"/>
      <c r="C268" s="442"/>
      <c r="D268" s="44" t="s">
        <v>240</v>
      </c>
      <c r="E268" s="35"/>
      <c r="F268" s="34" t="s">
        <v>121</v>
      </c>
      <c r="G268" s="98" t="s">
        <v>266</v>
      </c>
      <c r="H268" s="36" t="s">
        <v>263</v>
      </c>
      <c r="I268" s="99" t="s">
        <v>266</v>
      </c>
      <c r="J268" s="34" t="s">
        <v>270</v>
      </c>
      <c r="K268" s="98" t="s">
        <v>266</v>
      </c>
      <c r="L268" s="43" t="s">
        <v>276</v>
      </c>
      <c r="M268" s="32"/>
      <c r="N268" s="34" t="s">
        <v>282</v>
      </c>
      <c r="O268" s="35"/>
      <c r="P268" s="34" t="s">
        <v>286</v>
      </c>
      <c r="Q268" s="35"/>
      <c r="R268" s="34" t="s">
        <v>292</v>
      </c>
      <c r="S268" s="35"/>
      <c r="T268" s="44" t="str">
        <f t="shared" si="47"/>
        <v>Ren3</v>
      </c>
      <c r="U268" s="42"/>
      <c r="V268" s="46"/>
      <c r="W268" s="42"/>
      <c r="X268" s="35"/>
      <c r="Y268" s="439"/>
      <c r="Z268" s="34" t="s">
        <v>307</v>
      </c>
      <c r="AA268" s="35"/>
      <c r="AB268" s="44" t="s">
        <v>310</v>
      </c>
      <c r="AC268" s="49"/>
      <c r="AD268" s="49"/>
      <c r="AE268" s="49"/>
      <c r="AF268" s="49"/>
      <c r="AG268" s="49"/>
      <c r="AH268" s="42"/>
      <c r="AI268" s="49"/>
      <c r="AJ268" s="238"/>
      <c r="AK268" s="191" t="s">
        <v>390</v>
      </c>
    </row>
    <row r="269" spans="1:37" ht="45.75" thickBot="1" x14ac:dyDescent="0.3">
      <c r="A269" s="442"/>
      <c r="B269" s="442"/>
      <c r="C269" s="442"/>
      <c r="D269" s="36" t="s">
        <v>252</v>
      </c>
      <c r="E269" s="38"/>
      <c r="F269" s="34" t="s">
        <v>243</v>
      </c>
      <c r="G269" s="98" t="s">
        <v>265</v>
      </c>
      <c r="H269" s="33" t="s">
        <v>264</v>
      </c>
      <c r="I269" s="100" t="s">
        <v>266</v>
      </c>
      <c r="J269" s="34" t="s">
        <v>271</v>
      </c>
      <c r="K269" s="98" t="s">
        <v>266</v>
      </c>
      <c r="L269" s="43" t="s">
        <v>277</v>
      </c>
      <c r="M269" s="32"/>
      <c r="N269" s="34" t="s">
        <v>283</v>
      </c>
      <c r="O269" s="35"/>
      <c r="P269" s="34" t="s">
        <v>287</v>
      </c>
      <c r="Q269" s="35"/>
      <c r="R269" s="47"/>
      <c r="S269" s="48"/>
      <c r="T269" s="44" t="str">
        <f t="shared" si="47"/>
        <v>Ren4</v>
      </c>
      <c r="U269" s="42"/>
      <c r="V269" s="46"/>
      <c r="W269" s="42"/>
      <c r="X269" s="35"/>
      <c r="Y269" s="439"/>
      <c r="Z269" s="34" t="s">
        <v>308</v>
      </c>
      <c r="AA269" s="35"/>
      <c r="AB269" s="44" t="s">
        <v>312</v>
      </c>
      <c r="AC269" s="49"/>
      <c r="AD269" s="49"/>
      <c r="AE269" s="49"/>
      <c r="AF269" s="49"/>
      <c r="AG269" s="49"/>
      <c r="AH269" s="49"/>
      <c r="AI269" s="49"/>
      <c r="AJ269" s="238"/>
      <c r="AK269" s="151"/>
    </row>
    <row r="270" spans="1:37" ht="45.75" customHeight="1" thickBot="1" x14ac:dyDescent="0.3">
      <c r="A270" s="442"/>
      <c r="B270" s="442"/>
      <c r="C270" s="442"/>
      <c r="D270" s="40"/>
      <c r="E270" s="39"/>
      <c r="F270" s="34" t="s">
        <v>244</v>
      </c>
      <c r="G270" s="98" t="s">
        <v>265</v>
      </c>
      <c r="H270" s="33" t="s">
        <v>267</v>
      </c>
      <c r="I270" s="100" t="s">
        <v>266</v>
      </c>
      <c r="J270" s="34" t="s">
        <v>925</v>
      </c>
      <c r="K270" s="98" t="s">
        <v>266</v>
      </c>
      <c r="L270" s="43" t="s">
        <v>278</v>
      </c>
      <c r="M270" s="32"/>
      <c r="N270" s="49"/>
      <c r="O270" s="50"/>
      <c r="P270" s="34" t="s">
        <v>289</v>
      </c>
      <c r="Q270" s="35"/>
      <c r="R270" s="40"/>
      <c r="S270" s="39"/>
      <c r="T270" s="44" t="str">
        <f t="shared" si="47"/>
        <v>Ren5</v>
      </c>
      <c r="U270" s="42"/>
      <c r="V270" s="46"/>
      <c r="W270" s="42"/>
      <c r="X270" s="35"/>
      <c r="Y270" s="439"/>
      <c r="Z270" s="41" t="s">
        <v>309</v>
      </c>
      <c r="AA270" s="201"/>
      <c r="AB270" s="436" t="s">
        <v>319</v>
      </c>
      <c r="AC270" s="239"/>
      <c r="AD270" s="240"/>
      <c r="AE270" s="240"/>
      <c r="AF270" s="240"/>
      <c r="AG270" s="240"/>
      <c r="AH270" s="240"/>
      <c r="AI270" s="240"/>
      <c r="AJ270" s="241"/>
    </row>
    <row r="271" spans="1:37" ht="45.75" thickBot="1" x14ac:dyDescent="0.3">
      <c r="A271" s="443"/>
      <c r="B271" s="444"/>
      <c r="C271" s="444"/>
      <c r="D271" s="170"/>
      <c r="E271" s="171"/>
      <c r="F271" s="152" t="s">
        <v>260</v>
      </c>
      <c r="G271" s="172" t="s">
        <v>265</v>
      </c>
      <c r="H271" s="176"/>
      <c r="I271" s="177"/>
      <c r="J271" s="178" t="s">
        <v>926</v>
      </c>
      <c r="K271" s="98" t="s">
        <v>266</v>
      </c>
      <c r="L271" s="180" t="s">
        <v>279</v>
      </c>
      <c r="M271" s="181"/>
      <c r="N271" s="182"/>
      <c r="O271" s="183"/>
      <c r="P271" s="178" t="s">
        <v>288</v>
      </c>
      <c r="Q271" s="184"/>
      <c r="R271" s="185"/>
      <c r="S271" s="177"/>
      <c r="T271" s="178" t="str">
        <f t="shared" si="47"/>
        <v>Ren6</v>
      </c>
      <c r="U271" s="179"/>
      <c r="V271" s="186"/>
      <c r="W271" s="179"/>
      <c r="X271" s="184"/>
      <c r="Y271" s="440"/>
      <c r="Z271" s="174"/>
      <c r="AA271" s="175"/>
      <c r="AB271" s="437"/>
      <c r="AC271" s="242"/>
      <c r="AD271" s="243"/>
      <c r="AE271" s="243"/>
      <c r="AF271" s="243"/>
      <c r="AG271" s="243"/>
      <c r="AH271" s="243"/>
      <c r="AI271" s="243"/>
      <c r="AJ271" s="244"/>
      <c r="AK271" s="173"/>
    </row>
    <row r="272" spans="1:37" ht="48.75" thickTop="1" thickBot="1" x14ac:dyDescent="0.3">
      <c r="A272" s="442" t="str">
        <f t="shared" ref="A272" si="49">CONCATENATE("APE_",RIGHT(B272,4),RIGHT(C272,3))</f>
        <v>APE_042650_</v>
      </c>
      <c r="B272" s="442" t="s">
        <v>835</v>
      </c>
      <c r="C272" s="442" t="str">
        <f>+'2. Involucro_edilizio_IE'!A272:A274</f>
        <v>IE_B150_</v>
      </c>
      <c r="D272" s="44" t="s">
        <v>247</v>
      </c>
      <c r="E272" s="32"/>
      <c r="F272" s="34" t="s">
        <v>241</v>
      </c>
      <c r="G272" s="98" t="s">
        <v>265</v>
      </c>
      <c r="H272" s="34" t="s">
        <v>261</v>
      </c>
      <c r="I272" s="98" t="s">
        <v>266</v>
      </c>
      <c r="J272" s="34" t="s">
        <v>268</v>
      </c>
      <c r="K272" s="42"/>
      <c r="L272" s="43" t="s">
        <v>274</v>
      </c>
      <c r="M272" s="32"/>
      <c r="N272" s="34" t="s">
        <v>280</v>
      </c>
      <c r="O272" s="35"/>
      <c r="P272" s="34" t="s">
        <v>284</v>
      </c>
      <c r="Q272" s="35"/>
      <c r="R272" s="34" t="s">
        <v>290</v>
      </c>
      <c r="S272" s="35"/>
      <c r="T272" s="44" t="str">
        <f t="shared" si="47"/>
        <v>Ren1</v>
      </c>
      <c r="U272" s="42"/>
      <c r="V272" s="46"/>
      <c r="W272" s="42"/>
      <c r="X272" s="35"/>
      <c r="Y272" s="438"/>
      <c r="Z272" s="34" t="s">
        <v>305</v>
      </c>
      <c r="AA272" s="37" t="s">
        <v>266</v>
      </c>
      <c r="AB272" s="34" t="s">
        <v>274</v>
      </c>
      <c r="AC272" s="49"/>
      <c r="AD272" s="49"/>
      <c r="AE272" s="49"/>
      <c r="AF272" s="49"/>
      <c r="AG272" s="49"/>
      <c r="AH272" s="42"/>
      <c r="AI272" s="49"/>
      <c r="AJ272" s="238"/>
      <c r="AK272" s="189" t="s">
        <v>322</v>
      </c>
    </row>
    <row r="273" spans="1:37" ht="48" thickBot="1" x14ac:dyDescent="0.3">
      <c r="A273" s="442"/>
      <c r="B273" s="442"/>
      <c r="C273" s="442"/>
      <c r="D273" s="44" t="s">
        <v>239</v>
      </c>
      <c r="E273" s="32"/>
      <c r="F273" s="34" t="s">
        <v>242</v>
      </c>
      <c r="G273" s="98" t="s">
        <v>266</v>
      </c>
      <c r="H273" s="34" t="s">
        <v>262</v>
      </c>
      <c r="I273" s="98" t="s">
        <v>266</v>
      </c>
      <c r="J273" s="34" t="s">
        <v>269</v>
      </c>
      <c r="K273" s="98" t="s">
        <v>266</v>
      </c>
      <c r="L273" s="43" t="s">
        <v>275</v>
      </c>
      <c r="M273" s="32"/>
      <c r="N273" s="34" t="s">
        <v>281</v>
      </c>
      <c r="O273" s="35"/>
      <c r="P273" s="34" t="s">
        <v>285</v>
      </c>
      <c r="Q273" s="35"/>
      <c r="R273" s="34" t="s">
        <v>291</v>
      </c>
      <c r="S273" s="35"/>
      <c r="T273" s="44" t="str">
        <f t="shared" si="47"/>
        <v>Ren2</v>
      </c>
      <c r="U273" s="42"/>
      <c r="V273" s="46"/>
      <c r="W273" s="42"/>
      <c r="X273" s="35"/>
      <c r="Y273" s="439"/>
      <c r="Z273" s="34" t="s">
        <v>306</v>
      </c>
      <c r="AA273" s="37" t="s">
        <v>266</v>
      </c>
      <c r="AB273" s="34" t="s">
        <v>275</v>
      </c>
      <c r="AC273" s="49"/>
      <c r="AD273" s="49"/>
      <c r="AE273" s="49"/>
      <c r="AF273" s="49"/>
      <c r="AG273" s="49"/>
      <c r="AH273" s="49"/>
      <c r="AI273" s="49"/>
      <c r="AJ273" s="238"/>
      <c r="AK273" s="190"/>
    </row>
    <row r="274" spans="1:37" ht="48" thickBot="1" x14ac:dyDescent="0.3">
      <c r="A274" s="442"/>
      <c r="B274" s="442"/>
      <c r="C274" s="442"/>
      <c r="D274" s="44" t="s">
        <v>240</v>
      </c>
      <c r="E274" s="35"/>
      <c r="F274" s="34" t="s">
        <v>121</v>
      </c>
      <c r="G274" s="98" t="s">
        <v>266</v>
      </c>
      <c r="H274" s="36" t="s">
        <v>263</v>
      </c>
      <c r="I274" s="99" t="s">
        <v>266</v>
      </c>
      <c r="J274" s="34" t="s">
        <v>270</v>
      </c>
      <c r="K274" s="98" t="s">
        <v>266</v>
      </c>
      <c r="L274" s="43" t="s">
        <v>276</v>
      </c>
      <c r="M274" s="32"/>
      <c r="N274" s="34" t="s">
        <v>282</v>
      </c>
      <c r="O274" s="35"/>
      <c r="P274" s="34" t="s">
        <v>286</v>
      </c>
      <c r="Q274" s="35"/>
      <c r="R274" s="34" t="s">
        <v>292</v>
      </c>
      <c r="S274" s="35"/>
      <c r="T274" s="44" t="str">
        <f t="shared" si="47"/>
        <v>Ren3</v>
      </c>
      <c r="U274" s="42"/>
      <c r="V274" s="46"/>
      <c r="W274" s="42"/>
      <c r="X274" s="35"/>
      <c r="Y274" s="439"/>
      <c r="Z274" s="34" t="s">
        <v>307</v>
      </c>
      <c r="AA274" s="35"/>
      <c r="AB274" s="44" t="s">
        <v>310</v>
      </c>
      <c r="AC274" s="49"/>
      <c r="AD274" s="49"/>
      <c r="AE274" s="49"/>
      <c r="AF274" s="49"/>
      <c r="AG274" s="49"/>
      <c r="AH274" s="42"/>
      <c r="AI274" s="49"/>
      <c r="AJ274" s="238"/>
      <c r="AK274" s="191" t="s">
        <v>390</v>
      </c>
    </row>
    <row r="275" spans="1:37" ht="45.75" thickBot="1" x14ac:dyDescent="0.3">
      <c r="A275" s="442"/>
      <c r="B275" s="442"/>
      <c r="C275" s="442"/>
      <c r="D275" s="36" t="s">
        <v>252</v>
      </c>
      <c r="E275" s="38"/>
      <c r="F275" s="34" t="s">
        <v>243</v>
      </c>
      <c r="G275" s="98" t="s">
        <v>265</v>
      </c>
      <c r="H275" s="33" t="s">
        <v>264</v>
      </c>
      <c r="I275" s="100" t="s">
        <v>266</v>
      </c>
      <c r="J275" s="34" t="s">
        <v>271</v>
      </c>
      <c r="K275" s="98" t="s">
        <v>266</v>
      </c>
      <c r="L275" s="43" t="s">
        <v>277</v>
      </c>
      <c r="M275" s="32"/>
      <c r="N275" s="34" t="s">
        <v>283</v>
      </c>
      <c r="O275" s="35"/>
      <c r="P275" s="34" t="s">
        <v>287</v>
      </c>
      <c r="Q275" s="35"/>
      <c r="R275" s="47"/>
      <c r="S275" s="48"/>
      <c r="T275" s="44" t="str">
        <f t="shared" si="47"/>
        <v>Ren4</v>
      </c>
      <c r="U275" s="42"/>
      <c r="V275" s="46"/>
      <c r="W275" s="42"/>
      <c r="X275" s="35"/>
      <c r="Y275" s="439"/>
      <c r="Z275" s="34" t="s">
        <v>308</v>
      </c>
      <c r="AA275" s="35"/>
      <c r="AB275" s="44" t="s">
        <v>312</v>
      </c>
      <c r="AC275" s="49"/>
      <c r="AD275" s="49"/>
      <c r="AE275" s="49"/>
      <c r="AF275" s="49"/>
      <c r="AG275" s="49"/>
      <c r="AH275" s="49"/>
      <c r="AI275" s="49"/>
      <c r="AJ275" s="238"/>
      <c r="AK275" s="151"/>
    </row>
    <row r="276" spans="1:37" ht="45.75" customHeight="1" thickBot="1" x14ac:dyDescent="0.3">
      <c r="A276" s="442"/>
      <c r="B276" s="442"/>
      <c r="C276" s="442"/>
      <c r="D276" s="40"/>
      <c r="E276" s="39"/>
      <c r="F276" s="34" t="s">
        <v>244</v>
      </c>
      <c r="G276" s="98" t="s">
        <v>265</v>
      </c>
      <c r="H276" s="33" t="s">
        <v>267</v>
      </c>
      <c r="I276" s="100" t="s">
        <v>266</v>
      </c>
      <c r="J276" s="34" t="s">
        <v>927</v>
      </c>
      <c r="K276" s="98" t="s">
        <v>266</v>
      </c>
      <c r="L276" s="43" t="s">
        <v>278</v>
      </c>
      <c r="M276" s="32"/>
      <c r="N276" s="49"/>
      <c r="O276" s="50"/>
      <c r="P276" s="34" t="s">
        <v>289</v>
      </c>
      <c r="Q276" s="35"/>
      <c r="R276" s="40"/>
      <c r="S276" s="39"/>
      <c r="T276" s="44" t="str">
        <f t="shared" si="47"/>
        <v>Ren5</v>
      </c>
      <c r="U276" s="42"/>
      <c r="V276" s="46"/>
      <c r="W276" s="42"/>
      <c r="X276" s="35"/>
      <c r="Y276" s="439"/>
      <c r="Z276" s="41" t="s">
        <v>309</v>
      </c>
      <c r="AA276" s="201"/>
      <c r="AB276" s="436" t="s">
        <v>319</v>
      </c>
      <c r="AC276" s="239"/>
      <c r="AD276" s="240"/>
      <c r="AE276" s="240"/>
      <c r="AF276" s="240"/>
      <c r="AG276" s="240"/>
      <c r="AH276" s="240"/>
      <c r="AI276" s="240"/>
      <c r="AJ276" s="241"/>
    </row>
    <row r="277" spans="1:37" ht="45.75" thickBot="1" x14ac:dyDescent="0.3">
      <c r="A277" s="443"/>
      <c r="B277" s="444"/>
      <c r="C277" s="444"/>
      <c r="D277" s="170"/>
      <c r="E277" s="171"/>
      <c r="F277" s="152" t="s">
        <v>260</v>
      </c>
      <c r="G277" s="172" t="s">
        <v>265</v>
      </c>
      <c r="H277" s="176"/>
      <c r="I277" s="177"/>
      <c r="J277" s="178" t="s">
        <v>928</v>
      </c>
      <c r="K277" s="98" t="s">
        <v>266</v>
      </c>
      <c r="L277" s="180" t="s">
        <v>279</v>
      </c>
      <c r="M277" s="181"/>
      <c r="N277" s="182"/>
      <c r="O277" s="183"/>
      <c r="P277" s="178" t="s">
        <v>288</v>
      </c>
      <c r="Q277" s="184"/>
      <c r="R277" s="185"/>
      <c r="S277" s="177"/>
      <c r="T277" s="178" t="str">
        <f t="shared" si="47"/>
        <v>Ren6</v>
      </c>
      <c r="U277" s="179"/>
      <c r="V277" s="186"/>
      <c r="W277" s="179"/>
      <c r="X277" s="184"/>
      <c r="Y277" s="440"/>
      <c r="Z277" s="174"/>
      <c r="AA277" s="175"/>
      <c r="AB277" s="437"/>
      <c r="AC277" s="242"/>
      <c r="AD277" s="243"/>
      <c r="AE277" s="243"/>
      <c r="AF277" s="243"/>
      <c r="AG277" s="243"/>
      <c r="AH277" s="243"/>
      <c r="AI277" s="243"/>
      <c r="AJ277" s="244"/>
      <c r="AK277" s="173"/>
    </row>
    <row r="278" spans="1:37" ht="48.75" thickTop="1" thickBot="1" x14ac:dyDescent="0.3">
      <c r="A278" s="442" t="str">
        <f t="shared" ref="A278" si="50">CONCATENATE("APE_",RIGHT(B278,4),RIGHT(C278,3))</f>
        <v>APE_042750_</v>
      </c>
      <c r="B278" s="442" t="s">
        <v>836</v>
      </c>
      <c r="C278" s="442" t="str">
        <f>+'2. Involucro_edilizio_IE'!A278:A280</f>
        <v>IE_B150_</v>
      </c>
      <c r="D278" s="44" t="s">
        <v>247</v>
      </c>
      <c r="E278" s="32"/>
      <c r="F278" s="34" t="s">
        <v>241</v>
      </c>
      <c r="G278" s="98" t="s">
        <v>265</v>
      </c>
      <c r="H278" s="34" t="s">
        <v>261</v>
      </c>
      <c r="I278" s="98" t="s">
        <v>266</v>
      </c>
      <c r="J278" s="34" t="s">
        <v>268</v>
      </c>
      <c r="K278" s="42"/>
      <c r="L278" s="43" t="s">
        <v>274</v>
      </c>
      <c r="M278" s="32"/>
      <c r="N278" s="34" t="s">
        <v>280</v>
      </c>
      <c r="O278" s="35"/>
      <c r="P278" s="34" t="s">
        <v>284</v>
      </c>
      <c r="Q278" s="35"/>
      <c r="R278" s="34" t="s">
        <v>290</v>
      </c>
      <c r="S278" s="35"/>
      <c r="T278" s="44" t="str">
        <f t="shared" si="47"/>
        <v>Ren1</v>
      </c>
      <c r="U278" s="42"/>
      <c r="V278" s="46"/>
      <c r="W278" s="42"/>
      <c r="X278" s="35"/>
      <c r="Y278" s="438"/>
      <c r="Z278" s="34" t="s">
        <v>305</v>
      </c>
      <c r="AA278" s="37" t="s">
        <v>266</v>
      </c>
      <c r="AB278" s="34" t="s">
        <v>274</v>
      </c>
      <c r="AC278" s="49"/>
      <c r="AD278" s="49"/>
      <c r="AE278" s="49"/>
      <c r="AF278" s="49"/>
      <c r="AG278" s="49"/>
      <c r="AH278" s="42"/>
      <c r="AI278" s="49"/>
      <c r="AJ278" s="238"/>
      <c r="AK278" s="189" t="s">
        <v>322</v>
      </c>
    </row>
    <row r="279" spans="1:37" ht="48" thickBot="1" x14ac:dyDescent="0.3">
      <c r="A279" s="442"/>
      <c r="B279" s="442"/>
      <c r="C279" s="442"/>
      <c r="D279" s="44" t="s">
        <v>239</v>
      </c>
      <c r="E279" s="32"/>
      <c r="F279" s="34" t="s">
        <v>242</v>
      </c>
      <c r="G279" s="98" t="s">
        <v>266</v>
      </c>
      <c r="H279" s="34" t="s">
        <v>262</v>
      </c>
      <c r="I279" s="98" t="s">
        <v>266</v>
      </c>
      <c r="J279" s="34" t="s">
        <v>269</v>
      </c>
      <c r="K279" s="98" t="s">
        <v>266</v>
      </c>
      <c r="L279" s="43" t="s">
        <v>275</v>
      </c>
      <c r="M279" s="32"/>
      <c r="N279" s="34" t="s">
        <v>281</v>
      </c>
      <c r="O279" s="35"/>
      <c r="P279" s="34" t="s">
        <v>285</v>
      </c>
      <c r="Q279" s="35"/>
      <c r="R279" s="34" t="s">
        <v>291</v>
      </c>
      <c r="S279" s="35"/>
      <c r="T279" s="44" t="str">
        <f t="shared" si="47"/>
        <v>Ren2</v>
      </c>
      <c r="U279" s="42"/>
      <c r="V279" s="46"/>
      <c r="W279" s="42"/>
      <c r="X279" s="35"/>
      <c r="Y279" s="439"/>
      <c r="Z279" s="34" t="s">
        <v>306</v>
      </c>
      <c r="AA279" s="37" t="s">
        <v>266</v>
      </c>
      <c r="AB279" s="34" t="s">
        <v>275</v>
      </c>
      <c r="AC279" s="49"/>
      <c r="AD279" s="49"/>
      <c r="AE279" s="49"/>
      <c r="AF279" s="49"/>
      <c r="AG279" s="49"/>
      <c r="AH279" s="49"/>
      <c r="AI279" s="49"/>
      <c r="AJ279" s="238"/>
      <c r="AK279" s="190"/>
    </row>
    <row r="280" spans="1:37" ht="48" thickBot="1" x14ac:dyDescent="0.3">
      <c r="A280" s="442"/>
      <c r="B280" s="442"/>
      <c r="C280" s="442"/>
      <c r="D280" s="44" t="s">
        <v>240</v>
      </c>
      <c r="E280" s="35"/>
      <c r="F280" s="34" t="s">
        <v>121</v>
      </c>
      <c r="G280" s="98" t="s">
        <v>266</v>
      </c>
      <c r="H280" s="36" t="s">
        <v>263</v>
      </c>
      <c r="I280" s="99" t="s">
        <v>266</v>
      </c>
      <c r="J280" s="34" t="s">
        <v>270</v>
      </c>
      <c r="K280" s="98" t="s">
        <v>266</v>
      </c>
      <c r="L280" s="43" t="s">
        <v>276</v>
      </c>
      <c r="M280" s="32"/>
      <c r="N280" s="34" t="s">
        <v>282</v>
      </c>
      <c r="O280" s="35"/>
      <c r="P280" s="34" t="s">
        <v>286</v>
      </c>
      <c r="Q280" s="35"/>
      <c r="R280" s="34" t="s">
        <v>292</v>
      </c>
      <c r="S280" s="35"/>
      <c r="T280" s="44" t="str">
        <f t="shared" si="47"/>
        <v>Ren3</v>
      </c>
      <c r="U280" s="42"/>
      <c r="V280" s="46"/>
      <c r="W280" s="42"/>
      <c r="X280" s="35"/>
      <c r="Y280" s="439"/>
      <c r="Z280" s="34" t="s">
        <v>307</v>
      </c>
      <c r="AA280" s="35"/>
      <c r="AB280" s="44" t="s">
        <v>310</v>
      </c>
      <c r="AC280" s="49"/>
      <c r="AD280" s="49"/>
      <c r="AE280" s="49"/>
      <c r="AF280" s="49"/>
      <c r="AG280" s="49"/>
      <c r="AH280" s="42"/>
      <c r="AI280" s="49"/>
      <c r="AJ280" s="238"/>
      <c r="AK280" s="191" t="s">
        <v>390</v>
      </c>
    </row>
    <row r="281" spans="1:37" ht="45.75" thickBot="1" x14ac:dyDescent="0.3">
      <c r="A281" s="442"/>
      <c r="B281" s="442"/>
      <c r="C281" s="442"/>
      <c r="D281" s="36" t="s">
        <v>252</v>
      </c>
      <c r="E281" s="38"/>
      <c r="F281" s="34" t="s">
        <v>243</v>
      </c>
      <c r="G281" s="98" t="s">
        <v>265</v>
      </c>
      <c r="H281" s="33" t="s">
        <v>264</v>
      </c>
      <c r="I281" s="100" t="s">
        <v>266</v>
      </c>
      <c r="J281" s="34" t="s">
        <v>271</v>
      </c>
      <c r="K281" s="98" t="s">
        <v>266</v>
      </c>
      <c r="L281" s="43" t="s">
        <v>277</v>
      </c>
      <c r="M281" s="32"/>
      <c r="N281" s="34" t="s">
        <v>283</v>
      </c>
      <c r="O281" s="35"/>
      <c r="P281" s="34" t="s">
        <v>287</v>
      </c>
      <c r="Q281" s="35"/>
      <c r="R281" s="47"/>
      <c r="S281" s="48"/>
      <c r="T281" s="44" t="str">
        <f t="shared" si="47"/>
        <v>Ren4</v>
      </c>
      <c r="U281" s="42"/>
      <c r="V281" s="46"/>
      <c r="W281" s="42"/>
      <c r="X281" s="35"/>
      <c r="Y281" s="439"/>
      <c r="Z281" s="34" t="s">
        <v>308</v>
      </c>
      <c r="AA281" s="35"/>
      <c r="AB281" s="44" t="s">
        <v>312</v>
      </c>
      <c r="AC281" s="49"/>
      <c r="AD281" s="49"/>
      <c r="AE281" s="49"/>
      <c r="AF281" s="49"/>
      <c r="AG281" s="49"/>
      <c r="AH281" s="49"/>
      <c r="AI281" s="49"/>
      <c r="AJ281" s="238"/>
      <c r="AK281" s="151"/>
    </row>
    <row r="282" spans="1:37" ht="45.75" customHeight="1" thickBot="1" x14ac:dyDescent="0.3">
      <c r="A282" s="442"/>
      <c r="B282" s="442"/>
      <c r="C282" s="442"/>
      <c r="D282" s="40"/>
      <c r="E282" s="39"/>
      <c r="F282" s="34" t="s">
        <v>244</v>
      </c>
      <c r="G282" s="98" t="s">
        <v>265</v>
      </c>
      <c r="H282" s="33" t="s">
        <v>267</v>
      </c>
      <c r="I282" s="100" t="s">
        <v>266</v>
      </c>
      <c r="J282" s="34" t="s">
        <v>929</v>
      </c>
      <c r="K282" s="98" t="s">
        <v>266</v>
      </c>
      <c r="L282" s="43" t="s">
        <v>278</v>
      </c>
      <c r="M282" s="32"/>
      <c r="N282" s="49"/>
      <c r="O282" s="50"/>
      <c r="P282" s="34" t="s">
        <v>289</v>
      </c>
      <c r="Q282" s="35"/>
      <c r="R282" s="40"/>
      <c r="S282" s="39"/>
      <c r="T282" s="44" t="str">
        <f t="shared" si="47"/>
        <v>Ren5</v>
      </c>
      <c r="U282" s="42"/>
      <c r="V282" s="46"/>
      <c r="W282" s="42"/>
      <c r="X282" s="35"/>
      <c r="Y282" s="439"/>
      <c r="Z282" s="41" t="s">
        <v>309</v>
      </c>
      <c r="AA282" s="201"/>
      <c r="AB282" s="436" t="s">
        <v>319</v>
      </c>
      <c r="AC282" s="239"/>
      <c r="AD282" s="240"/>
      <c r="AE282" s="240"/>
      <c r="AF282" s="240"/>
      <c r="AG282" s="240"/>
      <c r="AH282" s="240"/>
      <c r="AI282" s="240"/>
      <c r="AJ282" s="241"/>
    </row>
    <row r="283" spans="1:37" ht="45.75" thickBot="1" x14ac:dyDescent="0.3">
      <c r="A283" s="443"/>
      <c r="B283" s="444"/>
      <c r="C283" s="444"/>
      <c r="D283" s="170"/>
      <c r="E283" s="171"/>
      <c r="F283" s="152" t="s">
        <v>260</v>
      </c>
      <c r="G283" s="172" t="s">
        <v>265</v>
      </c>
      <c r="H283" s="176"/>
      <c r="I283" s="177"/>
      <c r="J283" s="178" t="s">
        <v>930</v>
      </c>
      <c r="K283" s="98" t="s">
        <v>266</v>
      </c>
      <c r="L283" s="180" t="s">
        <v>279</v>
      </c>
      <c r="M283" s="181"/>
      <c r="N283" s="182"/>
      <c r="O283" s="183"/>
      <c r="P283" s="178" t="s">
        <v>288</v>
      </c>
      <c r="Q283" s="184"/>
      <c r="R283" s="185"/>
      <c r="S283" s="177"/>
      <c r="T283" s="178" t="str">
        <f t="shared" si="47"/>
        <v>Ren6</v>
      </c>
      <c r="U283" s="179"/>
      <c r="V283" s="186"/>
      <c r="W283" s="179"/>
      <c r="X283" s="184"/>
      <c r="Y283" s="440"/>
      <c r="Z283" s="174"/>
      <c r="AA283" s="175"/>
      <c r="AB283" s="437"/>
      <c r="AC283" s="242"/>
      <c r="AD283" s="243"/>
      <c r="AE283" s="243"/>
      <c r="AF283" s="243"/>
      <c r="AG283" s="243"/>
      <c r="AH283" s="243"/>
      <c r="AI283" s="243"/>
      <c r="AJ283" s="244"/>
      <c r="AK283" s="173"/>
    </row>
    <row r="284" spans="1:37" ht="48.75" thickTop="1" thickBot="1" x14ac:dyDescent="0.3">
      <c r="A284" s="442" t="str">
        <f t="shared" ref="A284" si="51">CONCATENATE("APE_",RIGHT(B284,4),RIGHT(C284,3))</f>
        <v>APE_042850_</v>
      </c>
      <c r="B284" s="442" t="s">
        <v>837</v>
      </c>
      <c r="C284" s="442" t="str">
        <f>+'2. Involucro_edilizio_IE'!A284:A286</f>
        <v>IE_B150_</v>
      </c>
      <c r="D284" s="44" t="s">
        <v>247</v>
      </c>
      <c r="E284" s="32"/>
      <c r="F284" s="34" t="s">
        <v>241</v>
      </c>
      <c r="G284" s="98" t="s">
        <v>265</v>
      </c>
      <c r="H284" s="34" t="s">
        <v>261</v>
      </c>
      <c r="I284" s="98" t="s">
        <v>266</v>
      </c>
      <c r="J284" s="34" t="s">
        <v>268</v>
      </c>
      <c r="K284" s="42"/>
      <c r="L284" s="43" t="s">
        <v>274</v>
      </c>
      <c r="M284" s="32"/>
      <c r="N284" s="34" t="s">
        <v>280</v>
      </c>
      <c r="O284" s="35"/>
      <c r="P284" s="34" t="s">
        <v>284</v>
      </c>
      <c r="Q284" s="35"/>
      <c r="R284" s="34" t="s">
        <v>290</v>
      </c>
      <c r="S284" s="35"/>
      <c r="T284" s="44" t="str">
        <f t="shared" si="47"/>
        <v>Ren1</v>
      </c>
      <c r="U284" s="42"/>
      <c r="V284" s="46"/>
      <c r="W284" s="42"/>
      <c r="X284" s="35"/>
      <c r="Y284" s="438"/>
      <c r="Z284" s="34" t="s">
        <v>305</v>
      </c>
      <c r="AA284" s="37" t="s">
        <v>266</v>
      </c>
      <c r="AB284" s="34" t="s">
        <v>274</v>
      </c>
      <c r="AC284" s="49"/>
      <c r="AD284" s="49"/>
      <c r="AE284" s="49"/>
      <c r="AF284" s="49"/>
      <c r="AG284" s="49"/>
      <c r="AH284" s="42"/>
      <c r="AI284" s="49"/>
      <c r="AJ284" s="238"/>
      <c r="AK284" s="189" t="s">
        <v>322</v>
      </c>
    </row>
    <row r="285" spans="1:37" ht="48" thickBot="1" x14ac:dyDescent="0.3">
      <c r="A285" s="442"/>
      <c r="B285" s="442"/>
      <c r="C285" s="442"/>
      <c r="D285" s="44" t="s">
        <v>239</v>
      </c>
      <c r="E285" s="32"/>
      <c r="F285" s="34" t="s">
        <v>242</v>
      </c>
      <c r="G285" s="98" t="s">
        <v>266</v>
      </c>
      <c r="H285" s="34" t="s">
        <v>262</v>
      </c>
      <c r="I285" s="98" t="s">
        <v>266</v>
      </c>
      <c r="J285" s="34" t="s">
        <v>269</v>
      </c>
      <c r="K285" s="98" t="s">
        <v>266</v>
      </c>
      <c r="L285" s="43" t="s">
        <v>275</v>
      </c>
      <c r="M285" s="32"/>
      <c r="N285" s="34" t="s">
        <v>281</v>
      </c>
      <c r="O285" s="35"/>
      <c r="P285" s="34" t="s">
        <v>285</v>
      </c>
      <c r="Q285" s="35"/>
      <c r="R285" s="34" t="s">
        <v>291</v>
      </c>
      <c r="S285" s="35"/>
      <c r="T285" s="44" t="str">
        <f t="shared" si="47"/>
        <v>Ren2</v>
      </c>
      <c r="U285" s="42"/>
      <c r="V285" s="46"/>
      <c r="W285" s="42"/>
      <c r="X285" s="35"/>
      <c r="Y285" s="439"/>
      <c r="Z285" s="34" t="s">
        <v>306</v>
      </c>
      <c r="AA285" s="37" t="s">
        <v>266</v>
      </c>
      <c r="AB285" s="34" t="s">
        <v>275</v>
      </c>
      <c r="AC285" s="49"/>
      <c r="AD285" s="49"/>
      <c r="AE285" s="49"/>
      <c r="AF285" s="49"/>
      <c r="AG285" s="49"/>
      <c r="AH285" s="49"/>
      <c r="AI285" s="49"/>
      <c r="AJ285" s="238"/>
      <c r="AK285" s="190"/>
    </row>
    <row r="286" spans="1:37" ht="48" thickBot="1" x14ac:dyDescent="0.3">
      <c r="A286" s="442"/>
      <c r="B286" s="442"/>
      <c r="C286" s="442"/>
      <c r="D286" s="44" t="s">
        <v>240</v>
      </c>
      <c r="E286" s="35"/>
      <c r="F286" s="34" t="s">
        <v>121</v>
      </c>
      <c r="G286" s="98" t="s">
        <v>266</v>
      </c>
      <c r="H286" s="36" t="s">
        <v>263</v>
      </c>
      <c r="I286" s="99" t="s">
        <v>266</v>
      </c>
      <c r="J286" s="34" t="s">
        <v>270</v>
      </c>
      <c r="K286" s="98" t="s">
        <v>266</v>
      </c>
      <c r="L286" s="43" t="s">
        <v>276</v>
      </c>
      <c r="M286" s="32"/>
      <c r="N286" s="34" t="s">
        <v>282</v>
      </c>
      <c r="O286" s="35"/>
      <c r="P286" s="34" t="s">
        <v>286</v>
      </c>
      <c r="Q286" s="35"/>
      <c r="R286" s="34" t="s">
        <v>292</v>
      </c>
      <c r="S286" s="35"/>
      <c r="T286" s="44" t="str">
        <f t="shared" si="47"/>
        <v>Ren3</v>
      </c>
      <c r="U286" s="42"/>
      <c r="V286" s="46"/>
      <c r="W286" s="42"/>
      <c r="X286" s="35"/>
      <c r="Y286" s="439"/>
      <c r="Z286" s="34" t="s">
        <v>307</v>
      </c>
      <c r="AA286" s="35"/>
      <c r="AB286" s="44" t="s">
        <v>310</v>
      </c>
      <c r="AC286" s="49"/>
      <c r="AD286" s="49"/>
      <c r="AE286" s="49"/>
      <c r="AF286" s="49"/>
      <c r="AG286" s="49"/>
      <c r="AH286" s="42"/>
      <c r="AI286" s="49"/>
      <c r="AJ286" s="238"/>
      <c r="AK286" s="191" t="s">
        <v>390</v>
      </c>
    </row>
    <row r="287" spans="1:37" ht="45.75" thickBot="1" x14ac:dyDescent="0.3">
      <c r="A287" s="442"/>
      <c r="B287" s="442"/>
      <c r="C287" s="442"/>
      <c r="D287" s="36" t="s">
        <v>252</v>
      </c>
      <c r="E287" s="38"/>
      <c r="F287" s="34" t="s">
        <v>243</v>
      </c>
      <c r="G287" s="98" t="s">
        <v>265</v>
      </c>
      <c r="H287" s="33" t="s">
        <v>264</v>
      </c>
      <c r="I287" s="100" t="s">
        <v>266</v>
      </c>
      <c r="J287" s="34" t="s">
        <v>271</v>
      </c>
      <c r="K287" s="98" t="s">
        <v>266</v>
      </c>
      <c r="L287" s="43" t="s">
        <v>277</v>
      </c>
      <c r="M287" s="32"/>
      <c r="N287" s="34" t="s">
        <v>283</v>
      </c>
      <c r="O287" s="35"/>
      <c r="P287" s="34" t="s">
        <v>287</v>
      </c>
      <c r="Q287" s="35"/>
      <c r="R287" s="47"/>
      <c r="S287" s="48"/>
      <c r="T287" s="44" t="str">
        <f t="shared" si="47"/>
        <v>Ren4</v>
      </c>
      <c r="U287" s="42"/>
      <c r="V287" s="46"/>
      <c r="W287" s="42"/>
      <c r="X287" s="35"/>
      <c r="Y287" s="439"/>
      <c r="Z287" s="34" t="s">
        <v>308</v>
      </c>
      <c r="AA287" s="35"/>
      <c r="AB287" s="44" t="s">
        <v>312</v>
      </c>
      <c r="AC287" s="49"/>
      <c r="AD287" s="49"/>
      <c r="AE287" s="49"/>
      <c r="AF287" s="49"/>
      <c r="AG287" s="49"/>
      <c r="AH287" s="49"/>
      <c r="AI287" s="49"/>
      <c r="AJ287" s="238"/>
      <c r="AK287" s="151"/>
    </row>
    <row r="288" spans="1:37" ht="45.75" customHeight="1" thickBot="1" x14ac:dyDescent="0.3">
      <c r="A288" s="442"/>
      <c r="B288" s="442"/>
      <c r="C288" s="442"/>
      <c r="D288" s="40"/>
      <c r="E288" s="39"/>
      <c r="F288" s="34" t="s">
        <v>244</v>
      </c>
      <c r="G288" s="98" t="s">
        <v>265</v>
      </c>
      <c r="H288" s="33" t="s">
        <v>267</v>
      </c>
      <c r="I288" s="100" t="s">
        <v>266</v>
      </c>
      <c r="J288" s="34" t="s">
        <v>931</v>
      </c>
      <c r="K288" s="98" t="s">
        <v>266</v>
      </c>
      <c r="L288" s="43" t="s">
        <v>278</v>
      </c>
      <c r="M288" s="32"/>
      <c r="N288" s="49"/>
      <c r="O288" s="50"/>
      <c r="P288" s="34" t="s">
        <v>289</v>
      </c>
      <c r="Q288" s="35"/>
      <c r="R288" s="40"/>
      <c r="S288" s="39"/>
      <c r="T288" s="44" t="str">
        <f t="shared" si="47"/>
        <v>Ren5</v>
      </c>
      <c r="U288" s="42"/>
      <c r="V288" s="46"/>
      <c r="W288" s="42"/>
      <c r="X288" s="35"/>
      <c r="Y288" s="439"/>
      <c r="Z288" s="41" t="s">
        <v>309</v>
      </c>
      <c r="AA288" s="201"/>
      <c r="AB288" s="436" t="s">
        <v>319</v>
      </c>
      <c r="AC288" s="239"/>
      <c r="AD288" s="240"/>
      <c r="AE288" s="240"/>
      <c r="AF288" s="240"/>
      <c r="AG288" s="240"/>
      <c r="AH288" s="240"/>
      <c r="AI288" s="240"/>
      <c r="AJ288" s="241"/>
    </row>
    <row r="289" spans="1:37" ht="45.75" thickBot="1" x14ac:dyDescent="0.3">
      <c r="A289" s="443"/>
      <c r="B289" s="444"/>
      <c r="C289" s="444"/>
      <c r="D289" s="170"/>
      <c r="E289" s="171"/>
      <c r="F289" s="152" t="s">
        <v>260</v>
      </c>
      <c r="G289" s="172" t="s">
        <v>265</v>
      </c>
      <c r="H289" s="176"/>
      <c r="I289" s="177"/>
      <c r="J289" s="178" t="s">
        <v>932</v>
      </c>
      <c r="K289" s="98" t="s">
        <v>266</v>
      </c>
      <c r="L289" s="180" t="s">
        <v>279</v>
      </c>
      <c r="M289" s="181"/>
      <c r="N289" s="182"/>
      <c r="O289" s="183"/>
      <c r="P289" s="178" t="s">
        <v>288</v>
      </c>
      <c r="Q289" s="184"/>
      <c r="R289" s="185"/>
      <c r="S289" s="177"/>
      <c r="T289" s="178" t="str">
        <f t="shared" si="47"/>
        <v>Ren6</v>
      </c>
      <c r="U289" s="179"/>
      <c r="V289" s="186"/>
      <c r="W289" s="179"/>
      <c r="X289" s="184"/>
      <c r="Y289" s="440"/>
      <c r="Z289" s="174"/>
      <c r="AA289" s="175"/>
      <c r="AB289" s="437"/>
      <c r="AC289" s="242"/>
      <c r="AD289" s="243"/>
      <c r="AE289" s="243"/>
      <c r="AF289" s="243"/>
      <c r="AG289" s="243"/>
      <c r="AH289" s="243"/>
      <c r="AI289" s="243"/>
      <c r="AJ289" s="244"/>
      <c r="AK289" s="173"/>
    </row>
    <row r="290" spans="1:37" ht="48.75" thickTop="1" thickBot="1" x14ac:dyDescent="0.3">
      <c r="A290" s="442" t="str">
        <f t="shared" ref="A290" si="52">CONCATENATE("APE_",RIGHT(B290,4),RIGHT(C290,3))</f>
        <v>APE_042950_</v>
      </c>
      <c r="B290" s="442" t="s">
        <v>838</v>
      </c>
      <c r="C290" s="442" t="str">
        <f>+'2. Involucro_edilizio_IE'!A290:A292</f>
        <v>IE_B150_</v>
      </c>
      <c r="D290" s="44" t="s">
        <v>247</v>
      </c>
      <c r="E290" s="32"/>
      <c r="F290" s="34" t="s">
        <v>241</v>
      </c>
      <c r="G290" s="98" t="s">
        <v>265</v>
      </c>
      <c r="H290" s="34" t="s">
        <v>261</v>
      </c>
      <c r="I290" s="98" t="s">
        <v>266</v>
      </c>
      <c r="J290" s="34" t="s">
        <v>268</v>
      </c>
      <c r="K290" s="42"/>
      <c r="L290" s="43" t="s">
        <v>274</v>
      </c>
      <c r="M290" s="32"/>
      <c r="N290" s="34" t="s">
        <v>280</v>
      </c>
      <c r="O290" s="35"/>
      <c r="P290" s="34" t="s">
        <v>284</v>
      </c>
      <c r="Q290" s="35"/>
      <c r="R290" s="34" t="s">
        <v>290</v>
      </c>
      <c r="S290" s="35"/>
      <c r="T290" s="44" t="str">
        <f t="shared" si="47"/>
        <v>Ren1</v>
      </c>
      <c r="U290" s="42"/>
      <c r="V290" s="46"/>
      <c r="W290" s="42"/>
      <c r="X290" s="35"/>
      <c r="Y290" s="438"/>
      <c r="Z290" s="34" t="s">
        <v>305</v>
      </c>
      <c r="AA290" s="37" t="s">
        <v>266</v>
      </c>
      <c r="AB290" s="34" t="s">
        <v>274</v>
      </c>
      <c r="AC290" s="49"/>
      <c r="AD290" s="49"/>
      <c r="AE290" s="49"/>
      <c r="AF290" s="49"/>
      <c r="AG290" s="49"/>
      <c r="AH290" s="42"/>
      <c r="AI290" s="49"/>
      <c r="AJ290" s="238"/>
      <c r="AK290" s="189" t="s">
        <v>322</v>
      </c>
    </row>
    <row r="291" spans="1:37" ht="48" thickBot="1" x14ac:dyDescent="0.3">
      <c r="A291" s="442"/>
      <c r="B291" s="442"/>
      <c r="C291" s="442"/>
      <c r="D291" s="44" t="s">
        <v>239</v>
      </c>
      <c r="E291" s="32"/>
      <c r="F291" s="34" t="s">
        <v>242</v>
      </c>
      <c r="G291" s="98" t="s">
        <v>266</v>
      </c>
      <c r="H291" s="34" t="s">
        <v>262</v>
      </c>
      <c r="I291" s="98" t="s">
        <v>266</v>
      </c>
      <c r="J291" s="34" t="s">
        <v>269</v>
      </c>
      <c r="K291" s="98" t="s">
        <v>266</v>
      </c>
      <c r="L291" s="43" t="s">
        <v>275</v>
      </c>
      <c r="M291" s="32"/>
      <c r="N291" s="34" t="s">
        <v>281</v>
      </c>
      <c r="O291" s="35"/>
      <c r="P291" s="34" t="s">
        <v>285</v>
      </c>
      <c r="Q291" s="35"/>
      <c r="R291" s="34" t="s">
        <v>291</v>
      </c>
      <c r="S291" s="35"/>
      <c r="T291" s="44" t="str">
        <f t="shared" si="47"/>
        <v>Ren2</v>
      </c>
      <c r="U291" s="42"/>
      <c r="V291" s="46"/>
      <c r="W291" s="42"/>
      <c r="X291" s="35"/>
      <c r="Y291" s="439"/>
      <c r="Z291" s="34" t="s">
        <v>306</v>
      </c>
      <c r="AA291" s="37" t="s">
        <v>266</v>
      </c>
      <c r="AB291" s="34" t="s">
        <v>275</v>
      </c>
      <c r="AC291" s="49"/>
      <c r="AD291" s="49"/>
      <c r="AE291" s="49"/>
      <c r="AF291" s="49"/>
      <c r="AG291" s="49"/>
      <c r="AH291" s="49"/>
      <c r="AI291" s="49"/>
      <c r="AJ291" s="238"/>
      <c r="AK291" s="190"/>
    </row>
    <row r="292" spans="1:37" ht="48" thickBot="1" x14ac:dyDescent="0.3">
      <c r="A292" s="442"/>
      <c r="B292" s="442"/>
      <c r="C292" s="442"/>
      <c r="D292" s="44" t="s">
        <v>240</v>
      </c>
      <c r="E292" s="35"/>
      <c r="F292" s="34" t="s">
        <v>121</v>
      </c>
      <c r="G292" s="98" t="s">
        <v>266</v>
      </c>
      <c r="H292" s="36" t="s">
        <v>263</v>
      </c>
      <c r="I292" s="99" t="s">
        <v>266</v>
      </c>
      <c r="J292" s="34" t="s">
        <v>270</v>
      </c>
      <c r="K292" s="98" t="s">
        <v>266</v>
      </c>
      <c r="L292" s="43" t="s">
        <v>276</v>
      </c>
      <c r="M292" s="32"/>
      <c r="N292" s="34" t="s">
        <v>282</v>
      </c>
      <c r="O292" s="35"/>
      <c r="P292" s="34" t="s">
        <v>286</v>
      </c>
      <c r="Q292" s="35"/>
      <c r="R292" s="34" t="s">
        <v>292</v>
      </c>
      <c r="S292" s="35"/>
      <c r="T292" s="44" t="str">
        <f t="shared" si="47"/>
        <v>Ren3</v>
      </c>
      <c r="U292" s="42"/>
      <c r="V292" s="46"/>
      <c r="W292" s="42"/>
      <c r="X292" s="35"/>
      <c r="Y292" s="439"/>
      <c r="Z292" s="34" t="s">
        <v>307</v>
      </c>
      <c r="AA292" s="35"/>
      <c r="AB292" s="44" t="s">
        <v>310</v>
      </c>
      <c r="AC292" s="49"/>
      <c r="AD292" s="49"/>
      <c r="AE292" s="49"/>
      <c r="AF292" s="49"/>
      <c r="AG292" s="49"/>
      <c r="AH292" s="42"/>
      <c r="AI292" s="49"/>
      <c r="AJ292" s="238"/>
      <c r="AK292" s="191" t="s">
        <v>390</v>
      </c>
    </row>
    <row r="293" spans="1:37" ht="45.75" thickBot="1" x14ac:dyDescent="0.3">
      <c r="A293" s="442"/>
      <c r="B293" s="442"/>
      <c r="C293" s="442"/>
      <c r="D293" s="36" t="s">
        <v>252</v>
      </c>
      <c r="E293" s="38"/>
      <c r="F293" s="34" t="s">
        <v>243</v>
      </c>
      <c r="G293" s="98" t="s">
        <v>265</v>
      </c>
      <c r="H293" s="33" t="s">
        <v>264</v>
      </c>
      <c r="I293" s="100" t="s">
        <v>266</v>
      </c>
      <c r="J293" s="34" t="s">
        <v>271</v>
      </c>
      <c r="K293" s="98" t="s">
        <v>266</v>
      </c>
      <c r="L293" s="43" t="s">
        <v>277</v>
      </c>
      <c r="M293" s="32"/>
      <c r="N293" s="34" t="s">
        <v>283</v>
      </c>
      <c r="O293" s="35"/>
      <c r="P293" s="34" t="s">
        <v>287</v>
      </c>
      <c r="Q293" s="35"/>
      <c r="R293" s="47"/>
      <c r="S293" s="48"/>
      <c r="T293" s="44" t="str">
        <f t="shared" si="47"/>
        <v>Ren4</v>
      </c>
      <c r="U293" s="42"/>
      <c r="V293" s="46"/>
      <c r="W293" s="42"/>
      <c r="X293" s="35"/>
      <c r="Y293" s="439"/>
      <c r="Z293" s="34" t="s">
        <v>308</v>
      </c>
      <c r="AA293" s="35"/>
      <c r="AB293" s="44" t="s">
        <v>312</v>
      </c>
      <c r="AC293" s="49"/>
      <c r="AD293" s="49"/>
      <c r="AE293" s="49"/>
      <c r="AF293" s="49"/>
      <c r="AG293" s="49"/>
      <c r="AH293" s="49"/>
      <c r="AI293" s="49"/>
      <c r="AJ293" s="238"/>
      <c r="AK293" s="151"/>
    </row>
    <row r="294" spans="1:37" ht="45.75" customHeight="1" thickBot="1" x14ac:dyDescent="0.3">
      <c r="A294" s="442"/>
      <c r="B294" s="442"/>
      <c r="C294" s="442"/>
      <c r="D294" s="40"/>
      <c r="E294" s="39"/>
      <c r="F294" s="34" t="s">
        <v>244</v>
      </c>
      <c r="G294" s="98" t="s">
        <v>265</v>
      </c>
      <c r="H294" s="33" t="s">
        <v>267</v>
      </c>
      <c r="I294" s="100" t="s">
        <v>266</v>
      </c>
      <c r="J294" s="34" t="s">
        <v>933</v>
      </c>
      <c r="K294" s="98" t="s">
        <v>266</v>
      </c>
      <c r="L294" s="43" t="s">
        <v>278</v>
      </c>
      <c r="M294" s="32"/>
      <c r="N294" s="49"/>
      <c r="O294" s="50"/>
      <c r="P294" s="34" t="s">
        <v>289</v>
      </c>
      <c r="Q294" s="35"/>
      <c r="R294" s="40"/>
      <c r="S294" s="39"/>
      <c r="T294" s="44" t="str">
        <f t="shared" si="47"/>
        <v>Ren5</v>
      </c>
      <c r="U294" s="42"/>
      <c r="V294" s="46"/>
      <c r="W294" s="42"/>
      <c r="X294" s="35"/>
      <c r="Y294" s="439"/>
      <c r="Z294" s="41" t="s">
        <v>309</v>
      </c>
      <c r="AA294" s="201"/>
      <c r="AB294" s="436" t="s">
        <v>319</v>
      </c>
      <c r="AC294" s="239"/>
      <c r="AD294" s="240"/>
      <c r="AE294" s="240"/>
      <c r="AF294" s="240"/>
      <c r="AG294" s="240"/>
      <c r="AH294" s="240"/>
      <c r="AI294" s="240"/>
      <c r="AJ294" s="241"/>
    </row>
    <row r="295" spans="1:37" ht="45.75" thickBot="1" x14ac:dyDescent="0.3">
      <c r="A295" s="443"/>
      <c r="B295" s="444"/>
      <c r="C295" s="444"/>
      <c r="D295" s="170"/>
      <c r="E295" s="171"/>
      <c r="F295" s="152" t="s">
        <v>260</v>
      </c>
      <c r="G295" s="172" t="s">
        <v>265</v>
      </c>
      <c r="H295" s="176"/>
      <c r="I295" s="177"/>
      <c r="J295" s="178" t="s">
        <v>934</v>
      </c>
      <c r="K295" s="98" t="s">
        <v>266</v>
      </c>
      <c r="L295" s="180" t="s">
        <v>279</v>
      </c>
      <c r="M295" s="181"/>
      <c r="N295" s="182"/>
      <c r="O295" s="183"/>
      <c r="P295" s="178" t="s">
        <v>288</v>
      </c>
      <c r="Q295" s="184"/>
      <c r="R295" s="185"/>
      <c r="S295" s="177"/>
      <c r="T295" s="178" t="str">
        <f t="shared" si="47"/>
        <v>Ren6</v>
      </c>
      <c r="U295" s="179"/>
      <c r="V295" s="186"/>
      <c r="W295" s="179"/>
      <c r="X295" s="184"/>
      <c r="Y295" s="440"/>
      <c r="Z295" s="174"/>
      <c r="AA295" s="175"/>
      <c r="AB295" s="437"/>
      <c r="AC295" s="242"/>
      <c r="AD295" s="243"/>
      <c r="AE295" s="243"/>
      <c r="AF295" s="243"/>
      <c r="AG295" s="243"/>
      <c r="AH295" s="243"/>
      <c r="AI295" s="243"/>
      <c r="AJ295" s="244"/>
      <c r="AK295" s="173"/>
    </row>
    <row r="296" spans="1:37" ht="48.75" thickTop="1" thickBot="1" x14ac:dyDescent="0.3">
      <c r="A296" s="442" t="str">
        <f t="shared" ref="A296" si="53">CONCATENATE("APE_",RIGHT(B296,4),RIGHT(C296,3))</f>
        <v>APE_043050_</v>
      </c>
      <c r="B296" s="442" t="s">
        <v>839</v>
      </c>
      <c r="C296" s="442" t="str">
        <f>+'2. Involucro_edilizio_IE'!A296:A298</f>
        <v>IE_B150_</v>
      </c>
      <c r="D296" s="44" t="s">
        <v>247</v>
      </c>
      <c r="E296" s="32"/>
      <c r="F296" s="34" t="s">
        <v>241</v>
      </c>
      <c r="G296" s="98" t="s">
        <v>265</v>
      </c>
      <c r="H296" s="34" t="s">
        <v>261</v>
      </c>
      <c r="I296" s="98" t="s">
        <v>266</v>
      </c>
      <c r="J296" s="34" t="s">
        <v>268</v>
      </c>
      <c r="K296" s="42"/>
      <c r="L296" s="43" t="s">
        <v>274</v>
      </c>
      <c r="M296" s="32"/>
      <c r="N296" s="34" t="s">
        <v>280</v>
      </c>
      <c r="O296" s="35"/>
      <c r="P296" s="34" t="s">
        <v>284</v>
      </c>
      <c r="Q296" s="35"/>
      <c r="R296" s="34" t="s">
        <v>290</v>
      </c>
      <c r="S296" s="35"/>
      <c r="T296" s="44" t="str">
        <f t="shared" si="47"/>
        <v>Ren1</v>
      </c>
      <c r="U296" s="42"/>
      <c r="V296" s="46"/>
      <c r="W296" s="42"/>
      <c r="X296" s="35"/>
      <c r="Y296" s="438"/>
      <c r="Z296" s="34" t="s">
        <v>305</v>
      </c>
      <c r="AA296" s="37" t="s">
        <v>266</v>
      </c>
      <c r="AB296" s="34" t="s">
        <v>274</v>
      </c>
      <c r="AC296" s="49"/>
      <c r="AD296" s="49"/>
      <c r="AE296" s="49"/>
      <c r="AF296" s="49"/>
      <c r="AG296" s="49"/>
      <c r="AH296" s="42"/>
      <c r="AI296" s="49"/>
      <c r="AJ296" s="238"/>
      <c r="AK296" s="189" t="s">
        <v>322</v>
      </c>
    </row>
    <row r="297" spans="1:37" ht="48" thickBot="1" x14ac:dyDescent="0.3">
      <c r="A297" s="442"/>
      <c r="B297" s="442"/>
      <c r="C297" s="442"/>
      <c r="D297" s="44" t="s">
        <v>239</v>
      </c>
      <c r="E297" s="32"/>
      <c r="F297" s="34" t="s">
        <v>242</v>
      </c>
      <c r="G297" s="98" t="s">
        <v>266</v>
      </c>
      <c r="H297" s="34" t="s">
        <v>262</v>
      </c>
      <c r="I297" s="98" t="s">
        <v>266</v>
      </c>
      <c r="J297" s="34" t="s">
        <v>269</v>
      </c>
      <c r="K297" s="98" t="s">
        <v>266</v>
      </c>
      <c r="L297" s="43" t="s">
        <v>275</v>
      </c>
      <c r="M297" s="32"/>
      <c r="N297" s="34" t="s">
        <v>281</v>
      </c>
      <c r="O297" s="35"/>
      <c r="P297" s="34" t="s">
        <v>285</v>
      </c>
      <c r="Q297" s="35"/>
      <c r="R297" s="34" t="s">
        <v>291</v>
      </c>
      <c r="S297" s="35"/>
      <c r="T297" s="44" t="str">
        <f t="shared" si="47"/>
        <v>Ren2</v>
      </c>
      <c r="U297" s="42"/>
      <c r="V297" s="46"/>
      <c r="W297" s="42"/>
      <c r="X297" s="35"/>
      <c r="Y297" s="439"/>
      <c r="Z297" s="34" t="s">
        <v>306</v>
      </c>
      <c r="AA297" s="37" t="s">
        <v>266</v>
      </c>
      <c r="AB297" s="34" t="s">
        <v>275</v>
      </c>
      <c r="AC297" s="49"/>
      <c r="AD297" s="49"/>
      <c r="AE297" s="49"/>
      <c r="AF297" s="49"/>
      <c r="AG297" s="49"/>
      <c r="AH297" s="49"/>
      <c r="AI297" s="49"/>
      <c r="AJ297" s="238"/>
      <c r="AK297" s="190"/>
    </row>
    <row r="298" spans="1:37" ht="48" thickBot="1" x14ac:dyDescent="0.3">
      <c r="A298" s="442"/>
      <c r="B298" s="442"/>
      <c r="C298" s="442"/>
      <c r="D298" s="44" t="s">
        <v>240</v>
      </c>
      <c r="E298" s="35"/>
      <c r="F298" s="34" t="s">
        <v>121</v>
      </c>
      <c r="G298" s="98" t="s">
        <v>266</v>
      </c>
      <c r="H298" s="36" t="s">
        <v>263</v>
      </c>
      <c r="I298" s="99" t="s">
        <v>266</v>
      </c>
      <c r="J298" s="34" t="s">
        <v>270</v>
      </c>
      <c r="K298" s="98" t="s">
        <v>266</v>
      </c>
      <c r="L298" s="43" t="s">
        <v>276</v>
      </c>
      <c r="M298" s="32"/>
      <c r="N298" s="34" t="s">
        <v>282</v>
      </c>
      <c r="O298" s="35"/>
      <c r="P298" s="34" t="s">
        <v>286</v>
      </c>
      <c r="Q298" s="35"/>
      <c r="R298" s="34" t="s">
        <v>292</v>
      </c>
      <c r="S298" s="35"/>
      <c r="T298" s="44" t="str">
        <f t="shared" si="47"/>
        <v>Ren3</v>
      </c>
      <c r="U298" s="42"/>
      <c r="V298" s="46"/>
      <c r="W298" s="42"/>
      <c r="X298" s="35"/>
      <c r="Y298" s="439"/>
      <c r="Z298" s="34" t="s">
        <v>307</v>
      </c>
      <c r="AA298" s="35"/>
      <c r="AB298" s="44" t="s">
        <v>310</v>
      </c>
      <c r="AC298" s="49"/>
      <c r="AD298" s="49"/>
      <c r="AE298" s="49"/>
      <c r="AF298" s="49"/>
      <c r="AG298" s="49"/>
      <c r="AH298" s="42"/>
      <c r="AI298" s="49"/>
      <c r="AJ298" s="238"/>
      <c r="AK298" s="191" t="s">
        <v>390</v>
      </c>
    </row>
    <row r="299" spans="1:37" ht="45.75" thickBot="1" x14ac:dyDescent="0.3">
      <c r="A299" s="442"/>
      <c r="B299" s="442"/>
      <c r="C299" s="442"/>
      <c r="D299" s="36" t="s">
        <v>252</v>
      </c>
      <c r="E299" s="38"/>
      <c r="F299" s="34" t="s">
        <v>243</v>
      </c>
      <c r="G299" s="98" t="s">
        <v>265</v>
      </c>
      <c r="H299" s="33" t="s">
        <v>264</v>
      </c>
      <c r="I299" s="100" t="s">
        <v>266</v>
      </c>
      <c r="J299" s="34" t="s">
        <v>271</v>
      </c>
      <c r="K299" s="98" t="s">
        <v>266</v>
      </c>
      <c r="L299" s="43" t="s">
        <v>277</v>
      </c>
      <c r="M299" s="32"/>
      <c r="N299" s="34" t="s">
        <v>283</v>
      </c>
      <c r="O299" s="35"/>
      <c r="P299" s="34" t="s">
        <v>287</v>
      </c>
      <c r="Q299" s="35"/>
      <c r="R299" s="47"/>
      <c r="S299" s="48"/>
      <c r="T299" s="44" t="str">
        <f t="shared" si="47"/>
        <v>Ren4</v>
      </c>
      <c r="U299" s="42"/>
      <c r="V299" s="46"/>
      <c r="W299" s="42"/>
      <c r="X299" s="35"/>
      <c r="Y299" s="439"/>
      <c r="Z299" s="34" t="s">
        <v>308</v>
      </c>
      <c r="AA299" s="35"/>
      <c r="AB299" s="44" t="s">
        <v>312</v>
      </c>
      <c r="AC299" s="49"/>
      <c r="AD299" s="49"/>
      <c r="AE299" s="49"/>
      <c r="AF299" s="49"/>
      <c r="AG299" s="49"/>
      <c r="AH299" s="49"/>
      <c r="AI299" s="49"/>
      <c r="AJ299" s="238"/>
      <c r="AK299" s="151"/>
    </row>
    <row r="300" spans="1:37" ht="45.75" customHeight="1" thickBot="1" x14ac:dyDescent="0.3">
      <c r="A300" s="442"/>
      <c r="B300" s="442"/>
      <c r="C300" s="442"/>
      <c r="D300" s="40"/>
      <c r="E300" s="39"/>
      <c r="F300" s="34" t="s">
        <v>244</v>
      </c>
      <c r="G300" s="98" t="s">
        <v>265</v>
      </c>
      <c r="H300" s="33" t="s">
        <v>267</v>
      </c>
      <c r="I300" s="100" t="s">
        <v>266</v>
      </c>
      <c r="J300" s="34" t="s">
        <v>935</v>
      </c>
      <c r="K300" s="98" t="s">
        <v>266</v>
      </c>
      <c r="L300" s="43" t="s">
        <v>278</v>
      </c>
      <c r="M300" s="32"/>
      <c r="N300" s="49"/>
      <c r="O300" s="50"/>
      <c r="P300" s="34" t="s">
        <v>289</v>
      </c>
      <c r="Q300" s="35"/>
      <c r="R300" s="40"/>
      <c r="S300" s="39"/>
      <c r="T300" s="44" t="str">
        <f t="shared" si="47"/>
        <v>Ren5</v>
      </c>
      <c r="U300" s="42"/>
      <c r="V300" s="46"/>
      <c r="W300" s="42"/>
      <c r="X300" s="35"/>
      <c r="Y300" s="439"/>
      <c r="Z300" s="41" t="s">
        <v>309</v>
      </c>
      <c r="AA300" s="201"/>
      <c r="AB300" s="436" t="s">
        <v>319</v>
      </c>
      <c r="AC300" s="239"/>
      <c r="AD300" s="240"/>
      <c r="AE300" s="240"/>
      <c r="AF300" s="240"/>
      <c r="AG300" s="240"/>
      <c r="AH300" s="240"/>
      <c r="AI300" s="240"/>
      <c r="AJ300" s="241"/>
    </row>
    <row r="301" spans="1:37" ht="45.75" thickBot="1" x14ac:dyDescent="0.3">
      <c r="A301" s="443"/>
      <c r="B301" s="444"/>
      <c r="C301" s="444"/>
      <c r="D301" s="170"/>
      <c r="E301" s="171"/>
      <c r="F301" s="152" t="s">
        <v>260</v>
      </c>
      <c r="G301" s="172" t="s">
        <v>265</v>
      </c>
      <c r="H301" s="176"/>
      <c r="I301" s="177"/>
      <c r="J301" s="178" t="s">
        <v>936</v>
      </c>
      <c r="K301" s="98" t="s">
        <v>266</v>
      </c>
      <c r="L301" s="180" t="s">
        <v>279</v>
      </c>
      <c r="M301" s="181"/>
      <c r="N301" s="182"/>
      <c r="O301" s="183"/>
      <c r="P301" s="178" t="s">
        <v>288</v>
      </c>
      <c r="Q301" s="184"/>
      <c r="R301" s="185"/>
      <c r="S301" s="177"/>
      <c r="T301" s="178" t="str">
        <f t="shared" si="47"/>
        <v>Ren6</v>
      </c>
      <c r="U301" s="179"/>
      <c r="V301" s="186"/>
      <c r="W301" s="179"/>
      <c r="X301" s="184"/>
      <c r="Y301" s="440"/>
      <c r="Z301" s="174"/>
      <c r="AA301" s="175"/>
      <c r="AB301" s="437"/>
      <c r="AC301" s="242"/>
      <c r="AD301" s="243"/>
      <c r="AE301" s="243"/>
      <c r="AF301" s="243"/>
      <c r="AG301" s="243"/>
      <c r="AH301" s="243"/>
      <c r="AI301" s="243"/>
      <c r="AJ301" s="244"/>
      <c r="AK301" s="173"/>
    </row>
    <row r="302" spans="1:37" ht="48.75" thickTop="1" thickBot="1" x14ac:dyDescent="0.3">
      <c r="A302" s="442" t="str">
        <f t="shared" ref="A302" si="54">CONCATENATE("APE_",RIGHT(B302,4),RIGHT(C302,3))</f>
        <v>APE_043150_</v>
      </c>
      <c r="B302" s="442" t="s">
        <v>840</v>
      </c>
      <c r="C302" s="442" t="str">
        <f>+'2. Involucro_edilizio_IE'!A302:A304</f>
        <v>IE_B150_</v>
      </c>
      <c r="D302" s="44" t="s">
        <v>247</v>
      </c>
      <c r="E302" s="32"/>
      <c r="F302" s="34" t="s">
        <v>241</v>
      </c>
      <c r="G302" s="98" t="s">
        <v>265</v>
      </c>
      <c r="H302" s="34" t="s">
        <v>261</v>
      </c>
      <c r="I302" s="98" t="s">
        <v>266</v>
      </c>
      <c r="J302" s="34" t="s">
        <v>268</v>
      </c>
      <c r="K302" s="42"/>
      <c r="L302" s="43" t="s">
        <v>274</v>
      </c>
      <c r="M302" s="32"/>
      <c r="N302" s="34" t="s">
        <v>280</v>
      </c>
      <c r="O302" s="35"/>
      <c r="P302" s="34" t="s">
        <v>284</v>
      </c>
      <c r="Q302" s="35"/>
      <c r="R302" s="34" t="s">
        <v>290</v>
      </c>
      <c r="S302" s="35"/>
      <c r="T302" s="44" t="str">
        <f t="shared" si="47"/>
        <v>Ren1</v>
      </c>
      <c r="U302" s="42"/>
      <c r="V302" s="46"/>
      <c r="W302" s="42"/>
      <c r="X302" s="35"/>
      <c r="Y302" s="438"/>
      <c r="Z302" s="34" t="s">
        <v>305</v>
      </c>
      <c r="AA302" s="37" t="s">
        <v>266</v>
      </c>
      <c r="AB302" s="34" t="s">
        <v>274</v>
      </c>
      <c r="AC302" s="49"/>
      <c r="AD302" s="49"/>
      <c r="AE302" s="49"/>
      <c r="AF302" s="49"/>
      <c r="AG302" s="49"/>
      <c r="AH302" s="42"/>
      <c r="AI302" s="49"/>
      <c r="AJ302" s="238"/>
      <c r="AK302" s="189" t="s">
        <v>322</v>
      </c>
    </row>
    <row r="303" spans="1:37" ht="48" thickBot="1" x14ac:dyDescent="0.3">
      <c r="A303" s="442"/>
      <c r="B303" s="442"/>
      <c r="C303" s="442"/>
      <c r="D303" s="44" t="s">
        <v>239</v>
      </c>
      <c r="E303" s="32"/>
      <c r="F303" s="34" t="s">
        <v>242</v>
      </c>
      <c r="G303" s="98" t="s">
        <v>266</v>
      </c>
      <c r="H303" s="34" t="s">
        <v>262</v>
      </c>
      <c r="I303" s="98" t="s">
        <v>266</v>
      </c>
      <c r="J303" s="34" t="s">
        <v>269</v>
      </c>
      <c r="K303" s="98" t="s">
        <v>266</v>
      </c>
      <c r="L303" s="43" t="s">
        <v>275</v>
      </c>
      <c r="M303" s="32"/>
      <c r="N303" s="34" t="s">
        <v>281</v>
      </c>
      <c r="O303" s="35"/>
      <c r="P303" s="34" t="s">
        <v>285</v>
      </c>
      <c r="Q303" s="35"/>
      <c r="R303" s="34" t="s">
        <v>291</v>
      </c>
      <c r="S303" s="35"/>
      <c r="T303" s="44" t="str">
        <f t="shared" si="47"/>
        <v>Ren2</v>
      </c>
      <c r="U303" s="42"/>
      <c r="V303" s="46"/>
      <c r="W303" s="42"/>
      <c r="X303" s="35"/>
      <c r="Y303" s="439"/>
      <c r="Z303" s="34" t="s">
        <v>306</v>
      </c>
      <c r="AA303" s="37" t="s">
        <v>266</v>
      </c>
      <c r="AB303" s="34" t="s">
        <v>275</v>
      </c>
      <c r="AC303" s="49"/>
      <c r="AD303" s="49"/>
      <c r="AE303" s="49"/>
      <c r="AF303" s="49"/>
      <c r="AG303" s="49"/>
      <c r="AH303" s="49"/>
      <c r="AI303" s="49"/>
      <c r="AJ303" s="238"/>
      <c r="AK303" s="190"/>
    </row>
    <row r="304" spans="1:37" ht="48" thickBot="1" x14ac:dyDescent="0.3">
      <c r="A304" s="442"/>
      <c r="B304" s="442"/>
      <c r="C304" s="442"/>
      <c r="D304" s="44" t="s">
        <v>240</v>
      </c>
      <c r="E304" s="35"/>
      <c r="F304" s="34" t="s">
        <v>121</v>
      </c>
      <c r="G304" s="98" t="s">
        <v>266</v>
      </c>
      <c r="H304" s="36" t="s">
        <v>263</v>
      </c>
      <c r="I304" s="99" t="s">
        <v>266</v>
      </c>
      <c r="J304" s="34" t="s">
        <v>270</v>
      </c>
      <c r="K304" s="98" t="s">
        <v>266</v>
      </c>
      <c r="L304" s="43" t="s">
        <v>276</v>
      </c>
      <c r="M304" s="32"/>
      <c r="N304" s="34" t="s">
        <v>282</v>
      </c>
      <c r="O304" s="35"/>
      <c r="P304" s="34" t="s">
        <v>286</v>
      </c>
      <c r="Q304" s="35"/>
      <c r="R304" s="34" t="s">
        <v>292</v>
      </c>
      <c r="S304" s="35"/>
      <c r="T304" s="44" t="str">
        <f t="shared" si="47"/>
        <v>Ren3</v>
      </c>
      <c r="U304" s="42"/>
      <c r="V304" s="46"/>
      <c r="W304" s="42"/>
      <c r="X304" s="35"/>
      <c r="Y304" s="439"/>
      <c r="Z304" s="34" t="s">
        <v>307</v>
      </c>
      <c r="AA304" s="35"/>
      <c r="AB304" s="44" t="s">
        <v>310</v>
      </c>
      <c r="AC304" s="49"/>
      <c r="AD304" s="49"/>
      <c r="AE304" s="49"/>
      <c r="AF304" s="49"/>
      <c r="AG304" s="49"/>
      <c r="AH304" s="42"/>
      <c r="AI304" s="49"/>
      <c r="AJ304" s="238"/>
      <c r="AK304" s="191" t="s">
        <v>390</v>
      </c>
    </row>
    <row r="305" spans="1:37" ht="45.75" thickBot="1" x14ac:dyDescent="0.3">
      <c r="A305" s="442"/>
      <c r="B305" s="442"/>
      <c r="C305" s="442"/>
      <c r="D305" s="36" t="s">
        <v>252</v>
      </c>
      <c r="E305" s="38"/>
      <c r="F305" s="34" t="s">
        <v>243</v>
      </c>
      <c r="G305" s="98" t="s">
        <v>265</v>
      </c>
      <c r="H305" s="33" t="s">
        <v>264</v>
      </c>
      <c r="I305" s="100" t="s">
        <v>266</v>
      </c>
      <c r="J305" s="34" t="s">
        <v>271</v>
      </c>
      <c r="K305" s="98" t="s">
        <v>266</v>
      </c>
      <c r="L305" s="43" t="s">
        <v>277</v>
      </c>
      <c r="M305" s="32"/>
      <c r="N305" s="34" t="s">
        <v>283</v>
      </c>
      <c r="O305" s="35"/>
      <c r="P305" s="34" t="s">
        <v>287</v>
      </c>
      <c r="Q305" s="35"/>
      <c r="R305" s="47"/>
      <c r="S305" s="48"/>
      <c r="T305" s="44" t="str">
        <f t="shared" si="47"/>
        <v>Ren4</v>
      </c>
      <c r="U305" s="42"/>
      <c r="V305" s="46"/>
      <c r="W305" s="42"/>
      <c r="X305" s="35"/>
      <c r="Y305" s="439"/>
      <c r="Z305" s="34" t="s">
        <v>308</v>
      </c>
      <c r="AA305" s="35"/>
      <c r="AB305" s="44" t="s">
        <v>312</v>
      </c>
      <c r="AC305" s="49"/>
      <c r="AD305" s="49"/>
      <c r="AE305" s="49"/>
      <c r="AF305" s="49"/>
      <c r="AG305" s="49"/>
      <c r="AH305" s="49"/>
      <c r="AI305" s="49"/>
      <c r="AJ305" s="238"/>
      <c r="AK305" s="151"/>
    </row>
    <row r="306" spans="1:37" ht="45.75" customHeight="1" thickBot="1" x14ac:dyDescent="0.3">
      <c r="A306" s="442"/>
      <c r="B306" s="442"/>
      <c r="C306" s="442"/>
      <c r="D306" s="40"/>
      <c r="E306" s="39"/>
      <c r="F306" s="34" t="s">
        <v>244</v>
      </c>
      <c r="G306" s="98" t="s">
        <v>265</v>
      </c>
      <c r="H306" s="33" t="s">
        <v>267</v>
      </c>
      <c r="I306" s="100" t="s">
        <v>266</v>
      </c>
      <c r="J306" s="34" t="s">
        <v>937</v>
      </c>
      <c r="K306" s="98" t="s">
        <v>266</v>
      </c>
      <c r="L306" s="43" t="s">
        <v>278</v>
      </c>
      <c r="M306" s="32"/>
      <c r="N306" s="49"/>
      <c r="O306" s="50"/>
      <c r="P306" s="34" t="s">
        <v>289</v>
      </c>
      <c r="Q306" s="35"/>
      <c r="R306" s="40"/>
      <c r="S306" s="39"/>
      <c r="T306" s="44" t="str">
        <f t="shared" si="47"/>
        <v>Ren5</v>
      </c>
      <c r="U306" s="42"/>
      <c r="V306" s="46"/>
      <c r="W306" s="42"/>
      <c r="X306" s="35"/>
      <c r="Y306" s="439"/>
      <c r="Z306" s="41" t="s">
        <v>309</v>
      </c>
      <c r="AA306" s="201"/>
      <c r="AB306" s="436" t="s">
        <v>319</v>
      </c>
      <c r="AC306" s="239"/>
      <c r="AD306" s="240"/>
      <c r="AE306" s="240"/>
      <c r="AF306" s="240"/>
      <c r="AG306" s="240"/>
      <c r="AH306" s="240"/>
      <c r="AI306" s="240"/>
      <c r="AJ306" s="241"/>
    </row>
    <row r="307" spans="1:37" ht="45.75" thickBot="1" x14ac:dyDescent="0.3">
      <c r="A307" s="443"/>
      <c r="B307" s="444"/>
      <c r="C307" s="444"/>
      <c r="D307" s="170"/>
      <c r="E307" s="171"/>
      <c r="F307" s="152" t="s">
        <v>260</v>
      </c>
      <c r="G307" s="172" t="s">
        <v>265</v>
      </c>
      <c r="H307" s="176"/>
      <c r="I307" s="177"/>
      <c r="J307" s="178" t="s">
        <v>938</v>
      </c>
      <c r="K307" s="98" t="s">
        <v>266</v>
      </c>
      <c r="L307" s="180" t="s">
        <v>279</v>
      </c>
      <c r="M307" s="181"/>
      <c r="N307" s="182"/>
      <c r="O307" s="183"/>
      <c r="P307" s="178" t="s">
        <v>288</v>
      </c>
      <c r="Q307" s="184"/>
      <c r="R307" s="185"/>
      <c r="S307" s="177"/>
      <c r="T307" s="178" t="str">
        <f t="shared" si="47"/>
        <v>Ren6</v>
      </c>
      <c r="U307" s="179"/>
      <c r="V307" s="186"/>
      <c r="W307" s="179"/>
      <c r="X307" s="184"/>
      <c r="Y307" s="440"/>
      <c r="Z307" s="174"/>
      <c r="AA307" s="175"/>
      <c r="AB307" s="437"/>
      <c r="AC307" s="242"/>
      <c r="AD307" s="243"/>
      <c r="AE307" s="243"/>
      <c r="AF307" s="243"/>
      <c r="AG307" s="243"/>
      <c r="AH307" s="243"/>
      <c r="AI307" s="243"/>
      <c r="AJ307" s="244"/>
      <c r="AK307" s="173"/>
    </row>
    <row r="308" spans="1:37" ht="48.75" thickTop="1" thickBot="1" x14ac:dyDescent="0.3">
      <c r="A308" s="442" t="str">
        <f t="shared" ref="A308" si="55">CONCATENATE("APE_",RIGHT(B308,4),RIGHT(C308,3))</f>
        <v>APE_043250_</v>
      </c>
      <c r="B308" s="442" t="s">
        <v>841</v>
      </c>
      <c r="C308" s="442" t="str">
        <f>+'2. Involucro_edilizio_IE'!A308:A310</f>
        <v>IE_B150_</v>
      </c>
      <c r="D308" s="44" t="s">
        <v>247</v>
      </c>
      <c r="E308" s="32"/>
      <c r="F308" s="34" t="s">
        <v>241</v>
      </c>
      <c r="G308" s="98" t="s">
        <v>265</v>
      </c>
      <c r="H308" s="34" t="s">
        <v>261</v>
      </c>
      <c r="I308" s="98" t="s">
        <v>266</v>
      </c>
      <c r="J308" s="34" t="s">
        <v>268</v>
      </c>
      <c r="K308" s="42"/>
      <c r="L308" s="43" t="s">
        <v>274</v>
      </c>
      <c r="M308" s="32"/>
      <c r="N308" s="34" t="s">
        <v>280</v>
      </c>
      <c r="O308" s="35"/>
      <c r="P308" s="34" t="s">
        <v>284</v>
      </c>
      <c r="Q308" s="35"/>
      <c r="R308" s="34" t="s">
        <v>290</v>
      </c>
      <c r="S308" s="35"/>
      <c r="T308" s="44" t="str">
        <f t="shared" si="47"/>
        <v>Ren1</v>
      </c>
      <c r="U308" s="42"/>
      <c r="V308" s="46"/>
      <c r="W308" s="42"/>
      <c r="X308" s="35"/>
      <c r="Y308" s="438"/>
      <c r="Z308" s="34" t="s">
        <v>305</v>
      </c>
      <c r="AA308" s="37" t="s">
        <v>266</v>
      </c>
      <c r="AB308" s="34" t="s">
        <v>274</v>
      </c>
      <c r="AC308" s="49"/>
      <c r="AD308" s="49"/>
      <c r="AE308" s="49"/>
      <c r="AF308" s="49"/>
      <c r="AG308" s="49"/>
      <c r="AH308" s="42"/>
      <c r="AI308" s="49"/>
      <c r="AJ308" s="238"/>
      <c r="AK308" s="189" t="s">
        <v>322</v>
      </c>
    </row>
    <row r="309" spans="1:37" ht="48" thickBot="1" x14ac:dyDescent="0.3">
      <c r="A309" s="442"/>
      <c r="B309" s="442"/>
      <c r="C309" s="442"/>
      <c r="D309" s="44" t="s">
        <v>239</v>
      </c>
      <c r="E309" s="32"/>
      <c r="F309" s="34" t="s">
        <v>242</v>
      </c>
      <c r="G309" s="98" t="s">
        <v>266</v>
      </c>
      <c r="H309" s="34" t="s">
        <v>262</v>
      </c>
      <c r="I309" s="98" t="s">
        <v>266</v>
      </c>
      <c r="J309" s="34" t="s">
        <v>269</v>
      </c>
      <c r="K309" s="98" t="s">
        <v>266</v>
      </c>
      <c r="L309" s="43" t="s">
        <v>275</v>
      </c>
      <c r="M309" s="32"/>
      <c r="N309" s="34" t="s">
        <v>281</v>
      </c>
      <c r="O309" s="35"/>
      <c r="P309" s="34" t="s">
        <v>285</v>
      </c>
      <c r="Q309" s="35"/>
      <c r="R309" s="34" t="s">
        <v>291</v>
      </c>
      <c r="S309" s="35"/>
      <c r="T309" s="44" t="str">
        <f t="shared" si="47"/>
        <v>Ren2</v>
      </c>
      <c r="U309" s="42"/>
      <c r="V309" s="46"/>
      <c r="W309" s="42"/>
      <c r="X309" s="35"/>
      <c r="Y309" s="439"/>
      <c r="Z309" s="34" t="s">
        <v>306</v>
      </c>
      <c r="AA309" s="37" t="s">
        <v>266</v>
      </c>
      <c r="AB309" s="34" t="s">
        <v>275</v>
      </c>
      <c r="AC309" s="49"/>
      <c r="AD309" s="49"/>
      <c r="AE309" s="49"/>
      <c r="AF309" s="49"/>
      <c r="AG309" s="49"/>
      <c r="AH309" s="49"/>
      <c r="AI309" s="49"/>
      <c r="AJ309" s="238"/>
      <c r="AK309" s="190"/>
    </row>
    <row r="310" spans="1:37" ht="48" thickBot="1" x14ac:dyDescent="0.3">
      <c r="A310" s="442"/>
      <c r="B310" s="442"/>
      <c r="C310" s="442"/>
      <c r="D310" s="44" t="s">
        <v>240</v>
      </c>
      <c r="E310" s="35"/>
      <c r="F310" s="34" t="s">
        <v>121</v>
      </c>
      <c r="G310" s="98" t="s">
        <v>266</v>
      </c>
      <c r="H310" s="36" t="s">
        <v>263</v>
      </c>
      <c r="I310" s="99" t="s">
        <v>266</v>
      </c>
      <c r="J310" s="34" t="s">
        <v>270</v>
      </c>
      <c r="K310" s="98" t="s">
        <v>266</v>
      </c>
      <c r="L310" s="43" t="s">
        <v>276</v>
      </c>
      <c r="M310" s="32"/>
      <c r="N310" s="34" t="s">
        <v>282</v>
      </c>
      <c r="O310" s="35"/>
      <c r="P310" s="34" t="s">
        <v>286</v>
      </c>
      <c r="Q310" s="35"/>
      <c r="R310" s="34" t="s">
        <v>292</v>
      </c>
      <c r="S310" s="35"/>
      <c r="T310" s="44" t="str">
        <f t="shared" si="47"/>
        <v>Ren3</v>
      </c>
      <c r="U310" s="42"/>
      <c r="V310" s="46"/>
      <c r="W310" s="42"/>
      <c r="X310" s="35"/>
      <c r="Y310" s="439"/>
      <c r="Z310" s="34" t="s">
        <v>307</v>
      </c>
      <c r="AA310" s="35"/>
      <c r="AB310" s="44" t="s">
        <v>310</v>
      </c>
      <c r="AC310" s="49"/>
      <c r="AD310" s="49"/>
      <c r="AE310" s="49"/>
      <c r="AF310" s="49"/>
      <c r="AG310" s="49"/>
      <c r="AH310" s="42"/>
      <c r="AI310" s="49"/>
      <c r="AJ310" s="238"/>
      <c r="AK310" s="191" t="s">
        <v>390</v>
      </c>
    </row>
    <row r="311" spans="1:37" ht="45.75" thickBot="1" x14ac:dyDescent="0.3">
      <c r="A311" s="442"/>
      <c r="B311" s="442"/>
      <c r="C311" s="442"/>
      <c r="D311" s="36" t="s">
        <v>252</v>
      </c>
      <c r="E311" s="38"/>
      <c r="F311" s="34" t="s">
        <v>243</v>
      </c>
      <c r="G311" s="98" t="s">
        <v>265</v>
      </c>
      <c r="H311" s="33" t="s">
        <v>264</v>
      </c>
      <c r="I311" s="100" t="s">
        <v>266</v>
      </c>
      <c r="J311" s="34" t="s">
        <v>271</v>
      </c>
      <c r="K311" s="98" t="s">
        <v>266</v>
      </c>
      <c r="L311" s="43" t="s">
        <v>277</v>
      </c>
      <c r="M311" s="32"/>
      <c r="N311" s="34" t="s">
        <v>283</v>
      </c>
      <c r="O311" s="35"/>
      <c r="P311" s="34" t="s">
        <v>287</v>
      </c>
      <c r="Q311" s="35"/>
      <c r="R311" s="47"/>
      <c r="S311" s="48"/>
      <c r="T311" s="44" t="str">
        <f t="shared" si="47"/>
        <v>Ren4</v>
      </c>
      <c r="U311" s="42"/>
      <c r="V311" s="46"/>
      <c r="W311" s="42"/>
      <c r="X311" s="35"/>
      <c r="Y311" s="439"/>
      <c r="Z311" s="34" t="s">
        <v>308</v>
      </c>
      <c r="AA311" s="35"/>
      <c r="AB311" s="44" t="s">
        <v>312</v>
      </c>
      <c r="AC311" s="49"/>
      <c r="AD311" s="49"/>
      <c r="AE311" s="49"/>
      <c r="AF311" s="49"/>
      <c r="AG311" s="49"/>
      <c r="AH311" s="49"/>
      <c r="AI311" s="49"/>
      <c r="AJ311" s="238"/>
      <c r="AK311" s="151"/>
    </row>
    <row r="312" spans="1:37" ht="45.75" customHeight="1" thickBot="1" x14ac:dyDescent="0.3">
      <c r="A312" s="442"/>
      <c r="B312" s="442"/>
      <c r="C312" s="442"/>
      <c r="D312" s="40"/>
      <c r="E312" s="39"/>
      <c r="F312" s="34" t="s">
        <v>244</v>
      </c>
      <c r="G312" s="98" t="s">
        <v>265</v>
      </c>
      <c r="H312" s="33" t="s">
        <v>267</v>
      </c>
      <c r="I312" s="100" t="s">
        <v>266</v>
      </c>
      <c r="J312" s="34" t="s">
        <v>939</v>
      </c>
      <c r="K312" s="98" t="s">
        <v>266</v>
      </c>
      <c r="L312" s="43" t="s">
        <v>278</v>
      </c>
      <c r="M312" s="32"/>
      <c r="N312" s="49"/>
      <c r="O312" s="50"/>
      <c r="P312" s="34" t="s">
        <v>289</v>
      </c>
      <c r="Q312" s="35"/>
      <c r="R312" s="40"/>
      <c r="S312" s="39"/>
      <c r="T312" s="44" t="str">
        <f t="shared" si="47"/>
        <v>Ren5</v>
      </c>
      <c r="U312" s="42"/>
      <c r="V312" s="46"/>
      <c r="W312" s="42"/>
      <c r="X312" s="35"/>
      <c r="Y312" s="439"/>
      <c r="Z312" s="41" t="s">
        <v>309</v>
      </c>
      <c r="AA312" s="201"/>
      <c r="AB312" s="436" t="s">
        <v>319</v>
      </c>
      <c r="AC312" s="239"/>
      <c r="AD312" s="240"/>
      <c r="AE312" s="240"/>
      <c r="AF312" s="240"/>
      <c r="AG312" s="240"/>
      <c r="AH312" s="240"/>
      <c r="AI312" s="240"/>
      <c r="AJ312" s="241"/>
    </row>
    <row r="313" spans="1:37" ht="45.75" thickBot="1" x14ac:dyDescent="0.3">
      <c r="A313" s="443"/>
      <c r="B313" s="444"/>
      <c r="C313" s="444"/>
      <c r="D313" s="170"/>
      <c r="E313" s="171"/>
      <c r="F313" s="152" t="s">
        <v>260</v>
      </c>
      <c r="G313" s="172" t="s">
        <v>265</v>
      </c>
      <c r="H313" s="176"/>
      <c r="I313" s="177"/>
      <c r="J313" s="178" t="s">
        <v>940</v>
      </c>
      <c r="K313" s="98" t="s">
        <v>266</v>
      </c>
      <c r="L313" s="180" t="s">
        <v>279</v>
      </c>
      <c r="M313" s="181"/>
      <c r="N313" s="182"/>
      <c r="O313" s="183"/>
      <c r="P313" s="178" t="s">
        <v>288</v>
      </c>
      <c r="Q313" s="184"/>
      <c r="R313" s="185"/>
      <c r="S313" s="177"/>
      <c r="T313" s="178" t="str">
        <f t="shared" si="47"/>
        <v>Ren6</v>
      </c>
      <c r="U313" s="179"/>
      <c r="V313" s="186"/>
      <c r="W313" s="179"/>
      <c r="X313" s="184"/>
      <c r="Y313" s="440"/>
      <c r="Z313" s="174"/>
      <c r="AA313" s="175"/>
      <c r="AB313" s="437"/>
      <c r="AC313" s="242"/>
      <c r="AD313" s="243"/>
      <c r="AE313" s="243"/>
      <c r="AF313" s="243"/>
      <c r="AG313" s="243"/>
      <c r="AH313" s="243"/>
      <c r="AI313" s="243"/>
      <c r="AJ313" s="244"/>
      <c r="AK313" s="173"/>
    </row>
    <row r="314" spans="1:37" ht="48.75" thickTop="1" thickBot="1" x14ac:dyDescent="0.3">
      <c r="A314" s="442" t="str">
        <f t="shared" ref="A314" si="56">CONCATENATE("APE_",RIGHT(B314,4),RIGHT(C314,3))</f>
        <v>APE_043350_</v>
      </c>
      <c r="B314" s="442" t="s">
        <v>842</v>
      </c>
      <c r="C314" s="442" t="str">
        <f>+'2. Involucro_edilizio_IE'!A314:A316</f>
        <v>IE_B150_</v>
      </c>
      <c r="D314" s="44" t="s">
        <v>247</v>
      </c>
      <c r="E314" s="32"/>
      <c r="F314" s="34" t="s">
        <v>241</v>
      </c>
      <c r="G314" s="98" t="s">
        <v>265</v>
      </c>
      <c r="H314" s="34" t="s">
        <v>261</v>
      </c>
      <c r="I314" s="98" t="s">
        <v>266</v>
      </c>
      <c r="J314" s="34" t="s">
        <v>268</v>
      </c>
      <c r="K314" s="42"/>
      <c r="L314" s="43" t="s">
        <v>274</v>
      </c>
      <c r="M314" s="32"/>
      <c r="N314" s="34" t="s">
        <v>280</v>
      </c>
      <c r="O314" s="35"/>
      <c r="P314" s="34" t="s">
        <v>284</v>
      </c>
      <c r="Q314" s="35"/>
      <c r="R314" s="34" t="s">
        <v>290</v>
      </c>
      <c r="S314" s="35"/>
      <c r="T314" s="44" t="str">
        <f t="shared" si="47"/>
        <v>Ren1</v>
      </c>
      <c r="U314" s="42"/>
      <c r="V314" s="46"/>
      <c r="W314" s="42"/>
      <c r="X314" s="35"/>
      <c r="Y314" s="438"/>
      <c r="Z314" s="34" t="s">
        <v>305</v>
      </c>
      <c r="AA314" s="37" t="s">
        <v>266</v>
      </c>
      <c r="AB314" s="34" t="s">
        <v>274</v>
      </c>
      <c r="AC314" s="49"/>
      <c r="AD314" s="49"/>
      <c r="AE314" s="49"/>
      <c r="AF314" s="49"/>
      <c r="AG314" s="49"/>
      <c r="AH314" s="42"/>
      <c r="AI314" s="49"/>
      <c r="AJ314" s="238"/>
      <c r="AK314" s="189" t="s">
        <v>322</v>
      </c>
    </row>
    <row r="315" spans="1:37" ht="48" thickBot="1" x14ac:dyDescent="0.3">
      <c r="A315" s="442"/>
      <c r="B315" s="442"/>
      <c r="C315" s="442"/>
      <c r="D315" s="44" t="s">
        <v>239</v>
      </c>
      <c r="E315" s="32"/>
      <c r="F315" s="34" t="s">
        <v>242</v>
      </c>
      <c r="G315" s="98" t="s">
        <v>266</v>
      </c>
      <c r="H315" s="34" t="s">
        <v>262</v>
      </c>
      <c r="I315" s="98" t="s">
        <v>266</v>
      </c>
      <c r="J315" s="34" t="s">
        <v>269</v>
      </c>
      <c r="K315" s="98" t="s">
        <v>266</v>
      </c>
      <c r="L315" s="43" t="s">
        <v>275</v>
      </c>
      <c r="M315" s="32"/>
      <c r="N315" s="34" t="s">
        <v>281</v>
      </c>
      <c r="O315" s="35"/>
      <c r="P315" s="34" t="s">
        <v>285</v>
      </c>
      <c r="Q315" s="35"/>
      <c r="R315" s="34" t="s">
        <v>291</v>
      </c>
      <c r="S315" s="35"/>
      <c r="T315" s="44" t="str">
        <f t="shared" si="47"/>
        <v>Ren2</v>
      </c>
      <c r="U315" s="42"/>
      <c r="V315" s="46"/>
      <c r="W315" s="42"/>
      <c r="X315" s="35"/>
      <c r="Y315" s="439"/>
      <c r="Z315" s="34" t="s">
        <v>306</v>
      </c>
      <c r="AA315" s="37" t="s">
        <v>266</v>
      </c>
      <c r="AB315" s="34" t="s">
        <v>275</v>
      </c>
      <c r="AC315" s="49"/>
      <c r="AD315" s="49"/>
      <c r="AE315" s="49"/>
      <c r="AF315" s="49"/>
      <c r="AG315" s="49"/>
      <c r="AH315" s="49"/>
      <c r="AI315" s="49"/>
      <c r="AJ315" s="238"/>
      <c r="AK315" s="190"/>
    </row>
    <row r="316" spans="1:37" ht="48" thickBot="1" x14ac:dyDescent="0.3">
      <c r="A316" s="442"/>
      <c r="B316" s="442"/>
      <c r="C316" s="442"/>
      <c r="D316" s="44" t="s">
        <v>240</v>
      </c>
      <c r="E316" s="35"/>
      <c r="F316" s="34" t="s">
        <v>121</v>
      </c>
      <c r="G316" s="98" t="s">
        <v>266</v>
      </c>
      <c r="H316" s="36" t="s">
        <v>263</v>
      </c>
      <c r="I316" s="99" t="s">
        <v>266</v>
      </c>
      <c r="J316" s="34" t="s">
        <v>270</v>
      </c>
      <c r="K316" s="98" t="s">
        <v>266</v>
      </c>
      <c r="L316" s="43" t="s">
        <v>276</v>
      </c>
      <c r="M316" s="32"/>
      <c r="N316" s="34" t="s">
        <v>282</v>
      </c>
      <c r="O316" s="35"/>
      <c r="P316" s="34" t="s">
        <v>286</v>
      </c>
      <c r="Q316" s="35"/>
      <c r="R316" s="34" t="s">
        <v>292</v>
      </c>
      <c r="S316" s="35"/>
      <c r="T316" s="44" t="str">
        <f t="shared" si="47"/>
        <v>Ren3</v>
      </c>
      <c r="U316" s="42"/>
      <c r="V316" s="46"/>
      <c r="W316" s="42"/>
      <c r="X316" s="35"/>
      <c r="Y316" s="439"/>
      <c r="Z316" s="34" t="s">
        <v>307</v>
      </c>
      <c r="AA316" s="35"/>
      <c r="AB316" s="44" t="s">
        <v>310</v>
      </c>
      <c r="AC316" s="49"/>
      <c r="AD316" s="49"/>
      <c r="AE316" s="49"/>
      <c r="AF316" s="49"/>
      <c r="AG316" s="49"/>
      <c r="AH316" s="42"/>
      <c r="AI316" s="49"/>
      <c r="AJ316" s="238"/>
      <c r="AK316" s="191" t="s">
        <v>390</v>
      </c>
    </row>
    <row r="317" spans="1:37" ht="45.75" thickBot="1" x14ac:dyDescent="0.3">
      <c r="A317" s="442"/>
      <c r="B317" s="442"/>
      <c r="C317" s="442"/>
      <c r="D317" s="36" t="s">
        <v>252</v>
      </c>
      <c r="E317" s="38"/>
      <c r="F317" s="34" t="s">
        <v>243</v>
      </c>
      <c r="G317" s="98" t="s">
        <v>265</v>
      </c>
      <c r="H317" s="33" t="s">
        <v>264</v>
      </c>
      <c r="I317" s="100" t="s">
        <v>266</v>
      </c>
      <c r="J317" s="34" t="s">
        <v>271</v>
      </c>
      <c r="K317" s="98" t="s">
        <v>266</v>
      </c>
      <c r="L317" s="43" t="s">
        <v>277</v>
      </c>
      <c r="M317" s="32"/>
      <c r="N317" s="34" t="s">
        <v>283</v>
      </c>
      <c r="O317" s="35"/>
      <c r="P317" s="34" t="s">
        <v>287</v>
      </c>
      <c r="Q317" s="35"/>
      <c r="R317" s="47"/>
      <c r="S317" s="48"/>
      <c r="T317" s="44" t="str">
        <f t="shared" si="47"/>
        <v>Ren4</v>
      </c>
      <c r="U317" s="42"/>
      <c r="V317" s="46"/>
      <c r="W317" s="42"/>
      <c r="X317" s="35"/>
      <c r="Y317" s="439"/>
      <c r="Z317" s="34" t="s">
        <v>308</v>
      </c>
      <c r="AA317" s="35"/>
      <c r="AB317" s="44" t="s">
        <v>312</v>
      </c>
      <c r="AC317" s="49"/>
      <c r="AD317" s="49"/>
      <c r="AE317" s="49"/>
      <c r="AF317" s="49"/>
      <c r="AG317" s="49"/>
      <c r="AH317" s="49"/>
      <c r="AI317" s="49"/>
      <c r="AJ317" s="238"/>
      <c r="AK317" s="151"/>
    </row>
    <row r="318" spans="1:37" ht="45.75" customHeight="1" thickBot="1" x14ac:dyDescent="0.3">
      <c r="A318" s="442"/>
      <c r="B318" s="442"/>
      <c r="C318" s="442"/>
      <c r="D318" s="40"/>
      <c r="E318" s="39"/>
      <c r="F318" s="34" t="s">
        <v>244</v>
      </c>
      <c r="G318" s="98" t="s">
        <v>265</v>
      </c>
      <c r="H318" s="33" t="s">
        <v>267</v>
      </c>
      <c r="I318" s="100" t="s">
        <v>266</v>
      </c>
      <c r="J318" s="34" t="s">
        <v>941</v>
      </c>
      <c r="K318" s="98" t="s">
        <v>266</v>
      </c>
      <c r="L318" s="43" t="s">
        <v>278</v>
      </c>
      <c r="M318" s="32"/>
      <c r="N318" s="49"/>
      <c r="O318" s="50"/>
      <c r="P318" s="34" t="s">
        <v>289</v>
      </c>
      <c r="Q318" s="35"/>
      <c r="R318" s="40"/>
      <c r="S318" s="39"/>
      <c r="T318" s="44" t="str">
        <f t="shared" si="47"/>
        <v>Ren5</v>
      </c>
      <c r="U318" s="42"/>
      <c r="V318" s="46"/>
      <c r="W318" s="42"/>
      <c r="X318" s="35"/>
      <c r="Y318" s="439"/>
      <c r="Z318" s="41" t="s">
        <v>309</v>
      </c>
      <c r="AA318" s="201"/>
      <c r="AB318" s="436" t="s">
        <v>319</v>
      </c>
      <c r="AC318" s="239"/>
      <c r="AD318" s="240"/>
      <c r="AE318" s="240"/>
      <c r="AF318" s="240"/>
      <c r="AG318" s="240"/>
      <c r="AH318" s="240"/>
      <c r="AI318" s="240"/>
      <c r="AJ318" s="241"/>
    </row>
    <row r="319" spans="1:37" ht="45.75" thickBot="1" x14ac:dyDescent="0.3">
      <c r="A319" s="443"/>
      <c r="B319" s="444"/>
      <c r="C319" s="444"/>
      <c r="D319" s="170"/>
      <c r="E319" s="171"/>
      <c r="F319" s="152" t="s">
        <v>260</v>
      </c>
      <c r="G319" s="172" t="s">
        <v>265</v>
      </c>
      <c r="H319" s="176"/>
      <c r="I319" s="177"/>
      <c r="J319" s="178" t="s">
        <v>942</v>
      </c>
      <c r="K319" s="98" t="s">
        <v>266</v>
      </c>
      <c r="L319" s="180" t="s">
        <v>279</v>
      </c>
      <c r="M319" s="181"/>
      <c r="N319" s="182"/>
      <c r="O319" s="183"/>
      <c r="P319" s="178" t="s">
        <v>288</v>
      </c>
      <c r="Q319" s="184"/>
      <c r="R319" s="185"/>
      <c r="S319" s="177"/>
      <c r="T319" s="178" t="str">
        <f t="shared" si="47"/>
        <v>Ren6</v>
      </c>
      <c r="U319" s="179"/>
      <c r="V319" s="186"/>
      <c r="W319" s="179"/>
      <c r="X319" s="184"/>
      <c r="Y319" s="440"/>
      <c r="Z319" s="174"/>
      <c r="AA319" s="175"/>
      <c r="AB319" s="437"/>
      <c r="AC319" s="242"/>
      <c r="AD319" s="243"/>
      <c r="AE319" s="243"/>
      <c r="AF319" s="243"/>
      <c r="AG319" s="243"/>
      <c r="AH319" s="243"/>
      <c r="AI319" s="243"/>
      <c r="AJ319" s="244"/>
      <c r="AK319" s="173"/>
    </row>
    <row r="320" spans="1:37" ht="48.75" thickTop="1" thickBot="1" x14ac:dyDescent="0.3">
      <c r="A320" s="442" t="str">
        <f t="shared" ref="A320" si="57">CONCATENATE("APE_",RIGHT(B320,4),RIGHT(C320,3))</f>
        <v>APE_043450_</v>
      </c>
      <c r="B320" s="442" t="s">
        <v>843</v>
      </c>
      <c r="C320" s="442" t="str">
        <f>+'2. Involucro_edilizio_IE'!A320:A322</f>
        <v>IE_B150_</v>
      </c>
      <c r="D320" s="44" t="s">
        <v>247</v>
      </c>
      <c r="E320" s="32"/>
      <c r="F320" s="34" t="s">
        <v>241</v>
      </c>
      <c r="G320" s="98" t="s">
        <v>265</v>
      </c>
      <c r="H320" s="34" t="s">
        <v>261</v>
      </c>
      <c r="I320" s="98" t="s">
        <v>266</v>
      </c>
      <c r="J320" s="34" t="s">
        <v>268</v>
      </c>
      <c r="K320" s="42"/>
      <c r="L320" s="43" t="s">
        <v>274</v>
      </c>
      <c r="M320" s="32"/>
      <c r="N320" s="34" t="s">
        <v>280</v>
      </c>
      <c r="O320" s="35"/>
      <c r="P320" s="34" t="s">
        <v>284</v>
      </c>
      <c r="Q320" s="35"/>
      <c r="R320" s="34" t="s">
        <v>290</v>
      </c>
      <c r="S320" s="35"/>
      <c r="T320" s="44" t="str">
        <f t="shared" si="47"/>
        <v>Ren1</v>
      </c>
      <c r="U320" s="42"/>
      <c r="V320" s="46"/>
      <c r="W320" s="42"/>
      <c r="X320" s="35"/>
      <c r="Y320" s="438"/>
      <c r="Z320" s="34" t="s">
        <v>305</v>
      </c>
      <c r="AA320" s="37" t="s">
        <v>266</v>
      </c>
      <c r="AB320" s="34" t="s">
        <v>274</v>
      </c>
      <c r="AC320" s="49"/>
      <c r="AD320" s="49"/>
      <c r="AE320" s="49"/>
      <c r="AF320" s="49"/>
      <c r="AG320" s="49"/>
      <c r="AH320" s="42"/>
      <c r="AI320" s="49"/>
      <c r="AJ320" s="238"/>
      <c r="AK320" s="189" t="s">
        <v>322</v>
      </c>
    </row>
    <row r="321" spans="1:37" ht="48" thickBot="1" x14ac:dyDescent="0.3">
      <c r="A321" s="442"/>
      <c r="B321" s="442"/>
      <c r="C321" s="442"/>
      <c r="D321" s="44" t="s">
        <v>239</v>
      </c>
      <c r="E321" s="32"/>
      <c r="F321" s="34" t="s">
        <v>242</v>
      </c>
      <c r="G321" s="98" t="s">
        <v>266</v>
      </c>
      <c r="H321" s="34" t="s">
        <v>262</v>
      </c>
      <c r="I321" s="98" t="s">
        <v>266</v>
      </c>
      <c r="J321" s="34" t="s">
        <v>269</v>
      </c>
      <c r="K321" s="98" t="s">
        <v>266</v>
      </c>
      <c r="L321" s="43" t="s">
        <v>275</v>
      </c>
      <c r="M321" s="32"/>
      <c r="N321" s="34" t="s">
        <v>281</v>
      </c>
      <c r="O321" s="35"/>
      <c r="P321" s="34" t="s">
        <v>285</v>
      </c>
      <c r="Q321" s="35"/>
      <c r="R321" s="34" t="s">
        <v>291</v>
      </c>
      <c r="S321" s="35"/>
      <c r="T321" s="44" t="str">
        <f t="shared" si="47"/>
        <v>Ren2</v>
      </c>
      <c r="U321" s="42"/>
      <c r="V321" s="46"/>
      <c r="W321" s="42"/>
      <c r="X321" s="35"/>
      <c r="Y321" s="439"/>
      <c r="Z321" s="34" t="s">
        <v>306</v>
      </c>
      <c r="AA321" s="37" t="s">
        <v>266</v>
      </c>
      <c r="AB321" s="34" t="s">
        <v>275</v>
      </c>
      <c r="AC321" s="49"/>
      <c r="AD321" s="49"/>
      <c r="AE321" s="49"/>
      <c r="AF321" s="49"/>
      <c r="AG321" s="49"/>
      <c r="AH321" s="49"/>
      <c r="AI321" s="49"/>
      <c r="AJ321" s="238"/>
      <c r="AK321" s="190"/>
    </row>
    <row r="322" spans="1:37" ht="48" thickBot="1" x14ac:dyDescent="0.3">
      <c r="A322" s="442"/>
      <c r="B322" s="442"/>
      <c r="C322" s="442"/>
      <c r="D322" s="44" t="s">
        <v>240</v>
      </c>
      <c r="E322" s="35"/>
      <c r="F322" s="34" t="s">
        <v>121</v>
      </c>
      <c r="G322" s="98" t="s">
        <v>266</v>
      </c>
      <c r="H322" s="36" t="s">
        <v>263</v>
      </c>
      <c r="I322" s="99" t="s">
        <v>266</v>
      </c>
      <c r="J322" s="34" t="s">
        <v>270</v>
      </c>
      <c r="K322" s="98" t="s">
        <v>266</v>
      </c>
      <c r="L322" s="43" t="s">
        <v>276</v>
      </c>
      <c r="M322" s="32"/>
      <c r="N322" s="34" t="s">
        <v>282</v>
      </c>
      <c r="O322" s="35"/>
      <c r="P322" s="34" t="s">
        <v>286</v>
      </c>
      <c r="Q322" s="35"/>
      <c r="R322" s="34" t="s">
        <v>292</v>
      </c>
      <c r="S322" s="35"/>
      <c r="T322" s="44" t="str">
        <f t="shared" si="47"/>
        <v>Ren3</v>
      </c>
      <c r="U322" s="42"/>
      <c r="V322" s="46"/>
      <c r="W322" s="42"/>
      <c r="X322" s="35"/>
      <c r="Y322" s="439"/>
      <c r="Z322" s="34" t="s">
        <v>307</v>
      </c>
      <c r="AA322" s="35"/>
      <c r="AB322" s="44" t="s">
        <v>310</v>
      </c>
      <c r="AC322" s="49"/>
      <c r="AD322" s="49"/>
      <c r="AE322" s="49"/>
      <c r="AF322" s="49"/>
      <c r="AG322" s="49"/>
      <c r="AH322" s="42"/>
      <c r="AI322" s="49"/>
      <c r="AJ322" s="238"/>
      <c r="AK322" s="191" t="s">
        <v>390</v>
      </c>
    </row>
    <row r="323" spans="1:37" ht="45.75" thickBot="1" x14ac:dyDescent="0.3">
      <c r="A323" s="442"/>
      <c r="B323" s="442"/>
      <c r="C323" s="442"/>
      <c r="D323" s="36" t="s">
        <v>252</v>
      </c>
      <c r="E323" s="38"/>
      <c r="F323" s="34" t="s">
        <v>243</v>
      </c>
      <c r="G323" s="98" t="s">
        <v>265</v>
      </c>
      <c r="H323" s="33" t="s">
        <v>264</v>
      </c>
      <c r="I323" s="100" t="s">
        <v>266</v>
      </c>
      <c r="J323" s="34" t="s">
        <v>271</v>
      </c>
      <c r="K323" s="98" t="s">
        <v>266</v>
      </c>
      <c r="L323" s="43" t="s">
        <v>277</v>
      </c>
      <c r="M323" s="32"/>
      <c r="N323" s="34" t="s">
        <v>283</v>
      </c>
      <c r="O323" s="35"/>
      <c r="P323" s="34" t="s">
        <v>287</v>
      </c>
      <c r="Q323" s="35"/>
      <c r="R323" s="47"/>
      <c r="S323" s="48"/>
      <c r="T323" s="44" t="str">
        <f t="shared" si="47"/>
        <v>Ren4</v>
      </c>
      <c r="U323" s="42"/>
      <c r="V323" s="46"/>
      <c r="W323" s="42"/>
      <c r="X323" s="35"/>
      <c r="Y323" s="439"/>
      <c r="Z323" s="34" t="s">
        <v>308</v>
      </c>
      <c r="AA323" s="35"/>
      <c r="AB323" s="44" t="s">
        <v>312</v>
      </c>
      <c r="AC323" s="49"/>
      <c r="AD323" s="49"/>
      <c r="AE323" s="49"/>
      <c r="AF323" s="49"/>
      <c r="AG323" s="49"/>
      <c r="AH323" s="49"/>
      <c r="AI323" s="49"/>
      <c r="AJ323" s="238"/>
      <c r="AK323" s="151"/>
    </row>
    <row r="324" spans="1:37" ht="45.75" customHeight="1" thickBot="1" x14ac:dyDescent="0.3">
      <c r="A324" s="442"/>
      <c r="B324" s="442"/>
      <c r="C324" s="442"/>
      <c r="D324" s="40"/>
      <c r="E324" s="39"/>
      <c r="F324" s="34" t="s">
        <v>244</v>
      </c>
      <c r="G324" s="98" t="s">
        <v>265</v>
      </c>
      <c r="H324" s="33" t="s">
        <v>267</v>
      </c>
      <c r="I324" s="100" t="s">
        <v>266</v>
      </c>
      <c r="J324" s="34" t="s">
        <v>943</v>
      </c>
      <c r="K324" s="98" t="s">
        <v>266</v>
      </c>
      <c r="L324" s="43" t="s">
        <v>278</v>
      </c>
      <c r="M324" s="32"/>
      <c r="N324" s="49"/>
      <c r="O324" s="50"/>
      <c r="P324" s="34" t="s">
        <v>289</v>
      </c>
      <c r="Q324" s="35"/>
      <c r="R324" s="40"/>
      <c r="S324" s="39"/>
      <c r="T324" s="44" t="str">
        <f t="shared" si="47"/>
        <v>Ren5</v>
      </c>
      <c r="U324" s="42"/>
      <c r="V324" s="46"/>
      <c r="W324" s="42"/>
      <c r="X324" s="35"/>
      <c r="Y324" s="439"/>
      <c r="Z324" s="41" t="s">
        <v>309</v>
      </c>
      <c r="AA324" s="201"/>
      <c r="AB324" s="436" t="s">
        <v>319</v>
      </c>
      <c r="AC324" s="239"/>
      <c r="AD324" s="240"/>
      <c r="AE324" s="240"/>
      <c r="AF324" s="240"/>
      <c r="AG324" s="240"/>
      <c r="AH324" s="240"/>
      <c r="AI324" s="240"/>
      <c r="AJ324" s="241"/>
    </row>
    <row r="325" spans="1:37" ht="45.75" thickBot="1" x14ac:dyDescent="0.3">
      <c r="A325" s="443"/>
      <c r="B325" s="444"/>
      <c r="C325" s="444"/>
      <c r="D325" s="170"/>
      <c r="E325" s="171"/>
      <c r="F325" s="152" t="s">
        <v>260</v>
      </c>
      <c r="G325" s="172" t="s">
        <v>265</v>
      </c>
      <c r="H325" s="176"/>
      <c r="I325" s="177"/>
      <c r="J325" s="178" t="s">
        <v>944</v>
      </c>
      <c r="K325" s="98" t="s">
        <v>266</v>
      </c>
      <c r="L325" s="180" t="s">
        <v>279</v>
      </c>
      <c r="M325" s="181"/>
      <c r="N325" s="182"/>
      <c r="O325" s="183"/>
      <c r="P325" s="178" t="s">
        <v>288</v>
      </c>
      <c r="Q325" s="184"/>
      <c r="R325" s="185"/>
      <c r="S325" s="177"/>
      <c r="T325" s="178" t="str">
        <f t="shared" si="47"/>
        <v>Ren6</v>
      </c>
      <c r="U325" s="179"/>
      <c r="V325" s="186"/>
      <c r="W325" s="179"/>
      <c r="X325" s="184"/>
      <c r="Y325" s="440"/>
      <c r="Z325" s="174"/>
      <c r="AA325" s="175"/>
      <c r="AB325" s="437"/>
      <c r="AC325" s="242"/>
      <c r="AD325" s="243"/>
      <c r="AE325" s="243"/>
      <c r="AF325" s="243"/>
      <c r="AG325" s="243"/>
      <c r="AH325" s="243"/>
      <c r="AI325" s="243"/>
      <c r="AJ325" s="244"/>
      <c r="AK325" s="173"/>
    </row>
    <row r="326" spans="1:37" ht="48.75" thickTop="1" thickBot="1" x14ac:dyDescent="0.3">
      <c r="A326" s="442" t="str">
        <f t="shared" ref="A326" si="58">CONCATENATE("APE_",RIGHT(B326,4),RIGHT(C326,3))</f>
        <v>APE_043550_</v>
      </c>
      <c r="B326" s="442" t="s">
        <v>844</v>
      </c>
      <c r="C326" s="442" t="str">
        <f>+'2. Involucro_edilizio_IE'!A326:A328</f>
        <v>IE_B150_</v>
      </c>
      <c r="D326" s="44" t="s">
        <v>247</v>
      </c>
      <c r="E326" s="32"/>
      <c r="F326" s="34" t="s">
        <v>241</v>
      </c>
      <c r="G326" s="98" t="s">
        <v>265</v>
      </c>
      <c r="H326" s="34" t="s">
        <v>261</v>
      </c>
      <c r="I326" s="98" t="s">
        <v>266</v>
      </c>
      <c r="J326" s="34" t="s">
        <v>268</v>
      </c>
      <c r="K326" s="42"/>
      <c r="L326" s="43" t="s">
        <v>274</v>
      </c>
      <c r="M326" s="32"/>
      <c r="N326" s="34" t="s">
        <v>280</v>
      </c>
      <c r="O326" s="35"/>
      <c r="P326" s="34" t="s">
        <v>284</v>
      </c>
      <c r="Q326" s="35"/>
      <c r="R326" s="34" t="s">
        <v>290</v>
      </c>
      <c r="S326" s="35"/>
      <c r="T326" s="44" t="str">
        <f t="shared" si="47"/>
        <v>Ren1</v>
      </c>
      <c r="U326" s="42"/>
      <c r="V326" s="46"/>
      <c r="W326" s="42"/>
      <c r="X326" s="35"/>
      <c r="Y326" s="438"/>
      <c r="Z326" s="34" t="s">
        <v>305</v>
      </c>
      <c r="AA326" s="37" t="s">
        <v>266</v>
      </c>
      <c r="AB326" s="34" t="s">
        <v>274</v>
      </c>
      <c r="AC326" s="49"/>
      <c r="AD326" s="49"/>
      <c r="AE326" s="49"/>
      <c r="AF326" s="49"/>
      <c r="AG326" s="49"/>
      <c r="AH326" s="42"/>
      <c r="AI326" s="49"/>
      <c r="AJ326" s="238"/>
      <c r="AK326" s="189" t="s">
        <v>322</v>
      </c>
    </row>
    <row r="327" spans="1:37" ht="48" thickBot="1" x14ac:dyDescent="0.3">
      <c r="A327" s="442"/>
      <c r="B327" s="442"/>
      <c r="C327" s="442"/>
      <c r="D327" s="44" t="s">
        <v>239</v>
      </c>
      <c r="E327" s="32"/>
      <c r="F327" s="34" t="s">
        <v>242</v>
      </c>
      <c r="G327" s="98" t="s">
        <v>266</v>
      </c>
      <c r="H327" s="34" t="s">
        <v>262</v>
      </c>
      <c r="I327" s="98" t="s">
        <v>266</v>
      </c>
      <c r="J327" s="34" t="s">
        <v>269</v>
      </c>
      <c r="K327" s="98" t="s">
        <v>266</v>
      </c>
      <c r="L327" s="43" t="s">
        <v>275</v>
      </c>
      <c r="M327" s="32"/>
      <c r="N327" s="34" t="s">
        <v>281</v>
      </c>
      <c r="O327" s="35"/>
      <c r="P327" s="34" t="s">
        <v>285</v>
      </c>
      <c r="Q327" s="35"/>
      <c r="R327" s="34" t="s">
        <v>291</v>
      </c>
      <c r="S327" s="35"/>
      <c r="T327" s="44" t="str">
        <f t="shared" si="47"/>
        <v>Ren2</v>
      </c>
      <c r="U327" s="42"/>
      <c r="V327" s="46"/>
      <c r="W327" s="42"/>
      <c r="X327" s="35"/>
      <c r="Y327" s="439"/>
      <c r="Z327" s="34" t="s">
        <v>306</v>
      </c>
      <c r="AA327" s="37" t="s">
        <v>266</v>
      </c>
      <c r="AB327" s="34" t="s">
        <v>275</v>
      </c>
      <c r="AC327" s="49"/>
      <c r="AD327" s="49"/>
      <c r="AE327" s="49"/>
      <c r="AF327" s="49"/>
      <c r="AG327" s="49"/>
      <c r="AH327" s="49"/>
      <c r="AI327" s="49"/>
      <c r="AJ327" s="238"/>
      <c r="AK327" s="190"/>
    </row>
    <row r="328" spans="1:37" ht="48" thickBot="1" x14ac:dyDescent="0.3">
      <c r="A328" s="442"/>
      <c r="B328" s="442"/>
      <c r="C328" s="442"/>
      <c r="D328" s="44" t="s">
        <v>240</v>
      </c>
      <c r="E328" s="35"/>
      <c r="F328" s="34" t="s">
        <v>121</v>
      </c>
      <c r="G328" s="98" t="s">
        <v>266</v>
      </c>
      <c r="H328" s="36" t="s">
        <v>263</v>
      </c>
      <c r="I328" s="99" t="s">
        <v>266</v>
      </c>
      <c r="J328" s="34" t="s">
        <v>270</v>
      </c>
      <c r="K328" s="98" t="s">
        <v>266</v>
      </c>
      <c r="L328" s="43" t="s">
        <v>276</v>
      </c>
      <c r="M328" s="32"/>
      <c r="N328" s="34" t="s">
        <v>282</v>
      </c>
      <c r="O328" s="35"/>
      <c r="P328" s="34" t="s">
        <v>286</v>
      </c>
      <c r="Q328" s="35"/>
      <c r="R328" s="34" t="s">
        <v>292</v>
      </c>
      <c r="S328" s="35"/>
      <c r="T328" s="44" t="str">
        <f t="shared" si="47"/>
        <v>Ren3</v>
      </c>
      <c r="U328" s="42"/>
      <c r="V328" s="46"/>
      <c r="W328" s="42"/>
      <c r="X328" s="35"/>
      <c r="Y328" s="439"/>
      <c r="Z328" s="34" t="s">
        <v>307</v>
      </c>
      <c r="AA328" s="35"/>
      <c r="AB328" s="44" t="s">
        <v>310</v>
      </c>
      <c r="AC328" s="49"/>
      <c r="AD328" s="49"/>
      <c r="AE328" s="49"/>
      <c r="AF328" s="49"/>
      <c r="AG328" s="49"/>
      <c r="AH328" s="42"/>
      <c r="AI328" s="49"/>
      <c r="AJ328" s="238"/>
      <c r="AK328" s="191" t="s">
        <v>390</v>
      </c>
    </row>
    <row r="329" spans="1:37" ht="45.75" thickBot="1" x14ac:dyDescent="0.3">
      <c r="A329" s="442"/>
      <c r="B329" s="442"/>
      <c r="C329" s="442"/>
      <c r="D329" s="36" t="s">
        <v>252</v>
      </c>
      <c r="E329" s="38"/>
      <c r="F329" s="34" t="s">
        <v>243</v>
      </c>
      <c r="G329" s="98" t="s">
        <v>265</v>
      </c>
      <c r="H329" s="33" t="s">
        <v>264</v>
      </c>
      <c r="I329" s="100" t="s">
        <v>266</v>
      </c>
      <c r="J329" s="34" t="s">
        <v>271</v>
      </c>
      <c r="K329" s="98" t="s">
        <v>266</v>
      </c>
      <c r="L329" s="43" t="s">
        <v>277</v>
      </c>
      <c r="M329" s="32"/>
      <c r="N329" s="34" t="s">
        <v>283</v>
      </c>
      <c r="O329" s="35"/>
      <c r="P329" s="34" t="s">
        <v>287</v>
      </c>
      <c r="Q329" s="35"/>
      <c r="R329" s="47"/>
      <c r="S329" s="48"/>
      <c r="T329" s="44" t="str">
        <f t="shared" ref="T329:T392" si="59">+T323</f>
        <v>Ren4</v>
      </c>
      <c r="U329" s="42"/>
      <c r="V329" s="46"/>
      <c r="W329" s="42"/>
      <c r="X329" s="35"/>
      <c r="Y329" s="439"/>
      <c r="Z329" s="34" t="s">
        <v>308</v>
      </c>
      <c r="AA329" s="35"/>
      <c r="AB329" s="44" t="s">
        <v>312</v>
      </c>
      <c r="AC329" s="49"/>
      <c r="AD329" s="49"/>
      <c r="AE329" s="49"/>
      <c r="AF329" s="49"/>
      <c r="AG329" s="49"/>
      <c r="AH329" s="49"/>
      <c r="AI329" s="49"/>
      <c r="AJ329" s="238"/>
      <c r="AK329" s="151"/>
    </row>
    <row r="330" spans="1:37" ht="45.75" customHeight="1" thickBot="1" x14ac:dyDescent="0.3">
      <c r="A330" s="442"/>
      <c r="B330" s="442"/>
      <c r="C330" s="442"/>
      <c r="D330" s="40"/>
      <c r="E330" s="39"/>
      <c r="F330" s="34" t="s">
        <v>244</v>
      </c>
      <c r="G330" s="98" t="s">
        <v>265</v>
      </c>
      <c r="H330" s="33" t="s">
        <v>267</v>
      </c>
      <c r="I330" s="100" t="s">
        <v>266</v>
      </c>
      <c r="J330" s="34" t="s">
        <v>945</v>
      </c>
      <c r="K330" s="98" t="s">
        <v>266</v>
      </c>
      <c r="L330" s="43" t="s">
        <v>278</v>
      </c>
      <c r="M330" s="32"/>
      <c r="N330" s="49"/>
      <c r="O330" s="50"/>
      <c r="P330" s="34" t="s">
        <v>289</v>
      </c>
      <c r="Q330" s="35"/>
      <c r="R330" s="40"/>
      <c r="S330" s="39"/>
      <c r="T330" s="44" t="str">
        <f t="shared" si="59"/>
        <v>Ren5</v>
      </c>
      <c r="U330" s="42"/>
      <c r="V330" s="46"/>
      <c r="W330" s="42"/>
      <c r="X330" s="35"/>
      <c r="Y330" s="439"/>
      <c r="Z330" s="41" t="s">
        <v>309</v>
      </c>
      <c r="AA330" s="201"/>
      <c r="AB330" s="436" t="s">
        <v>319</v>
      </c>
      <c r="AC330" s="239"/>
      <c r="AD330" s="240"/>
      <c r="AE330" s="240"/>
      <c r="AF330" s="240"/>
      <c r="AG330" s="240"/>
      <c r="AH330" s="240"/>
      <c r="AI330" s="240"/>
      <c r="AJ330" s="241"/>
    </row>
    <row r="331" spans="1:37" ht="45.75" thickBot="1" x14ac:dyDescent="0.3">
      <c r="A331" s="443"/>
      <c r="B331" s="444"/>
      <c r="C331" s="444"/>
      <c r="D331" s="170"/>
      <c r="E331" s="171"/>
      <c r="F331" s="152" t="s">
        <v>260</v>
      </c>
      <c r="G331" s="172" t="s">
        <v>265</v>
      </c>
      <c r="H331" s="176"/>
      <c r="I331" s="177"/>
      <c r="J331" s="178" t="s">
        <v>946</v>
      </c>
      <c r="K331" s="98" t="s">
        <v>266</v>
      </c>
      <c r="L331" s="180" t="s">
        <v>279</v>
      </c>
      <c r="M331" s="181"/>
      <c r="N331" s="182"/>
      <c r="O331" s="183"/>
      <c r="P331" s="178" t="s">
        <v>288</v>
      </c>
      <c r="Q331" s="184"/>
      <c r="R331" s="185"/>
      <c r="S331" s="177"/>
      <c r="T331" s="178" t="str">
        <f t="shared" si="59"/>
        <v>Ren6</v>
      </c>
      <c r="U331" s="179"/>
      <c r="V331" s="186"/>
      <c r="W331" s="179"/>
      <c r="X331" s="184"/>
      <c r="Y331" s="440"/>
      <c r="Z331" s="174"/>
      <c r="AA331" s="175"/>
      <c r="AB331" s="437"/>
      <c r="AC331" s="242"/>
      <c r="AD331" s="243"/>
      <c r="AE331" s="243"/>
      <c r="AF331" s="243"/>
      <c r="AG331" s="243"/>
      <c r="AH331" s="243"/>
      <c r="AI331" s="243"/>
      <c r="AJ331" s="244"/>
      <c r="AK331" s="173"/>
    </row>
    <row r="332" spans="1:37" ht="48.75" thickTop="1" thickBot="1" x14ac:dyDescent="0.3">
      <c r="A332" s="442" t="str">
        <f t="shared" ref="A332" si="60">CONCATENATE("APE_",RIGHT(B332,4),RIGHT(C332,3))</f>
        <v>APE_043650_</v>
      </c>
      <c r="B332" s="442" t="s">
        <v>845</v>
      </c>
      <c r="C332" s="442" t="str">
        <f>+'2. Involucro_edilizio_IE'!A332:A334</f>
        <v>IE_B150_</v>
      </c>
      <c r="D332" s="44" t="s">
        <v>247</v>
      </c>
      <c r="E332" s="32"/>
      <c r="F332" s="34" t="s">
        <v>241</v>
      </c>
      <c r="G332" s="98" t="s">
        <v>265</v>
      </c>
      <c r="H332" s="34" t="s">
        <v>261</v>
      </c>
      <c r="I332" s="98" t="s">
        <v>266</v>
      </c>
      <c r="J332" s="34" t="s">
        <v>268</v>
      </c>
      <c r="K332" s="42"/>
      <c r="L332" s="43" t="s">
        <v>274</v>
      </c>
      <c r="M332" s="32"/>
      <c r="N332" s="34" t="s">
        <v>280</v>
      </c>
      <c r="O332" s="35"/>
      <c r="P332" s="34" t="s">
        <v>284</v>
      </c>
      <c r="Q332" s="35"/>
      <c r="R332" s="34" t="s">
        <v>290</v>
      </c>
      <c r="S332" s="35"/>
      <c r="T332" s="44" t="str">
        <f t="shared" si="59"/>
        <v>Ren1</v>
      </c>
      <c r="U332" s="42"/>
      <c r="V332" s="46"/>
      <c r="W332" s="42"/>
      <c r="X332" s="35"/>
      <c r="Y332" s="438"/>
      <c r="Z332" s="34" t="s">
        <v>305</v>
      </c>
      <c r="AA332" s="37" t="s">
        <v>266</v>
      </c>
      <c r="AB332" s="34" t="s">
        <v>274</v>
      </c>
      <c r="AC332" s="49"/>
      <c r="AD332" s="49"/>
      <c r="AE332" s="49"/>
      <c r="AF332" s="49"/>
      <c r="AG332" s="49"/>
      <c r="AH332" s="42"/>
      <c r="AI332" s="49"/>
      <c r="AJ332" s="238"/>
      <c r="AK332" s="189" t="s">
        <v>322</v>
      </c>
    </row>
    <row r="333" spans="1:37" ht="48" thickBot="1" x14ac:dyDescent="0.3">
      <c r="A333" s="442"/>
      <c r="B333" s="442"/>
      <c r="C333" s="442"/>
      <c r="D333" s="44" t="s">
        <v>239</v>
      </c>
      <c r="E333" s="32"/>
      <c r="F333" s="34" t="s">
        <v>242</v>
      </c>
      <c r="G333" s="98" t="s">
        <v>266</v>
      </c>
      <c r="H333" s="34" t="s">
        <v>262</v>
      </c>
      <c r="I333" s="98" t="s">
        <v>266</v>
      </c>
      <c r="J333" s="34" t="s">
        <v>269</v>
      </c>
      <c r="K333" s="98" t="s">
        <v>266</v>
      </c>
      <c r="L333" s="43" t="s">
        <v>275</v>
      </c>
      <c r="M333" s="32"/>
      <c r="N333" s="34" t="s">
        <v>281</v>
      </c>
      <c r="O333" s="35"/>
      <c r="P333" s="34" t="s">
        <v>285</v>
      </c>
      <c r="Q333" s="35"/>
      <c r="R333" s="34" t="s">
        <v>291</v>
      </c>
      <c r="S333" s="35"/>
      <c r="T333" s="44" t="str">
        <f t="shared" si="59"/>
        <v>Ren2</v>
      </c>
      <c r="U333" s="42"/>
      <c r="V333" s="46"/>
      <c r="W333" s="42"/>
      <c r="X333" s="35"/>
      <c r="Y333" s="439"/>
      <c r="Z333" s="34" t="s">
        <v>306</v>
      </c>
      <c r="AA333" s="37" t="s">
        <v>266</v>
      </c>
      <c r="AB333" s="34" t="s">
        <v>275</v>
      </c>
      <c r="AC333" s="49"/>
      <c r="AD333" s="49"/>
      <c r="AE333" s="49"/>
      <c r="AF333" s="49"/>
      <c r="AG333" s="49"/>
      <c r="AH333" s="49"/>
      <c r="AI333" s="49"/>
      <c r="AJ333" s="238"/>
      <c r="AK333" s="190"/>
    </row>
    <row r="334" spans="1:37" ht="48" thickBot="1" x14ac:dyDescent="0.3">
      <c r="A334" s="442"/>
      <c r="B334" s="442"/>
      <c r="C334" s="442"/>
      <c r="D334" s="44" t="s">
        <v>240</v>
      </c>
      <c r="E334" s="35"/>
      <c r="F334" s="34" t="s">
        <v>121</v>
      </c>
      <c r="G334" s="98" t="s">
        <v>266</v>
      </c>
      <c r="H334" s="36" t="s">
        <v>263</v>
      </c>
      <c r="I334" s="99" t="s">
        <v>266</v>
      </c>
      <c r="J334" s="34" t="s">
        <v>270</v>
      </c>
      <c r="K334" s="98" t="s">
        <v>266</v>
      </c>
      <c r="L334" s="43" t="s">
        <v>276</v>
      </c>
      <c r="M334" s="32"/>
      <c r="N334" s="34" t="s">
        <v>282</v>
      </c>
      <c r="O334" s="35"/>
      <c r="P334" s="34" t="s">
        <v>286</v>
      </c>
      <c r="Q334" s="35"/>
      <c r="R334" s="34" t="s">
        <v>292</v>
      </c>
      <c r="S334" s="35"/>
      <c r="T334" s="44" t="str">
        <f t="shared" si="59"/>
        <v>Ren3</v>
      </c>
      <c r="U334" s="42"/>
      <c r="V334" s="46"/>
      <c r="W334" s="42"/>
      <c r="X334" s="35"/>
      <c r="Y334" s="439"/>
      <c r="Z334" s="34" t="s">
        <v>307</v>
      </c>
      <c r="AA334" s="35"/>
      <c r="AB334" s="44" t="s">
        <v>310</v>
      </c>
      <c r="AC334" s="49"/>
      <c r="AD334" s="49"/>
      <c r="AE334" s="49"/>
      <c r="AF334" s="49"/>
      <c r="AG334" s="49"/>
      <c r="AH334" s="42"/>
      <c r="AI334" s="49"/>
      <c r="AJ334" s="238"/>
      <c r="AK334" s="191" t="s">
        <v>390</v>
      </c>
    </row>
    <row r="335" spans="1:37" ht="45.75" thickBot="1" x14ac:dyDescent="0.3">
      <c r="A335" s="442"/>
      <c r="B335" s="442"/>
      <c r="C335" s="442"/>
      <c r="D335" s="36" t="s">
        <v>252</v>
      </c>
      <c r="E335" s="38"/>
      <c r="F335" s="34" t="s">
        <v>243</v>
      </c>
      <c r="G335" s="98" t="s">
        <v>265</v>
      </c>
      <c r="H335" s="33" t="s">
        <v>264</v>
      </c>
      <c r="I335" s="100" t="s">
        <v>266</v>
      </c>
      <c r="J335" s="34" t="s">
        <v>271</v>
      </c>
      <c r="K335" s="98" t="s">
        <v>266</v>
      </c>
      <c r="L335" s="43" t="s">
        <v>277</v>
      </c>
      <c r="M335" s="32"/>
      <c r="N335" s="34" t="s">
        <v>283</v>
      </c>
      <c r="O335" s="35"/>
      <c r="P335" s="34" t="s">
        <v>287</v>
      </c>
      <c r="Q335" s="35"/>
      <c r="R335" s="47"/>
      <c r="S335" s="48"/>
      <c r="T335" s="44" t="str">
        <f t="shared" si="59"/>
        <v>Ren4</v>
      </c>
      <c r="U335" s="42"/>
      <c r="V335" s="46"/>
      <c r="W335" s="42"/>
      <c r="X335" s="35"/>
      <c r="Y335" s="439"/>
      <c r="Z335" s="34" t="s">
        <v>308</v>
      </c>
      <c r="AA335" s="35"/>
      <c r="AB335" s="44" t="s">
        <v>312</v>
      </c>
      <c r="AC335" s="49"/>
      <c r="AD335" s="49"/>
      <c r="AE335" s="49"/>
      <c r="AF335" s="49"/>
      <c r="AG335" s="49"/>
      <c r="AH335" s="49"/>
      <c r="AI335" s="49"/>
      <c r="AJ335" s="238"/>
      <c r="AK335" s="151"/>
    </row>
    <row r="336" spans="1:37" ht="45.75" customHeight="1" thickBot="1" x14ac:dyDescent="0.3">
      <c r="A336" s="442"/>
      <c r="B336" s="442"/>
      <c r="C336" s="442"/>
      <c r="D336" s="40"/>
      <c r="E336" s="39"/>
      <c r="F336" s="34" t="s">
        <v>244</v>
      </c>
      <c r="G336" s="98" t="s">
        <v>265</v>
      </c>
      <c r="H336" s="33" t="s">
        <v>267</v>
      </c>
      <c r="I336" s="100" t="s">
        <v>266</v>
      </c>
      <c r="J336" s="34" t="s">
        <v>947</v>
      </c>
      <c r="K336" s="98" t="s">
        <v>266</v>
      </c>
      <c r="L336" s="43" t="s">
        <v>278</v>
      </c>
      <c r="M336" s="32"/>
      <c r="N336" s="49"/>
      <c r="O336" s="50"/>
      <c r="P336" s="34" t="s">
        <v>289</v>
      </c>
      <c r="Q336" s="35"/>
      <c r="R336" s="40"/>
      <c r="S336" s="39"/>
      <c r="T336" s="44" t="str">
        <f t="shared" si="59"/>
        <v>Ren5</v>
      </c>
      <c r="U336" s="42"/>
      <c r="V336" s="46"/>
      <c r="W336" s="42"/>
      <c r="X336" s="35"/>
      <c r="Y336" s="439"/>
      <c r="Z336" s="41" t="s">
        <v>309</v>
      </c>
      <c r="AA336" s="201"/>
      <c r="AB336" s="436" t="s">
        <v>319</v>
      </c>
      <c r="AC336" s="239"/>
      <c r="AD336" s="240"/>
      <c r="AE336" s="240"/>
      <c r="AF336" s="240"/>
      <c r="AG336" s="240"/>
      <c r="AH336" s="240"/>
      <c r="AI336" s="240"/>
      <c r="AJ336" s="241"/>
    </row>
    <row r="337" spans="1:37" ht="45.75" thickBot="1" x14ac:dyDescent="0.3">
      <c r="A337" s="443"/>
      <c r="B337" s="444"/>
      <c r="C337" s="444"/>
      <c r="D337" s="170"/>
      <c r="E337" s="171"/>
      <c r="F337" s="152" t="s">
        <v>260</v>
      </c>
      <c r="G337" s="172" t="s">
        <v>265</v>
      </c>
      <c r="H337" s="176"/>
      <c r="I337" s="177"/>
      <c r="J337" s="178" t="s">
        <v>948</v>
      </c>
      <c r="K337" s="98" t="s">
        <v>266</v>
      </c>
      <c r="L337" s="180" t="s">
        <v>279</v>
      </c>
      <c r="M337" s="181"/>
      <c r="N337" s="182"/>
      <c r="O337" s="183"/>
      <c r="P337" s="178" t="s">
        <v>288</v>
      </c>
      <c r="Q337" s="184"/>
      <c r="R337" s="185"/>
      <c r="S337" s="177"/>
      <c r="T337" s="178" t="str">
        <f t="shared" si="59"/>
        <v>Ren6</v>
      </c>
      <c r="U337" s="179"/>
      <c r="V337" s="186"/>
      <c r="W337" s="179"/>
      <c r="X337" s="184"/>
      <c r="Y337" s="440"/>
      <c r="Z337" s="174"/>
      <c r="AA337" s="175"/>
      <c r="AB337" s="437"/>
      <c r="AC337" s="242"/>
      <c r="AD337" s="243"/>
      <c r="AE337" s="243"/>
      <c r="AF337" s="243"/>
      <c r="AG337" s="243"/>
      <c r="AH337" s="243"/>
      <c r="AI337" s="243"/>
      <c r="AJ337" s="244"/>
      <c r="AK337" s="173"/>
    </row>
    <row r="338" spans="1:37" ht="48.75" thickTop="1" thickBot="1" x14ac:dyDescent="0.3">
      <c r="A338" s="442" t="str">
        <f t="shared" ref="A338" si="61">CONCATENATE("APE_",RIGHT(B338,4),RIGHT(C338,3))</f>
        <v>APE_043750_</v>
      </c>
      <c r="B338" s="442" t="s">
        <v>846</v>
      </c>
      <c r="C338" s="442" t="str">
        <f>+'2. Involucro_edilizio_IE'!A338:A340</f>
        <v>IE_B150_</v>
      </c>
      <c r="D338" s="44" t="s">
        <v>247</v>
      </c>
      <c r="E338" s="32"/>
      <c r="F338" s="34" t="s">
        <v>241</v>
      </c>
      <c r="G338" s="98" t="s">
        <v>265</v>
      </c>
      <c r="H338" s="34" t="s">
        <v>261</v>
      </c>
      <c r="I338" s="98" t="s">
        <v>266</v>
      </c>
      <c r="J338" s="34" t="s">
        <v>268</v>
      </c>
      <c r="K338" s="42"/>
      <c r="L338" s="43" t="s">
        <v>274</v>
      </c>
      <c r="M338" s="32"/>
      <c r="N338" s="34" t="s">
        <v>280</v>
      </c>
      <c r="O338" s="35"/>
      <c r="P338" s="34" t="s">
        <v>284</v>
      </c>
      <c r="Q338" s="35"/>
      <c r="R338" s="34" t="s">
        <v>290</v>
      </c>
      <c r="S338" s="35"/>
      <c r="T338" s="44" t="str">
        <f t="shared" si="59"/>
        <v>Ren1</v>
      </c>
      <c r="U338" s="42"/>
      <c r="V338" s="46"/>
      <c r="W338" s="42"/>
      <c r="X338" s="35"/>
      <c r="Y338" s="438"/>
      <c r="Z338" s="34" t="s">
        <v>305</v>
      </c>
      <c r="AA338" s="37" t="s">
        <v>266</v>
      </c>
      <c r="AB338" s="34" t="s">
        <v>274</v>
      </c>
      <c r="AC338" s="49"/>
      <c r="AD338" s="49"/>
      <c r="AE338" s="49"/>
      <c r="AF338" s="49"/>
      <c r="AG338" s="49"/>
      <c r="AH338" s="42"/>
      <c r="AI338" s="49"/>
      <c r="AJ338" s="238"/>
      <c r="AK338" s="189" t="s">
        <v>322</v>
      </c>
    </row>
    <row r="339" spans="1:37" ht="48" thickBot="1" x14ac:dyDescent="0.3">
      <c r="A339" s="442"/>
      <c r="B339" s="442"/>
      <c r="C339" s="442"/>
      <c r="D339" s="44" t="s">
        <v>239</v>
      </c>
      <c r="E339" s="32"/>
      <c r="F339" s="34" t="s">
        <v>242</v>
      </c>
      <c r="G339" s="98" t="s">
        <v>266</v>
      </c>
      <c r="H339" s="34" t="s">
        <v>262</v>
      </c>
      <c r="I339" s="98" t="s">
        <v>266</v>
      </c>
      <c r="J339" s="34" t="s">
        <v>269</v>
      </c>
      <c r="K339" s="98" t="s">
        <v>266</v>
      </c>
      <c r="L339" s="43" t="s">
        <v>275</v>
      </c>
      <c r="M339" s="32"/>
      <c r="N339" s="34" t="s">
        <v>281</v>
      </c>
      <c r="O339" s="35"/>
      <c r="P339" s="34" t="s">
        <v>285</v>
      </c>
      <c r="Q339" s="35"/>
      <c r="R339" s="34" t="s">
        <v>291</v>
      </c>
      <c r="S339" s="35"/>
      <c r="T339" s="44" t="str">
        <f t="shared" si="59"/>
        <v>Ren2</v>
      </c>
      <c r="U339" s="42"/>
      <c r="V339" s="46"/>
      <c r="W339" s="42"/>
      <c r="X339" s="35"/>
      <c r="Y339" s="439"/>
      <c r="Z339" s="34" t="s">
        <v>306</v>
      </c>
      <c r="AA339" s="37" t="s">
        <v>266</v>
      </c>
      <c r="AB339" s="34" t="s">
        <v>275</v>
      </c>
      <c r="AC339" s="49"/>
      <c r="AD339" s="49"/>
      <c r="AE339" s="49"/>
      <c r="AF339" s="49"/>
      <c r="AG339" s="49"/>
      <c r="AH339" s="49"/>
      <c r="AI339" s="49"/>
      <c r="AJ339" s="238"/>
      <c r="AK339" s="190"/>
    </row>
    <row r="340" spans="1:37" ht="48" thickBot="1" x14ac:dyDescent="0.3">
      <c r="A340" s="442"/>
      <c r="B340" s="442"/>
      <c r="C340" s="442"/>
      <c r="D340" s="44" t="s">
        <v>240</v>
      </c>
      <c r="E340" s="35"/>
      <c r="F340" s="34" t="s">
        <v>121</v>
      </c>
      <c r="G340" s="98" t="s">
        <v>266</v>
      </c>
      <c r="H340" s="36" t="s">
        <v>263</v>
      </c>
      <c r="I340" s="99" t="s">
        <v>266</v>
      </c>
      <c r="J340" s="34" t="s">
        <v>270</v>
      </c>
      <c r="K340" s="98" t="s">
        <v>266</v>
      </c>
      <c r="L340" s="43" t="s">
        <v>276</v>
      </c>
      <c r="M340" s="32"/>
      <c r="N340" s="34" t="s">
        <v>282</v>
      </c>
      <c r="O340" s="35"/>
      <c r="P340" s="34" t="s">
        <v>286</v>
      </c>
      <c r="Q340" s="35"/>
      <c r="R340" s="34" t="s">
        <v>292</v>
      </c>
      <c r="S340" s="35"/>
      <c r="T340" s="44" t="str">
        <f t="shared" si="59"/>
        <v>Ren3</v>
      </c>
      <c r="U340" s="42"/>
      <c r="V340" s="46"/>
      <c r="W340" s="42"/>
      <c r="X340" s="35"/>
      <c r="Y340" s="439"/>
      <c r="Z340" s="34" t="s">
        <v>307</v>
      </c>
      <c r="AA340" s="35"/>
      <c r="AB340" s="44" t="s">
        <v>310</v>
      </c>
      <c r="AC340" s="49"/>
      <c r="AD340" s="49"/>
      <c r="AE340" s="49"/>
      <c r="AF340" s="49"/>
      <c r="AG340" s="49"/>
      <c r="AH340" s="42"/>
      <c r="AI340" s="49"/>
      <c r="AJ340" s="238"/>
      <c r="AK340" s="191" t="s">
        <v>390</v>
      </c>
    </row>
    <row r="341" spans="1:37" ht="45.75" thickBot="1" x14ac:dyDescent="0.3">
      <c r="A341" s="442"/>
      <c r="B341" s="442"/>
      <c r="C341" s="442"/>
      <c r="D341" s="36" t="s">
        <v>252</v>
      </c>
      <c r="E341" s="38"/>
      <c r="F341" s="34" t="s">
        <v>243</v>
      </c>
      <c r="G341" s="98" t="s">
        <v>265</v>
      </c>
      <c r="H341" s="33" t="s">
        <v>264</v>
      </c>
      <c r="I341" s="100" t="s">
        <v>266</v>
      </c>
      <c r="J341" s="34" t="s">
        <v>271</v>
      </c>
      <c r="K341" s="98" t="s">
        <v>266</v>
      </c>
      <c r="L341" s="43" t="s">
        <v>277</v>
      </c>
      <c r="M341" s="32"/>
      <c r="N341" s="34" t="s">
        <v>283</v>
      </c>
      <c r="O341" s="35"/>
      <c r="P341" s="34" t="s">
        <v>287</v>
      </c>
      <c r="Q341" s="35"/>
      <c r="R341" s="47"/>
      <c r="S341" s="48"/>
      <c r="T341" s="44" t="str">
        <f t="shared" si="59"/>
        <v>Ren4</v>
      </c>
      <c r="U341" s="42"/>
      <c r="V341" s="46"/>
      <c r="W341" s="42"/>
      <c r="X341" s="35"/>
      <c r="Y341" s="439"/>
      <c r="Z341" s="34" t="s">
        <v>308</v>
      </c>
      <c r="AA341" s="35"/>
      <c r="AB341" s="44" t="s">
        <v>312</v>
      </c>
      <c r="AC341" s="49"/>
      <c r="AD341" s="49"/>
      <c r="AE341" s="49"/>
      <c r="AF341" s="49"/>
      <c r="AG341" s="49"/>
      <c r="AH341" s="49"/>
      <c r="AI341" s="49"/>
      <c r="AJ341" s="238"/>
      <c r="AK341" s="151"/>
    </row>
    <row r="342" spans="1:37" ht="45.75" customHeight="1" thickBot="1" x14ac:dyDescent="0.3">
      <c r="A342" s="442"/>
      <c r="B342" s="442"/>
      <c r="C342" s="442"/>
      <c r="D342" s="40"/>
      <c r="E342" s="39"/>
      <c r="F342" s="34" t="s">
        <v>244</v>
      </c>
      <c r="G342" s="98" t="s">
        <v>265</v>
      </c>
      <c r="H342" s="33" t="s">
        <v>267</v>
      </c>
      <c r="I342" s="100" t="s">
        <v>266</v>
      </c>
      <c r="J342" s="34" t="s">
        <v>949</v>
      </c>
      <c r="K342" s="98" t="s">
        <v>266</v>
      </c>
      <c r="L342" s="43" t="s">
        <v>278</v>
      </c>
      <c r="M342" s="32"/>
      <c r="N342" s="49"/>
      <c r="O342" s="50"/>
      <c r="P342" s="34" t="s">
        <v>289</v>
      </c>
      <c r="Q342" s="35"/>
      <c r="R342" s="40"/>
      <c r="S342" s="39"/>
      <c r="T342" s="44" t="str">
        <f t="shared" si="59"/>
        <v>Ren5</v>
      </c>
      <c r="U342" s="42"/>
      <c r="V342" s="46"/>
      <c r="W342" s="42"/>
      <c r="X342" s="35"/>
      <c r="Y342" s="439"/>
      <c r="Z342" s="41" t="s">
        <v>309</v>
      </c>
      <c r="AA342" s="201"/>
      <c r="AB342" s="436" t="s">
        <v>319</v>
      </c>
      <c r="AC342" s="239"/>
      <c r="AD342" s="240"/>
      <c r="AE342" s="240"/>
      <c r="AF342" s="240"/>
      <c r="AG342" s="240"/>
      <c r="AH342" s="240"/>
      <c r="AI342" s="240"/>
      <c r="AJ342" s="241"/>
    </row>
    <row r="343" spans="1:37" ht="45.75" thickBot="1" x14ac:dyDescent="0.3">
      <c r="A343" s="443"/>
      <c r="B343" s="444"/>
      <c r="C343" s="444"/>
      <c r="D343" s="170"/>
      <c r="E343" s="171"/>
      <c r="F343" s="152" t="s">
        <v>260</v>
      </c>
      <c r="G343" s="172" t="s">
        <v>265</v>
      </c>
      <c r="H343" s="176"/>
      <c r="I343" s="177"/>
      <c r="J343" s="178" t="s">
        <v>950</v>
      </c>
      <c r="K343" s="98" t="s">
        <v>266</v>
      </c>
      <c r="L343" s="180" t="s">
        <v>279</v>
      </c>
      <c r="M343" s="181"/>
      <c r="N343" s="182"/>
      <c r="O343" s="183"/>
      <c r="P343" s="178" t="s">
        <v>288</v>
      </c>
      <c r="Q343" s="184"/>
      <c r="R343" s="185"/>
      <c r="S343" s="177"/>
      <c r="T343" s="178" t="str">
        <f t="shared" si="59"/>
        <v>Ren6</v>
      </c>
      <c r="U343" s="179"/>
      <c r="V343" s="186"/>
      <c r="W343" s="179"/>
      <c r="X343" s="184"/>
      <c r="Y343" s="440"/>
      <c r="Z343" s="174"/>
      <c r="AA343" s="175"/>
      <c r="AB343" s="437"/>
      <c r="AC343" s="242"/>
      <c r="AD343" s="243"/>
      <c r="AE343" s="243"/>
      <c r="AF343" s="243"/>
      <c r="AG343" s="243"/>
      <c r="AH343" s="243"/>
      <c r="AI343" s="243"/>
      <c r="AJ343" s="244"/>
      <c r="AK343" s="173"/>
    </row>
    <row r="344" spans="1:37" ht="48.75" thickTop="1" thickBot="1" x14ac:dyDescent="0.3">
      <c r="A344" s="442" t="str">
        <f t="shared" ref="A344" si="62">CONCATENATE("APE_",RIGHT(B344,4),RIGHT(C344,3))</f>
        <v>APE_043850_</v>
      </c>
      <c r="B344" s="442" t="s">
        <v>847</v>
      </c>
      <c r="C344" s="442" t="str">
        <f>+'2. Involucro_edilizio_IE'!A344:A346</f>
        <v>IE_B150_</v>
      </c>
      <c r="D344" s="44" t="s">
        <v>247</v>
      </c>
      <c r="E344" s="32"/>
      <c r="F344" s="34" t="s">
        <v>241</v>
      </c>
      <c r="G344" s="98" t="s">
        <v>265</v>
      </c>
      <c r="H344" s="34" t="s">
        <v>261</v>
      </c>
      <c r="I344" s="98" t="s">
        <v>266</v>
      </c>
      <c r="J344" s="34" t="s">
        <v>268</v>
      </c>
      <c r="K344" s="42"/>
      <c r="L344" s="43" t="s">
        <v>274</v>
      </c>
      <c r="M344" s="32"/>
      <c r="N344" s="34" t="s">
        <v>280</v>
      </c>
      <c r="O344" s="35"/>
      <c r="P344" s="34" t="s">
        <v>284</v>
      </c>
      <c r="Q344" s="35"/>
      <c r="R344" s="34" t="s">
        <v>290</v>
      </c>
      <c r="S344" s="35"/>
      <c r="T344" s="44" t="str">
        <f t="shared" si="59"/>
        <v>Ren1</v>
      </c>
      <c r="U344" s="42"/>
      <c r="V344" s="46"/>
      <c r="W344" s="42"/>
      <c r="X344" s="35"/>
      <c r="Y344" s="438"/>
      <c r="Z344" s="34" t="s">
        <v>305</v>
      </c>
      <c r="AA344" s="37" t="s">
        <v>266</v>
      </c>
      <c r="AB344" s="34" t="s">
        <v>274</v>
      </c>
      <c r="AC344" s="49"/>
      <c r="AD344" s="49"/>
      <c r="AE344" s="49"/>
      <c r="AF344" s="49"/>
      <c r="AG344" s="49"/>
      <c r="AH344" s="42"/>
      <c r="AI344" s="49"/>
      <c r="AJ344" s="238"/>
      <c r="AK344" s="189" t="s">
        <v>322</v>
      </c>
    </row>
    <row r="345" spans="1:37" ht="48" thickBot="1" x14ac:dyDescent="0.3">
      <c r="A345" s="442"/>
      <c r="B345" s="442"/>
      <c r="C345" s="442"/>
      <c r="D345" s="44" t="s">
        <v>239</v>
      </c>
      <c r="E345" s="32"/>
      <c r="F345" s="34" t="s">
        <v>242</v>
      </c>
      <c r="G345" s="98" t="s">
        <v>266</v>
      </c>
      <c r="H345" s="34" t="s">
        <v>262</v>
      </c>
      <c r="I345" s="98" t="s">
        <v>266</v>
      </c>
      <c r="J345" s="34" t="s">
        <v>269</v>
      </c>
      <c r="K345" s="98" t="s">
        <v>266</v>
      </c>
      <c r="L345" s="43" t="s">
        <v>275</v>
      </c>
      <c r="M345" s="32"/>
      <c r="N345" s="34" t="s">
        <v>281</v>
      </c>
      <c r="O345" s="35"/>
      <c r="P345" s="34" t="s">
        <v>285</v>
      </c>
      <c r="Q345" s="35"/>
      <c r="R345" s="34" t="s">
        <v>291</v>
      </c>
      <c r="S345" s="35"/>
      <c r="T345" s="44" t="str">
        <f t="shared" si="59"/>
        <v>Ren2</v>
      </c>
      <c r="U345" s="42"/>
      <c r="V345" s="46"/>
      <c r="W345" s="42"/>
      <c r="X345" s="35"/>
      <c r="Y345" s="439"/>
      <c r="Z345" s="34" t="s">
        <v>306</v>
      </c>
      <c r="AA345" s="37" t="s">
        <v>266</v>
      </c>
      <c r="AB345" s="34" t="s">
        <v>275</v>
      </c>
      <c r="AC345" s="49"/>
      <c r="AD345" s="49"/>
      <c r="AE345" s="49"/>
      <c r="AF345" s="49"/>
      <c r="AG345" s="49"/>
      <c r="AH345" s="49"/>
      <c r="AI345" s="49"/>
      <c r="AJ345" s="238"/>
      <c r="AK345" s="190"/>
    </row>
    <row r="346" spans="1:37" ht="48" thickBot="1" x14ac:dyDescent="0.3">
      <c r="A346" s="442"/>
      <c r="B346" s="442"/>
      <c r="C346" s="442"/>
      <c r="D346" s="44" t="s">
        <v>240</v>
      </c>
      <c r="E346" s="35"/>
      <c r="F346" s="34" t="s">
        <v>121</v>
      </c>
      <c r="G346" s="98" t="s">
        <v>266</v>
      </c>
      <c r="H346" s="36" t="s">
        <v>263</v>
      </c>
      <c r="I346" s="99" t="s">
        <v>266</v>
      </c>
      <c r="J346" s="34" t="s">
        <v>270</v>
      </c>
      <c r="K346" s="98" t="s">
        <v>266</v>
      </c>
      <c r="L346" s="43" t="s">
        <v>276</v>
      </c>
      <c r="M346" s="32"/>
      <c r="N346" s="34" t="s">
        <v>282</v>
      </c>
      <c r="O346" s="35"/>
      <c r="P346" s="34" t="s">
        <v>286</v>
      </c>
      <c r="Q346" s="35"/>
      <c r="R346" s="34" t="s">
        <v>292</v>
      </c>
      <c r="S346" s="35"/>
      <c r="T346" s="44" t="str">
        <f t="shared" si="59"/>
        <v>Ren3</v>
      </c>
      <c r="U346" s="42"/>
      <c r="V346" s="46"/>
      <c r="W346" s="42"/>
      <c r="X346" s="35"/>
      <c r="Y346" s="439"/>
      <c r="Z346" s="34" t="s">
        <v>307</v>
      </c>
      <c r="AA346" s="35"/>
      <c r="AB346" s="44" t="s">
        <v>310</v>
      </c>
      <c r="AC346" s="49"/>
      <c r="AD346" s="49"/>
      <c r="AE346" s="49"/>
      <c r="AF346" s="49"/>
      <c r="AG346" s="49"/>
      <c r="AH346" s="42"/>
      <c r="AI346" s="49"/>
      <c r="AJ346" s="238"/>
      <c r="AK346" s="191" t="s">
        <v>390</v>
      </c>
    </row>
    <row r="347" spans="1:37" ht="45.75" thickBot="1" x14ac:dyDescent="0.3">
      <c r="A347" s="442"/>
      <c r="B347" s="442"/>
      <c r="C347" s="442"/>
      <c r="D347" s="36" t="s">
        <v>252</v>
      </c>
      <c r="E347" s="38"/>
      <c r="F347" s="34" t="s">
        <v>243</v>
      </c>
      <c r="G347" s="98" t="s">
        <v>265</v>
      </c>
      <c r="H347" s="33" t="s">
        <v>264</v>
      </c>
      <c r="I347" s="100" t="s">
        <v>266</v>
      </c>
      <c r="J347" s="34" t="s">
        <v>271</v>
      </c>
      <c r="K347" s="98" t="s">
        <v>266</v>
      </c>
      <c r="L347" s="43" t="s">
        <v>277</v>
      </c>
      <c r="M347" s="32"/>
      <c r="N347" s="34" t="s">
        <v>283</v>
      </c>
      <c r="O347" s="35"/>
      <c r="P347" s="34" t="s">
        <v>287</v>
      </c>
      <c r="Q347" s="35"/>
      <c r="R347" s="47"/>
      <c r="S347" s="48"/>
      <c r="T347" s="44" t="str">
        <f t="shared" si="59"/>
        <v>Ren4</v>
      </c>
      <c r="U347" s="42"/>
      <c r="V347" s="46"/>
      <c r="W347" s="42"/>
      <c r="X347" s="35"/>
      <c r="Y347" s="439"/>
      <c r="Z347" s="34" t="s">
        <v>308</v>
      </c>
      <c r="AA347" s="35"/>
      <c r="AB347" s="44" t="s">
        <v>312</v>
      </c>
      <c r="AC347" s="49"/>
      <c r="AD347" s="49"/>
      <c r="AE347" s="49"/>
      <c r="AF347" s="49"/>
      <c r="AG347" s="49"/>
      <c r="AH347" s="49"/>
      <c r="AI347" s="49"/>
      <c r="AJ347" s="238"/>
      <c r="AK347" s="151"/>
    </row>
    <row r="348" spans="1:37" ht="45.75" customHeight="1" thickBot="1" x14ac:dyDescent="0.3">
      <c r="A348" s="442"/>
      <c r="B348" s="442"/>
      <c r="C348" s="442"/>
      <c r="D348" s="40"/>
      <c r="E348" s="39"/>
      <c r="F348" s="34" t="s">
        <v>244</v>
      </c>
      <c r="G348" s="98" t="s">
        <v>265</v>
      </c>
      <c r="H348" s="33" t="s">
        <v>267</v>
      </c>
      <c r="I348" s="100" t="s">
        <v>266</v>
      </c>
      <c r="J348" s="34" t="s">
        <v>951</v>
      </c>
      <c r="K348" s="98" t="s">
        <v>266</v>
      </c>
      <c r="L348" s="43" t="s">
        <v>278</v>
      </c>
      <c r="M348" s="32"/>
      <c r="N348" s="49"/>
      <c r="O348" s="50"/>
      <c r="P348" s="34" t="s">
        <v>289</v>
      </c>
      <c r="Q348" s="35"/>
      <c r="R348" s="40"/>
      <c r="S348" s="39"/>
      <c r="T348" s="44" t="str">
        <f t="shared" si="59"/>
        <v>Ren5</v>
      </c>
      <c r="U348" s="42"/>
      <c r="V348" s="46"/>
      <c r="W348" s="42"/>
      <c r="X348" s="35"/>
      <c r="Y348" s="439"/>
      <c r="Z348" s="41" t="s">
        <v>309</v>
      </c>
      <c r="AA348" s="201"/>
      <c r="AB348" s="436" t="s">
        <v>319</v>
      </c>
      <c r="AC348" s="239"/>
      <c r="AD348" s="240"/>
      <c r="AE348" s="240"/>
      <c r="AF348" s="240"/>
      <c r="AG348" s="240"/>
      <c r="AH348" s="240"/>
      <c r="AI348" s="240"/>
      <c r="AJ348" s="241"/>
    </row>
    <row r="349" spans="1:37" ht="45.75" thickBot="1" x14ac:dyDescent="0.3">
      <c r="A349" s="443"/>
      <c r="B349" s="444"/>
      <c r="C349" s="444"/>
      <c r="D349" s="170"/>
      <c r="E349" s="171"/>
      <c r="F349" s="152" t="s">
        <v>260</v>
      </c>
      <c r="G349" s="172" t="s">
        <v>265</v>
      </c>
      <c r="H349" s="176"/>
      <c r="I349" s="177"/>
      <c r="J349" s="178" t="s">
        <v>952</v>
      </c>
      <c r="K349" s="98" t="s">
        <v>266</v>
      </c>
      <c r="L349" s="180" t="s">
        <v>279</v>
      </c>
      <c r="M349" s="181"/>
      <c r="N349" s="182"/>
      <c r="O349" s="183"/>
      <c r="P349" s="178" t="s">
        <v>288</v>
      </c>
      <c r="Q349" s="184"/>
      <c r="R349" s="185"/>
      <c r="S349" s="177"/>
      <c r="T349" s="178" t="str">
        <f t="shared" si="59"/>
        <v>Ren6</v>
      </c>
      <c r="U349" s="179"/>
      <c r="V349" s="186"/>
      <c r="W349" s="179"/>
      <c r="X349" s="184"/>
      <c r="Y349" s="440"/>
      <c r="Z349" s="174"/>
      <c r="AA349" s="175"/>
      <c r="AB349" s="437"/>
      <c r="AC349" s="242"/>
      <c r="AD349" s="243"/>
      <c r="AE349" s="243"/>
      <c r="AF349" s="243"/>
      <c r="AG349" s="243"/>
      <c r="AH349" s="243"/>
      <c r="AI349" s="243"/>
      <c r="AJ349" s="244"/>
      <c r="AK349" s="173"/>
    </row>
    <row r="350" spans="1:37" ht="48.75" thickTop="1" thickBot="1" x14ac:dyDescent="0.3">
      <c r="A350" s="442" t="str">
        <f t="shared" ref="A350" si="63">CONCATENATE("APE_",RIGHT(B350,4),RIGHT(C350,3))</f>
        <v>APE_043950_</v>
      </c>
      <c r="B350" s="442" t="s">
        <v>848</v>
      </c>
      <c r="C350" s="442" t="str">
        <f>+'2. Involucro_edilizio_IE'!A350:A352</f>
        <v>IE_B150_</v>
      </c>
      <c r="D350" s="44" t="s">
        <v>247</v>
      </c>
      <c r="E350" s="32"/>
      <c r="F350" s="34" t="s">
        <v>241</v>
      </c>
      <c r="G350" s="98" t="s">
        <v>265</v>
      </c>
      <c r="H350" s="34" t="s">
        <v>261</v>
      </c>
      <c r="I350" s="98" t="s">
        <v>266</v>
      </c>
      <c r="J350" s="34" t="s">
        <v>268</v>
      </c>
      <c r="K350" s="42"/>
      <c r="L350" s="43" t="s">
        <v>274</v>
      </c>
      <c r="M350" s="32"/>
      <c r="N350" s="34" t="s">
        <v>280</v>
      </c>
      <c r="O350" s="35"/>
      <c r="P350" s="34" t="s">
        <v>284</v>
      </c>
      <c r="Q350" s="35"/>
      <c r="R350" s="34" t="s">
        <v>290</v>
      </c>
      <c r="S350" s="35"/>
      <c r="T350" s="44" t="str">
        <f t="shared" si="59"/>
        <v>Ren1</v>
      </c>
      <c r="U350" s="42"/>
      <c r="V350" s="46"/>
      <c r="W350" s="42"/>
      <c r="X350" s="35"/>
      <c r="Y350" s="438"/>
      <c r="Z350" s="34" t="s">
        <v>305</v>
      </c>
      <c r="AA350" s="37" t="s">
        <v>266</v>
      </c>
      <c r="AB350" s="34" t="s">
        <v>274</v>
      </c>
      <c r="AC350" s="49"/>
      <c r="AD350" s="49"/>
      <c r="AE350" s="49"/>
      <c r="AF350" s="49"/>
      <c r="AG350" s="49"/>
      <c r="AH350" s="42"/>
      <c r="AI350" s="49"/>
      <c r="AJ350" s="238"/>
      <c r="AK350" s="189" t="s">
        <v>322</v>
      </c>
    </row>
    <row r="351" spans="1:37" ht="48" thickBot="1" x14ac:dyDescent="0.3">
      <c r="A351" s="442"/>
      <c r="B351" s="442"/>
      <c r="C351" s="442"/>
      <c r="D351" s="44" t="s">
        <v>239</v>
      </c>
      <c r="E351" s="32"/>
      <c r="F351" s="34" t="s">
        <v>242</v>
      </c>
      <c r="G351" s="98" t="s">
        <v>266</v>
      </c>
      <c r="H351" s="34" t="s">
        <v>262</v>
      </c>
      <c r="I351" s="98" t="s">
        <v>266</v>
      </c>
      <c r="J351" s="34" t="s">
        <v>269</v>
      </c>
      <c r="K351" s="98" t="s">
        <v>266</v>
      </c>
      <c r="L351" s="43" t="s">
        <v>275</v>
      </c>
      <c r="M351" s="32"/>
      <c r="N351" s="34" t="s">
        <v>281</v>
      </c>
      <c r="O351" s="35"/>
      <c r="P351" s="34" t="s">
        <v>285</v>
      </c>
      <c r="Q351" s="35"/>
      <c r="R351" s="34" t="s">
        <v>291</v>
      </c>
      <c r="S351" s="35"/>
      <c r="T351" s="44" t="str">
        <f t="shared" si="59"/>
        <v>Ren2</v>
      </c>
      <c r="U351" s="42"/>
      <c r="V351" s="46"/>
      <c r="W351" s="42"/>
      <c r="X351" s="35"/>
      <c r="Y351" s="439"/>
      <c r="Z351" s="34" t="s">
        <v>306</v>
      </c>
      <c r="AA351" s="37" t="s">
        <v>266</v>
      </c>
      <c r="AB351" s="34" t="s">
        <v>275</v>
      </c>
      <c r="AC351" s="49"/>
      <c r="AD351" s="49"/>
      <c r="AE351" s="49"/>
      <c r="AF351" s="49"/>
      <c r="AG351" s="49"/>
      <c r="AH351" s="49"/>
      <c r="AI351" s="49"/>
      <c r="AJ351" s="238"/>
      <c r="AK351" s="190"/>
    </row>
    <row r="352" spans="1:37" ht="48" thickBot="1" x14ac:dyDescent="0.3">
      <c r="A352" s="442"/>
      <c r="B352" s="442"/>
      <c r="C352" s="442"/>
      <c r="D352" s="44" t="s">
        <v>240</v>
      </c>
      <c r="E352" s="35"/>
      <c r="F352" s="34" t="s">
        <v>121</v>
      </c>
      <c r="G352" s="98" t="s">
        <v>266</v>
      </c>
      <c r="H352" s="36" t="s">
        <v>263</v>
      </c>
      <c r="I352" s="99" t="s">
        <v>266</v>
      </c>
      <c r="J352" s="34" t="s">
        <v>270</v>
      </c>
      <c r="K352" s="98" t="s">
        <v>266</v>
      </c>
      <c r="L352" s="43" t="s">
        <v>276</v>
      </c>
      <c r="M352" s="32"/>
      <c r="N352" s="34" t="s">
        <v>282</v>
      </c>
      <c r="O352" s="35"/>
      <c r="P352" s="34" t="s">
        <v>286</v>
      </c>
      <c r="Q352" s="35"/>
      <c r="R352" s="34" t="s">
        <v>292</v>
      </c>
      <c r="S352" s="35"/>
      <c r="T352" s="44" t="str">
        <f t="shared" si="59"/>
        <v>Ren3</v>
      </c>
      <c r="U352" s="42"/>
      <c r="V352" s="46"/>
      <c r="W352" s="42"/>
      <c r="X352" s="35"/>
      <c r="Y352" s="439"/>
      <c r="Z352" s="34" t="s">
        <v>307</v>
      </c>
      <c r="AA352" s="35"/>
      <c r="AB352" s="44" t="s">
        <v>310</v>
      </c>
      <c r="AC352" s="49"/>
      <c r="AD352" s="49"/>
      <c r="AE352" s="49"/>
      <c r="AF352" s="49"/>
      <c r="AG352" s="49"/>
      <c r="AH352" s="42"/>
      <c r="AI352" s="49"/>
      <c r="AJ352" s="238"/>
      <c r="AK352" s="191" t="s">
        <v>390</v>
      </c>
    </row>
    <row r="353" spans="1:37" ht="45.75" thickBot="1" x14ac:dyDescent="0.3">
      <c r="A353" s="442"/>
      <c r="B353" s="442"/>
      <c r="C353" s="442"/>
      <c r="D353" s="36" t="s">
        <v>252</v>
      </c>
      <c r="E353" s="38"/>
      <c r="F353" s="34" t="s">
        <v>243</v>
      </c>
      <c r="G353" s="98" t="s">
        <v>265</v>
      </c>
      <c r="H353" s="33" t="s">
        <v>264</v>
      </c>
      <c r="I353" s="100" t="s">
        <v>266</v>
      </c>
      <c r="J353" s="34" t="s">
        <v>271</v>
      </c>
      <c r="K353" s="98" t="s">
        <v>266</v>
      </c>
      <c r="L353" s="43" t="s">
        <v>277</v>
      </c>
      <c r="M353" s="32"/>
      <c r="N353" s="34" t="s">
        <v>283</v>
      </c>
      <c r="O353" s="35"/>
      <c r="P353" s="34" t="s">
        <v>287</v>
      </c>
      <c r="Q353" s="35"/>
      <c r="R353" s="47"/>
      <c r="S353" s="48"/>
      <c r="T353" s="44" t="str">
        <f t="shared" si="59"/>
        <v>Ren4</v>
      </c>
      <c r="U353" s="42"/>
      <c r="V353" s="46"/>
      <c r="W353" s="42"/>
      <c r="X353" s="35"/>
      <c r="Y353" s="439"/>
      <c r="Z353" s="34" t="s">
        <v>308</v>
      </c>
      <c r="AA353" s="35"/>
      <c r="AB353" s="44" t="s">
        <v>312</v>
      </c>
      <c r="AC353" s="49"/>
      <c r="AD353" s="49"/>
      <c r="AE353" s="49"/>
      <c r="AF353" s="49"/>
      <c r="AG353" s="49"/>
      <c r="AH353" s="49"/>
      <c r="AI353" s="49"/>
      <c r="AJ353" s="238"/>
      <c r="AK353" s="151"/>
    </row>
    <row r="354" spans="1:37" ht="45.75" customHeight="1" thickBot="1" x14ac:dyDescent="0.3">
      <c r="A354" s="442"/>
      <c r="B354" s="442"/>
      <c r="C354" s="442"/>
      <c r="D354" s="40"/>
      <c r="E354" s="39"/>
      <c r="F354" s="34" t="s">
        <v>244</v>
      </c>
      <c r="G354" s="98" t="s">
        <v>265</v>
      </c>
      <c r="H354" s="33" t="s">
        <v>267</v>
      </c>
      <c r="I354" s="100" t="s">
        <v>266</v>
      </c>
      <c r="J354" s="34" t="s">
        <v>953</v>
      </c>
      <c r="K354" s="98" t="s">
        <v>266</v>
      </c>
      <c r="L354" s="43" t="s">
        <v>278</v>
      </c>
      <c r="M354" s="32"/>
      <c r="N354" s="49"/>
      <c r="O354" s="50"/>
      <c r="P354" s="34" t="s">
        <v>289</v>
      </c>
      <c r="Q354" s="35"/>
      <c r="R354" s="40"/>
      <c r="S354" s="39"/>
      <c r="T354" s="44" t="str">
        <f t="shared" si="59"/>
        <v>Ren5</v>
      </c>
      <c r="U354" s="42"/>
      <c r="V354" s="46"/>
      <c r="W354" s="42"/>
      <c r="X354" s="35"/>
      <c r="Y354" s="439"/>
      <c r="Z354" s="41" t="s">
        <v>309</v>
      </c>
      <c r="AA354" s="201"/>
      <c r="AB354" s="436" t="s">
        <v>319</v>
      </c>
      <c r="AC354" s="239"/>
      <c r="AD354" s="240"/>
      <c r="AE354" s="240"/>
      <c r="AF354" s="240"/>
      <c r="AG354" s="240"/>
      <c r="AH354" s="240"/>
      <c r="AI354" s="240"/>
      <c r="AJ354" s="241"/>
    </row>
    <row r="355" spans="1:37" ht="45.75" thickBot="1" x14ac:dyDescent="0.3">
      <c r="A355" s="443"/>
      <c r="B355" s="444"/>
      <c r="C355" s="444"/>
      <c r="D355" s="170"/>
      <c r="E355" s="171"/>
      <c r="F355" s="152" t="s">
        <v>260</v>
      </c>
      <c r="G355" s="172" t="s">
        <v>265</v>
      </c>
      <c r="H355" s="176"/>
      <c r="I355" s="177"/>
      <c r="J355" s="178" t="s">
        <v>954</v>
      </c>
      <c r="K355" s="98" t="s">
        <v>266</v>
      </c>
      <c r="L355" s="180" t="s">
        <v>279</v>
      </c>
      <c r="M355" s="181"/>
      <c r="N355" s="182"/>
      <c r="O355" s="183"/>
      <c r="P355" s="178" t="s">
        <v>288</v>
      </c>
      <c r="Q355" s="184"/>
      <c r="R355" s="185"/>
      <c r="S355" s="177"/>
      <c r="T355" s="178" t="str">
        <f t="shared" si="59"/>
        <v>Ren6</v>
      </c>
      <c r="U355" s="179"/>
      <c r="V355" s="186"/>
      <c r="W355" s="179"/>
      <c r="X355" s="184"/>
      <c r="Y355" s="440"/>
      <c r="Z355" s="174"/>
      <c r="AA355" s="175"/>
      <c r="AB355" s="437"/>
      <c r="AC355" s="242"/>
      <c r="AD355" s="243"/>
      <c r="AE355" s="243"/>
      <c r="AF355" s="243"/>
      <c r="AG355" s="243"/>
      <c r="AH355" s="243"/>
      <c r="AI355" s="243"/>
      <c r="AJ355" s="244"/>
      <c r="AK355" s="173"/>
    </row>
    <row r="356" spans="1:37" ht="48.75" thickTop="1" thickBot="1" x14ac:dyDescent="0.3">
      <c r="A356" s="442" t="str">
        <f t="shared" ref="A356" si="64">CONCATENATE("APE_",RIGHT(B356,4),RIGHT(C356,3))</f>
        <v>APE_044050_</v>
      </c>
      <c r="B356" s="442" t="s">
        <v>849</v>
      </c>
      <c r="C356" s="442" t="str">
        <f>+'2. Involucro_edilizio_IE'!A356:A358</f>
        <v>IE_B150_</v>
      </c>
      <c r="D356" s="44" t="s">
        <v>247</v>
      </c>
      <c r="E356" s="32"/>
      <c r="F356" s="34" t="s">
        <v>241</v>
      </c>
      <c r="G356" s="98" t="s">
        <v>265</v>
      </c>
      <c r="H356" s="34" t="s">
        <v>261</v>
      </c>
      <c r="I356" s="98" t="s">
        <v>266</v>
      </c>
      <c r="J356" s="34" t="s">
        <v>268</v>
      </c>
      <c r="K356" s="42"/>
      <c r="L356" s="43" t="s">
        <v>274</v>
      </c>
      <c r="M356" s="32"/>
      <c r="N356" s="34" t="s">
        <v>280</v>
      </c>
      <c r="O356" s="35"/>
      <c r="P356" s="34" t="s">
        <v>284</v>
      </c>
      <c r="Q356" s="35"/>
      <c r="R356" s="34" t="s">
        <v>290</v>
      </c>
      <c r="S356" s="35"/>
      <c r="T356" s="44" t="str">
        <f t="shared" si="59"/>
        <v>Ren1</v>
      </c>
      <c r="U356" s="42"/>
      <c r="V356" s="46"/>
      <c r="W356" s="42"/>
      <c r="X356" s="35"/>
      <c r="Y356" s="438"/>
      <c r="Z356" s="34" t="s">
        <v>305</v>
      </c>
      <c r="AA356" s="37" t="s">
        <v>266</v>
      </c>
      <c r="AB356" s="34" t="s">
        <v>274</v>
      </c>
      <c r="AC356" s="49"/>
      <c r="AD356" s="49"/>
      <c r="AE356" s="49"/>
      <c r="AF356" s="49"/>
      <c r="AG356" s="49"/>
      <c r="AH356" s="42"/>
      <c r="AI356" s="49"/>
      <c r="AJ356" s="238"/>
      <c r="AK356" s="189" t="s">
        <v>322</v>
      </c>
    </row>
    <row r="357" spans="1:37" ht="48" thickBot="1" x14ac:dyDescent="0.3">
      <c r="A357" s="442"/>
      <c r="B357" s="442"/>
      <c r="C357" s="442"/>
      <c r="D357" s="44" t="s">
        <v>239</v>
      </c>
      <c r="E357" s="32"/>
      <c r="F357" s="34" t="s">
        <v>242</v>
      </c>
      <c r="G357" s="98" t="s">
        <v>266</v>
      </c>
      <c r="H357" s="34" t="s">
        <v>262</v>
      </c>
      <c r="I357" s="98" t="s">
        <v>266</v>
      </c>
      <c r="J357" s="34" t="s">
        <v>269</v>
      </c>
      <c r="K357" s="98" t="s">
        <v>266</v>
      </c>
      <c r="L357" s="43" t="s">
        <v>275</v>
      </c>
      <c r="M357" s="32"/>
      <c r="N357" s="34" t="s">
        <v>281</v>
      </c>
      <c r="O357" s="35"/>
      <c r="P357" s="34" t="s">
        <v>285</v>
      </c>
      <c r="Q357" s="35"/>
      <c r="R357" s="34" t="s">
        <v>291</v>
      </c>
      <c r="S357" s="35"/>
      <c r="T357" s="44" t="str">
        <f t="shared" si="59"/>
        <v>Ren2</v>
      </c>
      <c r="U357" s="42"/>
      <c r="V357" s="46"/>
      <c r="W357" s="42"/>
      <c r="X357" s="35"/>
      <c r="Y357" s="439"/>
      <c r="Z357" s="34" t="s">
        <v>306</v>
      </c>
      <c r="AA357" s="37" t="s">
        <v>266</v>
      </c>
      <c r="AB357" s="34" t="s">
        <v>275</v>
      </c>
      <c r="AC357" s="49"/>
      <c r="AD357" s="49"/>
      <c r="AE357" s="49"/>
      <c r="AF357" s="49"/>
      <c r="AG357" s="49"/>
      <c r="AH357" s="49"/>
      <c r="AI357" s="49"/>
      <c r="AJ357" s="238"/>
      <c r="AK357" s="190"/>
    </row>
    <row r="358" spans="1:37" ht="48" thickBot="1" x14ac:dyDescent="0.3">
      <c r="A358" s="442"/>
      <c r="B358" s="442"/>
      <c r="C358" s="442"/>
      <c r="D358" s="44" t="s">
        <v>240</v>
      </c>
      <c r="E358" s="35"/>
      <c r="F358" s="34" t="s">
        <v>121</v>
      </c>
      <c r="G358" s="98" t="s">
        <v>266</v>
      </c>
      <c r="H358" s="36" t="s">
        <v>263</v>
      </c>
      <c r="I358" s="99" t="s">
        <v>266</v>
      </c>
      <c r="J358" s="34" t="s">
        <v>270</v>
      </c>
      <c r="K358" s="98" t="s">
        <v>266</v>
      </c>
      <c r="L358" s="43" t="s">
        <v>276</v>
      </c>
      <c r="M358" s="32"/>
      <c r="N358" s="34" t="s">
        <v>282</v>
      </c>
      <c r="O358" s="35"/>
      <c r="P358" s="34" t="s">
        <v>286</v>
      </c>
      <c r="Q358" s="35"/>
      <c r="R358" s="34" t="s">
        <v>292</v>
      </c>
      <c r="S358" s="35"/>
      <c r="T358" s="44" t="str">
        <f t="shared" si="59"/>
        <v>Ren3</v>
      </c>
      <c r="U358" s="42"/>
      <c r="V358" s="46"/>
      <c r="W358" s="42"/>
      <c r="X358" s="35"/>
      <c r="Y358" s="439"/>
      <c r="Z358" s="34" t="s">
        <v>307</v>
      </c>
      <c r="AA358" s="35"/>
      <c r="AB358" s="44" t="s">
        <v>310</v>
      </c>
      <c r="AC358" s="49"/>
      <c r="AD358" s="49"/>
      <c r="AE358" s="49"/>
      <c r="AF358" s="49"/>
      <c r="AG358" s="49"/>
      <c r="AH358" s="42"/>
      <c r="AI358" s="49"/>
      <c r="AJ358" s="238"/>
      <c r="AK358" s="191" t="s">
        <v>390</v>
      </c>
    </row>
    <row r="359" spans="1:37" ht="45.75" thickBot="1" x14ac:dyDescent="0.3">
      <c r="A359" s="442"/>
      <c r="B359" s="442"/>
      <c r="C359" s="442"/>
      <c r="D359" s="36" t="s">
        <v>252</v>
      </c>
      <c r="E359" s="38"/>
      <c r="F359" s="34" t="s">
        <v>243</v>
      </c>
      <c r="G359" s="98" t="s">
        <v>265</v>
      </c>
      <c r="H359" s="33" t="s">
        <v>264</v>
      </c>
      <c r="I359" s="100" t="s">
        <v>266</v>
      </c>
      <c r="J359" s="34" t="s">
        <v>271</v>
      </c>
      <c r="K359" s="98" t="s">
        <v>266</v>
      </c>
      <c r="L359" s="43" t="s">
        <v>277</v>
      </c>
      <c r="M359" s="32"/>
      <c r="N359" s="34" t="s">
        <v>283</v>
      </c>
      <c r="O359" s="35"/>
      <c r="P359" s="34" t="s">
        <v>287</v>
      </c>
      <c r="Q359" s="35"/>
      <c r="R359" s="47"/>
      <c r="S359" s="48"/>
      <c r="T359" s="44" t="str">
        <f t="shared" si="59"/>
        <v>Ren4</v>
      </c>
      <c r="U359" s="42"/>
      <c r="V359" s="46"/>
      <c r="W359" s="42"/>
      <c r="X359" s="35"/>
      <c r="Y359" s="439"/>
      <c r="Z359" s="34" t="s">
        <v>308</v>
      </c>
      <c r="AA359" s="35"/>
      <c r="AB359" s="44" t="s">
        <v>312</v>
      </c>
      <c r="AC359" s="49"/>
      <c r="AD359" s="49"/>
      <c r="AE359" s="49"/>
      <c r="AF359" s="49"/>
      <c r="AG359" s="49"/>
      <c r="AH359" s="49"/>
      <c r="AI359" s="49"/>
      <c r="AJ359" s="238"/>
      <c r="AK359" s="151"/>
    </row>
    <row r="360" spans="1:37" ht="45.75" customHeight="1" thickBot="1" x14ac:dyDescent="0.3">
      <c r="A360" s="442"/>
      <c r="B360" s="442"/>
      <c r="C360" s="442"/>
      <c r="D360" s="40"/>
      <c r="E360" s="39"/>
      <c r="F360" s="34" t="s">
        <v>244</v>
      </c>
      <c r="G360" s="98" t="s">
        <v>265</v>
      </c>
      <c r="H360" s="33" t="s">
        <v>267</v>
      </c>
      <c r="I360" s="100" t="s">
        <v>266</v>
      </c>
      <c r="J360" s="34" t="s">
        <v>955</v>
      </c>
      <c r="K360" s="98" t="s">
        <v>266</v>
      </c>
      <c r="L360" s="43" t="s">
        <v>278</v>
      </c>
      <c r="M360" s="32"/>
      <c r="N360" s="49"/>
      <c r="O360" s="50"/>
      <c r="P360" s="34" t="s">
        <v>289</v>
      </c>
      <c r="Q360" s="35"/>
      <c r="R360" s="40"/>
      <c r="S360" s="39"/>
      <c r="T360" s="44" t="str">
        <f t="shared" si="59"/>
        <v>Ren5</v>
      </c>
      <c r="U360" s="42"/>
      <c r="V360" s="46"/>
      <c r="W360" s="42"/>
      <c r="X360" s="35"/>
      <c r="Y360" s="439"/>
      <c r="Z360" s="41" t="s">
        <v>309</v>
      </c>
      <c r="AA360" s="201"/>
      <c r="AB360" s="436" t="s">
        <v>319</v>
      </c>
      <c r="AC360" s="239"/>
      <c r="AD360" s="240"/>
      <c r="AE360" s="240"/>
      <c r="AF360" s="240"/>
      <c r="AG360" s="240"/>
      <c r="AH360" s="240"/>
      <c r="AI360" s="240"/>
      <c r="AJ360" s="241"/>
    </row>
    <row r="361" spans="1:37" ht="45.75" thickBot="1" x14ac:dyDescent="0.3">
      <c r="A361" s="443"/>
      <c r="B361" s="444"/>
      <c r="C361" s="444"/>
      <c r="D361" s="170"/>
      <c r="E361" s="171"/>
      <c r="F361" s="152" t="s">
        <v>260</v>
      </c>
      <c r="G361" s="172" t="s">
        <v>265</v>
      </c>
      <c r="H361" s="176"/>
      <c r="I361" s="177"/>
      <c r="J361" s="178" t="s">
        <v>956</v>
      </c>
      <c r="K361" s="98" t="s">
        <v>266</v>
      </c>
      <c r="L361" s="180" t="s">
        <v>279</v>
      </c>
      <c r="M361" s="181"/>
      <c r="N361" s="182"/>
      <c r="O361" s="183"/>
      <c r="P361" s="178" t="s">
        <v>288</v>
      </c>
      <c r="Q361" s="184"/>
      <c r="R361" s="185"/>
      <c r="S361" s="177"/>
      <c r="T361" s="178" t="str">
        <f t="shared" si="59"/>
        <v>Ren6</v>
      </c>
      <c r="U361" s="179"/>
      <c r="V361" s="186"/>
      <c r="W361" s="179"/>
      <c r="X361" s="184"/>
      <c r="Y361" s="440"/>
      <c r="Z361" s="174"/>
      <c r="AA361" s="175"/>
      <c r="AB361" s="437"/>
      <c r="AC361" s="242"/>
      <c r="AD361" s="243"/>
      <c r="AE361" s="243"/>
      <c r="AF361" s="243"/>
      <c r="AG361" s="243"/>
      <c r="AH361" s="243"/>
      <c r="AI361" s="243"/>
      <c r="AJ361" s="244"/>
      <c r="AK361" s="173"/>
    </row>
    <row r="362" spans="1:37" ht="48.75" thickTop="1" thickBot="1" x14ac:dyDescent="0.3">
      <c r="A362" s="442" t="str">
        <f t="shared" ref="A362" si="65">CONCATENATE("APE_",RIGHT(B362,4),RIGHT(C362,3))</f>
        <v>APE_044150_</v>
      </c>
      <c r="B362" s="442" t="s">
        <v>850</v>
      </c>
      <c r="C362" s="442" t="str">
        <f>+'2. Involucro_edilizio_IE'!A362:A364</f>
        <v>IE_B150_</v>
      </c>
      <c r="D362" s="44" t="s">
        <v>247</v>
      </c>
      <c r="E362" s="32"/>
      <c r="F362" s="34" t="s">
        <v>241</v>
      </c>
      <c r="G362" s="98" t="s">
        <v>265</v>
      </c>
      <c r="H362" s="34" t="s">
        <v>261</v>
      </c>
      <c r="I362" s="98" t="s">
        <v>266</v>
      </c>
      <c r="J362" s="34" t="s">
        <v>268</v>
      </c>
      <c r="K362" s="42"/>
      <c r="L362" s="43" t="s">
        <v>274</v>
      </c>
      <c r="M362" s="32"/>
      <c r="N362" s="34" t="s">
        <v>280</v>
      </c>
      <c r="O362" s="35"/>
      <c r="P362" s="34" t="s">
        <v>284</v>
      </c>
      <c r="Q362" s="35"/>
      <c r="R362" s="34" t="s">
        <v>290</v>
      </c>
      <c r="S362" s="35"/>
      <c r="T362" s="44" t="str">
        <f t="shared" si="59"/>
        <v>Ren1</v>
      </c>
      <c r="U362" s="42"/>
      <c r="V362" s="46"/>
      <c r="W362" s="42"/>
      <c r="X362" s="35"/>
      <c r="Y362" s="438"/>
      <c r="Z362" s="34" t="s">
        <v>305</v>
      </c>
      <c r="AA362" s="37" t="s">
        <v>266</v>
      </c>
      <c r="AB362" s="34" t="s">
        <v>274</v>
      </c>
      <c r="AC362" s="49"/>
      <c r="AD362" s="49"/>
      <c r="AE362" s="49"/>
      <c r="AF362" s="49"/>
      <c r="AG362" s="49"/>
      <c r="AH362" s="42"/>
      <c r="AI362" s="49"/>
      <c r="AJ362" s="238"/>
      <c r="AK362" s="189" t="s">
        <v>322</v>
      </c>
    </row>
    <row r="363" spans="1:37" ht="48" thickBot="1" x14ac:dyDescent="0.3">
      <c r="A363" s="442"/>
      <c r="B363" s="442"/>
      <c r="C363" s="442"/>
      <c r="D363" s="44" t="s">
        <v>239</v>
      </c>
      <c r="E363" s="32"/>
      <c r="F363" s="34" t="s">
        <v>242</v>
      </c>
      <c r="G363" s="98" t="s">
        <v>266</v>
      </c>
      <c r="H363" s="34" t="s">
        <v>262</v>
      </c>
      <c r="I363" s="98" t="s">
        <v>266</v>
      </c>
      <c r="J363" s="34" t="s">
        <v>269</v>
      </c>
      <c r="K363" s="98" t="s">
        <v>266</v>
      </c>
      <c r="L363" s="43" t="s">
        <v>275</v>
      </c>
      <c r="M363" s="32"/>
      <c r="N363" s="34" t="s">
        <v>281</v>
      </c>
      <c r="O363" s="35"/>
      <c r="P363" s="34" t="s">
        <v>285</v>
      </c>
      <c r="Q363" s="35"/>
      <c r="R363" s="34" t="s">
        <v>291</v>
      </c>
      <c r="S363" s="35"/>
      <c r="T363" s="44" t="str">
        <f t="shared" si="59"/>
        <v>Ren2</v>
      </c>
      <c r="U363" s="42"/>
      <c r="V363" s="46"/>
      <c r="W363" s="42"/>
      <c r="X363" s="35"/>
      <c r="Y363" s="439"/>
      <c r="Z363" s="34" t="s">
        <v>306</v>
      </c>
      <c r="AA363" s="37" t="s">
        <v>266</v>
      </c>
      <c r="AB363" s="34" t="s">
        <v>275</v>
      </c>
      <c r="AC363" s="49"/>
      <c r="AD363" s="49"/>
      <c r="AE363" s="49"/>
      <c r="AF363" s="49"/>
      <c r="AG363" s="49"/>
      <c r="AH363" s="49"/>
      <c r="AI363" s="49"/>
      <c r="AJ363" s="238"/>
      <c r="AK363" s="190"/>
    </row>
    <row r="364" spans="1:37" ht="48" thickBot="1" x14ac:dyDescent="0.3">
      <c r="A364" s="442"/>
      <c r="B364" s="442"/>
      <c r="C364" s="442"/>
      <c r="D364" s="44" t="s">
        <v>240</v>
      </c>
      <c r="E364" s="35"/>
      <c r="F364" s="34" t="s">
        <v>121</v>
      </c>
      <c r="G364" s="98" t="s">
        <v>266</v>
      </c>
      <c r="H364" s="36" t="s">
        <v>263</v>
      </c>
      <c r="I364" s="99" t="s">
        <v>266</v>
      </c>
      <c r="J364" s="34" t="s">
        <v>270</v>
      </c>
      <c r="K364" s="98" t="s">
        <v>266</v>
      </c>
      <c r="L364" s="43" t="s">
        <v>276</v>
      </c>
      <c r="M364" s="32"/>
      <c r="N364" s="34" t="s">
        <v>282</v>
      </c>
      <c r="O364" s="35"/>
      <c r="P364" s="34" t="s">
        <v>286</v>
      </c>
      <c r="Q364" s="35"/>
      <c r="R364" s="34" t="s">
        <v>292</v>
      </c>
      <c r="S364" s="35"/>
      <c r="T364" s="44" t="str">
        <f t="shared" si="59"/>
        <v>Ren3</v>
      </c>
      <c r="U364" s="42"/>
      <c r="V364" s="46"/>
      <c r="W364" s="42"/>
      <c r="X364" s="35"/>
      <c r="Y364" s="439"/>
      <c r="Z364" s="34" t="s">
        <v>307</v>
      </c>
      <c r="AA364" s="35"/>
      <c r="AB364" s="44" t="s">
        <v>310</v>
      </c>
      <c r="AC364" s="49"/>
      <c r="AD364" s="49"/>
      <c r="AE364" s="49"/>
      <c r="AF364" s="49"/>
      <c r="AG364" s="49"/>
      <c r="AH364" s="42"/>
      <c r="AI364" s="49"/>
      <c r="AJ364" s="238"/>
      <c r="AK364" s="191" t="s">
        <v>390</v>
      </c>
    </row>
    <row r="365" spans="1:37" ht="45.75" thickBot="1" x14ac:dyDescent="0.3">
      <c r="A365" s="442"/>
      <c r="B365" s="442"/>
      <c r="C365" s="442"/>
      <c r="D365" s="36" t="s">
        <v>252</v>
      </c>
      <c r="E365" s="38"/>
      <c r="F365" s="34" t="s">
        <v>243</v>
      </c>
      <c r="G365" s="98" t="s">
        <v>265</v>
      </c>
      <c r="H365" s="33" t="s">
        <v>264</v>
      </c>
      <c r="I365" s="100" t="s">
        <v>266</v>
      </c>
      <c r="J365" s="34" t="s">
        <v>271</v>
      </c>
      <c r="K365" s="98" t="s">
        <v>266</v>
      </c>
      <c r="L365" s="43" t="s">
        <v>277</v>
      </c>
      <c r="M365" s="32"/>
      <c r="N365" s="34" t="s">
        <v>283</v>
      </c>
      <c r="O365" s="35"/>
      <c r="P365" s="34" t="s">
        <v>287</v>
      </c>
      <c r="Q365" s="35"/>
      <c r="R365" s="47"/>
      <c r="S365" s="48"/>
      <c r="T365" s="44" t="str">
        <f t="shared" si="59"/>
        <v>Ren4</v>
      </c>
      <c r="U365" s="42"/>
      <c r="V365" s="46"/>
      <c r="W365" s="42"/>
      <c r="X365" s="35"/>
      <c r="Y365" s="439"/>
      <c r="Z365" s="34" t="s">
        <v>308</v>
      </c>
      <c r="AA365" s="35"/>
      <c r="AB365" s="44" t="s">
        <v>312</v>
      </c>
      <c r="AC365" s="49"/>
      <c r="AD365" s="49"/>
      <c r="AE365" s="49"/>
      <c r="AF365" s="49"/>
      <c r="AG365" s="49"/>
      <c r="AH365" s="49"/>
      <c r="AI365" s="49"/>
      <c r="AJ365" s="238"/>
      <c r="AK365" s="151"/>
    </row>
    <row r="366" spans="1:37" ht="45.75" customHeight="1" thickBot="1" x14ac:dyDescent="0.3">
      <c r="A366" s="442"/>
      <c r="B366" s="442"/>
      <c r="C366" s="442"/>
      <c r="D366" s="40"/>
      <c r="E366" s="39"/>
      <c r="F366" s="34" t="s">
        <v>244</v>
      </c>
      <c r="G366" s="98" t="s">
        <v>265</v>
      </c>
      <c r="H366" s="33" t="s">
        <v>267</v>
      </c>
      <c r="I366" s="100" t="s">
        <v>266</v>
      </c>
      <c r="J366" s="34" t="s">
        <v>957</v>
      </c>
      <c r="K366" s="98" t="s">
        <v>266</v>
      </c>
      <c r="L366" s="43" t="s">
        <v>278</v>
      </c>
      <c r="M366" s="32"/>
      <c r="N366" s="49"/>
      <c r="O366" s="50"/>
      <c r="P366" s="34" t="s">
        <v>289</v>
      </c>
      <c r="Q366" s="35"/>
      <c r="R366" s="40"/>
      <c r="S366" s="39"/>
      <c r="T366" s="44" t="str">
        <f t="shared" si="59"/>
        <v>Ren5</v>
      </c>
      <c r="U366" s="42"/>
      <c r="V366" s="46"/>
      <c r="W366" s="42"/>
      <c r="X366" s="35"/>
      <c r="Y366" s="439"/>
      <c r="Z366" s="41" t="s">
        <v>309</v>
      </c>
      <c r="AA366" s="201"/>
      <c r="AB366" s="436" t="s">
        <v>319</v>
      </c>
      <c r="AC366" s="239"/>
      <c r="AD366" s="240"/>
      <c r="AE366" s="240"/>
      <c r="AF366" s="240"/>
      <c r="AG366" s="240"/>
      <c r="AH366" s="240"/>
      <c r="AI366" s="240"/>
      <c r="AJ366" s="241"/>
    </row>
    <row r="367" spans="1:37" ht="45.75" thickBot="1" x14ac:dyDescent="0.3">
      <c r="A367" s="443"/>
      <c r="B367" s="444"/>
      <c r="C367" s="444"/>
      <c r="D367" s="170"/>
      <c r="E367" s="171"/>
      <c r="F367" s="152" t="s">
        <v>260</v>
      </c>
      <c r="G367" s="172" t="s">
        <v>265</v>
      </c>
      <c r="H367" s="176"/>
      <c r="I367" s="177"/>
      <c r="J367" s="178" t="s">
        <v>958</v>
      </c>
      <c r="K367" s="98" t="s">
        <v>266</v>
      </c>
      <c r="L367" s="180" t="s">
        <v>279</v>
      </c>
      <c r="M367" s="181"/>
      <c r="N367" s="182"/>
      <c r="O367" s="183"/>
      <c r="P367" s="178" t="s">
        <v>288</v>
      </c>
      <c r="Q367" s="184"/>
      <c r="R367" s="185"/>
      <c r="S367" s="177"/>
      <c r="T367" s="178" t="str">
        <f t="shared" si="59"/>
        <v>Ren6</v>
      </c>
      <c r="U367" s="179"/>
      <c r="V367" s="186"/>
      <c r="W367" s="179"/>
      <c r="X367" s="184"/>
      <c r="Y367" s="440"/>
      <c r="Z367" s="174"/>
      <c r="AA367" s="175"/>
      <c r="AB367" s="437"/>
      <c r="AC367" s="242"/>
      <c r="AD367" s="243"/>
      <c r="AE367" s="243"/>
      <c r="AF367" s="243"/>
      <c r="AG367" s="243"/>
      <c r="AH367" s="243"/>
      <c r="AI367" s="243"/>
      <c r="AJ367" s="244"/>
      <c r="AK367" s="173"/>
    </row>
    <row r="368" spans="1:37" ht="48.75" thickTop="1" thickBot="1" x14ac:dyDescent="0.3">
      <c r="A368" s="442" t="str">
        <f t="shared" ref="A368" si="66">CONCATENATE("APE_",RIGHT(B368,4),RIGHT(C368,3))</f>
        <v>APE_044250_</v>
      </c>
      <c r="B368" s="442" t="s">
        <v>851</v>
      </c>
      <c r="C368" s="442" t="str">
        <f>+'2. Involucro_edilizio_IE'!A368:A370</f>
        <v>IE_B150_</v>
      </c>
      <c r="D368" s="44" t="s">
        <v>247</v>
      </c>
      <c r="E368" s="32"/>
      <c r="F368" s="34" t="s">
        <v>241</v>
      </c>
      <c r="G368" s="98" t="s">
        <v>265</v>
      </c>
      <c r="H368" s="34" t="s">
        <v>261</v>
      </c>
      <c r="I368" s="98" t="s">
        <v>266</v>
      </c>
      <c r="J368" s="34" t="s">
        <v>268</v>
      </c>
      <c r="K368" s="42"/>
      <c r="L368" s="43" t="s">
        <v>274</v>
      </c>
      <c r="M368" s="32"/>
      <c r="N368" s="34" t="s">
        <v>280</v>
      </c>
      <c r="O368" s="35"/>
      <c r="P368" s="34" t="s">
        <v>284</v>
      </c>
      <c r="Q368" s="35"/>
      <c r="R368" s="34" t="s">
        <v>290</v>
      </c>
      <c r="S368" s="35"/>
      <c r="T368" s="44" t="str">
        <f t="shared" si="59"/>
        <v>Ren1</v>
      </c>
      <c r="U368" s="42"/>
      <c r="V368" s="46"/>
      <c r="W368" s="42"/>
      <c r="X368" s="35"/>
      <c r="Y368" s="438"/>
      <c r="Z368" s="34" t="s">
        <v>305</v>
      </c>
      <c r="AA368" s="37" t="s">
        <v>266</v>
      </c>
      <c r="AB368" s="34" t="s">
        <v>274</v>
      </c>
      <c r="AC368" s="49"/>
      <c r="AD368" s="49"/>
      <c r="AE368" s="49"/>
      <c r="AF368" s="49"/>
      <c r="AG368" s="49"/>
      <c r="AH368" s="42"/>
      <c r="AI368" s="49"/>
      <c r="AJ368" s="238"/>
      <c r="AK368" s="189" t="s">
        <v>322</v>
      </c>
    </row>
    <row r="369" spans="1:37" ht="48" thickBot="1" x14ac:dyDescent="0.3">
      <c r="A369" s="442"/>
      <c r="B369" s="442"/>
      <c r="C369" s="442"/>
      <c r="D369" s="44" t="s">
        <v>239</v>
      </c>
      <c r="E369" s="32"/>
      <c r="F369" s="34" t="s">
        <v>242</v>
      </c>
      <c r="G369" s="98" t="s">
        <v>266</v>
      </c>
      <c r="H369" s="34" t="s">
        <v>262</v>
      </c>
      <c r="I369" s="98" t="s">
        <v>266</v>
      </c>
      <c r="J369" s="34" t="s">
        <v>269</v>
      </c>
      <c r="K369" s="98" t="s">
        <v>266</v>
      </c>
      <c r="L369" s="43" t="s">
        <v>275</v>
      </c>
      <c r="M369" s="32"/>
      <c r="N369" s="34" t="s">
        <v>281</v>
      </c>
      <c r="O369" s="35"/>
      <c r="P369" s="34" t="s">
        <v>285</v>
      </c>
      <c r="Q369" s="35"/>
      <c r="R369" s="34" t="s">
        <v>291</v>
      </c>
      <c r="S369" s="35"/>
      <c r="T369" s="44" t="str">
        <f t="shared" si="59"/>
        <v>Ren2</v>
      </c>
      <c r="U369" s="42"/>
      <c r="V369" s="46"/>
      <c r="W369" s="42"/>
      <c r="X369" s="35"/>
      <c r="Y369" s="439"/>
      <c r="Z369" s="34" t="s">
        <v>306</v>
      </c>
      <c r="AA369" s="37" t="s">
        <v>266</v>
      </c>
      <c r="AB369" s="34" t="s">
        <v>275</v>
      </c>
      <c r="AC369" s="49"/>
      <c r="AD369" s="49"/>
      <c r="AE369" s="49"/>
      <c r="AF369" s="49"/>
      <c r="AG369" s="49"/>
      <c r="AH369" s="49"/>
      <c r="AI369" s="49"/>
      <c r="AJ369" s="238"/>
      <c r="AK369" s="190"/>
    </row>
    <row r="370" spans="1:37" ht="48" thickBot="1" x14ac:dyDescent="0.3">
      <c r="A370" s="442"/>
      <c r="B370" s="442"/>
      <c r="C370" s="442"/>
      <c r="D370" s="44" t="s">
        <v>240</v>
      </c>
      <c r="E370" s="35"/>
      <c r="F370" s="34" t="s">
        <v>121</v>
      </c>
      <c r="G370" s="98" t="s">
        <v>266</v>
      </c>
      <c r="H370" s="36" t="s">
        <v>263</v>
      </c>
      <c r="I370" s="99" t="s">
        <v>266</v>
      </c>
      <c r="J370" s="34" t="s">
        <v>270</v>
      </c>
      <c r="K370" s="98" t="s">
        <v>266</v>
      </c>
      <c r="L370" s="43" t="s">
        <v>276</v>
      </c>
      <c r="M370" s="32"/>
      <c r="N370" s="34" t="s">
        <v>282</v>
      </c>
      <c r="O370" s="35"/>
      <c r="P370" s="34" t="s">
        <v>286</v>
      </c>
      <c r="Q370" s="35"/>
      <c r="R370" s="34" t="s">
        <v>292</v>
      </c>
      <c r="S370" s="35"/>
      <c r="T370" s="44" t="str">
        <f t="shared" si="59"/>
        <v>Ren3</v>
      </c>
      <c r="U370" s="42"/>
      <c r="V370" s="46"/>
      <c r="W370" s="42"/>
      <c r="X370" s="35"/>
      <c r="Y370" s="439"/>
      <c r="Z370" s="34" t="s">
        <v>307</v>
      </c>
      <c r="AA370" s="35"/>
      <c r="AB370" s="44" t="s">
        <v>310</v>
      </c>
      <c r="AC370" s="49"/>
      <c r="AD370" s="49"/>
      <c r="AE370" s="49"/>
      <c r="AF370" s="49"/>
      <c r="AG370" s="49"/>
      <c r="AH370" s="42"/>
      <c r="AI370" s="49"/>
      <c r="AJ370" s="238"/>
      <c r="AK370" s="191" t="s">
        <v>390</v>
      </c>
    </row>
    <row r="371" spans="1:37" ht="45.75" thickBot="1" x14ac:dyDescent="0.3">
      <c r="A371" s="442"/>
      <c r="B371" s="442"/>
      <c r="C371" s="442"/>
      <c r="D371" s="36" t="s">
        <v>252</v>
      </c>
      <c r="E371" s="38"/>
      <c r="F371" s="34" t="s">
        <v>243</v>
      </c>
      <c r="G371" s="98" t="s">
        <v>265</v>
      </c>
      <c r="H371" s="33" t="s">
        <v>264</v>
      </c>
      <c r="I371" s="100" t="s">
        <v>266</v>
      </c>
      <c r="J371" s="34" t="s">
        <v>271</v>
      </c>
      <c r="K371" s="98" t="s">
        <v>266</v>
      </c>
      <c r="L371" s="43" t="s">
        <v>277</v>
      </c>
      <c r="M371" s="32"/>
      <c r="N371" s="34" t="s">
        <v>283</v>
      </c>
      <c r="O371" s="35"/>
      <c r="P371" s="34" t="s">
        <v>287</v>
      </c>
      <c r="Q371" s="35"/>
      <c r="R371" s="47"/>
      <c r="S371" s="48"/>
      <c r="T371" s="44" t="str">
        <f t="shared" si="59"/>
        <v>Ren4</v>
      </c>
      <c r="U371" s="42"/>
      <c r="V371" s="46"/>
      <c r="W371" s="42"/>
      <c r="X371" s="35"/>
      <c r="Y371" s="439"/>
      <c r="Z371" s="34" t="s">
        <v>308</v>
      </c>
      <c r="AA371" s="35"/>
      <c r="AB371" s="44" t="s">
        <v>312</v>
      </c>
      <c r="AC371" s="49"/>
      <c r="AD371" s="49"/>
      <c r="AE371" s="49"/>
      <c r="AF371" s="49"/>
      <c r="AG371" s="49"/>
      <c r="AH371" s="49"/>
      <c r="AI371" s="49"/>
      <c r="AJ371" s="238"/>
      <c r="AK371" s="151"/>
    </row>
    <row r="372" spans="1:37" ht="45.75" customHeight="1" thickBot="1" x14ac:dyDescent="0.3">
      <c r="A372" s="442"/>
      <c r="B372" s="442"/>
      <c r="C372" s="442"/>
      <c r="D372" s="40"/>
      <c r="E372" s="39"/>
      <c r="F372" s="34" t="s">
        <v>244</v>
      </c>
      <c r="G372" s="98" t="s">
        <v>265</v>
      </c>
      <c r="H372" s="33" t="s">
        <v>267</v>
      </c>
      <c r="I372" s="100" t="s">
        <v>266</v>
      </c>
      <c r="J372" s="34" t="s">
        <v>959</v>
      </c>
      <c r="K372" s="98" t="s">
        <v>266</v>
      </c>
      <c r="L372" s="43" t="s">
        <v>278</v>
      </c>
      <c r="M372" s="32"/>
      <c r="N372" s="49"/>
      <c r="O372" s="50"/>
      <c r="P372" s="34" t="s">
        <v>289</v>
      </c>
      <c r="Q372" s="35"/>
      <c r="R372" s="40"/>
      <c r="S372" s="39"/>
      <c r="T372" s="44" t="str">
        <f t="shared" si="59"/>
        <v>Ren5</v>
      </c>
      <c r="U372" s="42"/>
      <c r="V372" s="46"/>
      <c r="W372" s="42"/>
      <c r="X372" s="35"/>
      <c r="Y372" s="439"/>
      <c r="Z372" s="41" t="s">
        <v>309</v>
      </c>
      <c r="AA372" s="201"/>
      <c r="AB372" s="436" t="s">
        <v>319</v>
      </c>
      <c r="AC372" s="239"/>
      <c r="AD372" s="240"/>
      <c r="AE372" s="240"/>
      <c r="AF372" s="240"/>
      <c r="AG372" s="240"/>
      <c r="AH372" s="240"/>
      <c r="AI372" s="240"/>
      <c r="AJ372" s="241"/>
    </row>
    <row r="373" spans="1:37" ht="45.75" thickBot="1" x14ac:dyDescent="0.3">
      <c r="A373" s="443"/>
      <c r="B373" s="444"/>
      <c r="C373" s="444"/>
      <c r="D373" s="170"/>
      <c r="E373" s="171"/>
      <c r="F373" s="152" t="s">
        <v>260</v>
      </c>
      <c r="G373" s="172" t="s">
        <v>265</v>
      </c>
      <c r="H373" s="176"/>
      <c r="I373" s="177"/>
      <c r="J373" s="178" t="s">
        <v>960</v>
      </c>
      <c r="K373" s="98" t="s">
        <v>266</v>
      </c>
      <c r="L373" s="180" t="s">
        <v>279</v>
      </c>
      <c r="M373" s="181"/>
      <c r="N373" s="182"/>
      <c r="O373" s="183"/>
      <c r="P373" s="178" t="s">
        <v>288</v>
      </c>
      <c r="Q373" s="184"/>
      <c r="R373" s="185"/>
      <c r="S373" s="177"/>
      <c r="T373" s="178" t="str">
        <f t="shared" si="59"/>
        <v>Ren6</v>
      </c>
      <c r="U373" s="179"/>
      <c r="V373" s="186"/>
      <c r="W373" s="179"/>
      <c r="X373" s="184"/>
      <c r="Y373" s="440"/>
      <c r="Z373" s="174"/>
      <c r="AA373" s="175"/>
      <c r="AB373" s="437"/>
      <c r="AC373" s="242"/>
      <c r="AD373" s="243"/>
      <c r="AE373" s="243"/>
      <c r="AF373" s="243"/>
      <c r="AG373" s="243"/>
      <c r="AH373" s="243"/>
      <c r="AI373" s="243"/>
      <c r="AJ373" s="244"/>
      <c r="AK373" s="173"/>
    </row>
    <row r="374" spans="1:37" ht="48.75" thickTop="1" thickBot="1" x14ac:dyDescent="0.3">
      <c r="A374" s="442" t="str">
        <f t="shared" ref="A374" si="67">CONCATENATE("APE_",RIGHT(B374,4),RIGHT(C374,3))</f>
        <v>APE_044350_</v>
      </c>
      <c r="B374" s="442" t="s">
        <v>852</v>
      </c>
      <c r="C374" s="442" t="str">
        <f>+'2. Involucro_edilizio_IE'!A374:A376</f>
        <v>IE_B150_</v>
      </c>
      <c r="D374" s="44" t="s">
        <v>247</v>
      </c>
      <c r="E374" s="32"/>
      <c r="F374" s="34" t="s">
        <v>241</v>
      </c>
      <c r="G374" s="98" t="s">
        <v>265</v>
      </c>
      <c r="H374" s="34" t="s">
        <v>261</v>
      </c>
      <c r="I374" s="98" t="s">
        <v>266</v>
      </c>
      <c r="J374" s="34" t="s">
        <v>268</v>
      </c>
      <c r="K374" s="42"/>
      <c r="L374" s="43" t="s">
        <v>274</v>
      </c>
      <c r="M374" s="32"/>
      <c r="N374" s="34" t="s">
        <v>280</v>
      </c>
      <c r="O374" s="35"/>
      <c r="P374" s="34" t="s">
        <v>284</v>
      </c>
      <c r="Q374" s="35"/>
      <c r="R374" s="34" t="s">
        <v>290</v>
      </c>
      <c r="S374" s="35"/>
      <c r="T374" s="44" t="str">
        <f t="shared" si="59"/>
        <v>Ren1</v>
      </c>
      <c r="U374" s="42"/>
      <c r="V374" s="46"/>
      <c r="W374" s="42"/>
      <c r="X374" s="35"/>
      <c r="Y374" s="438"/>
      <c r="Z374" s="34" t="s">
        <v>305</v>
      </c>
      <c r="AA374" s="37" t="s">
        <v>266</v>
      </c>
      <c r="AB374" s="34" t="s">
        <v>274</v>
      </c>
      <c r="AC374" s="49"/>
      <c r="AD374" s="49"/>
      <c r="AE374" s="49"/>
      <c r="AF374" s="49"/>
      <c r="AG374" s="49"/>
      <c r="AH374" s="42"/>
      <c r="AI374" s="49"/>
      <c r="AJ374" s="238"/>
      <c r="AK374" s="189" t="s">
        <v>322</v>
      </c>
    </row>
    <row r="375" spans="1:37" ht="48" thickBot="1" x14ac:dyDescent="0.3">
      <c r="A375" s="442"/>
      <c r="B375" s="442"/>
      <c r="C375" s="442"/>
      <c r="D375" s="44" t="s">
        <v>239</v>
      </c>
      <c r="E375" s="32"/>
      <c r="F375" s="34" t="s">
        <v>242</v>
      </c>
      <c r="G375" s="98" t="s">
        <v>266</v>
      </c>
      <c r="H375" s="34" t="s">
        <v>262</v>
      </c>
      <c r="I375" s="98" t="s">
        <v>266</v>
      </c>
      <c r="J375" s="34" t="s">
        <v>269</v>
      </c>
      <c r="K375" s="98" t="s">
        <v>266</v>
      </c>
      <c r="L375" s="43" t="s">
        <v>275</v>
      </c>
      <c r="M375" s="32"/>
      <c r="N375" s="34" t="s">
        <v>281</v>
      </c>
      <c r="O375" s="35"/>
      <c r="P375" s="34" t="s">
        <v>285</v>
      </c>
      <c r="Q375" s="35"/>
      <c r="R375" s="34" t="s">
        <v>291</v>
      </c>
      <c r="S375" s="35"/>
      <c r="T375" s="44" t="str">
        <f t="shared" si="59"/>
        <v>Ren2</v>
      </c>
      <c r="U375" s="42"/>
      <c r="V375" s="46"/>
      <c r="W375" s="42"/>
      <c r="X375" s="35"/>
      <c r="Y375" s="439"/>
      <c r="Z375" s="34" t="s">
        <v>306</v>
      </c>
      <c r="AA375" s="37" t="s">
        <v>266</v>
      </c>
      <c r="AB375" s="34" t="s">
        <v>275</v>
      </c>
      <c r="AC375" s="49"/>
      <c r="AD375" s="49"/>
      <c r="AE375" s="49"/>
      <c r="AF375" s="49"/>
      <c r="AG375" s="49"/>
      <c r="AH375" s="49"/>
      <c r="AI375" s="49"/>
      <c r="AJ375" s="238"/>
      <c r="AK375" s="190"/>
    </row>
    <row r="376" spans="1:37" ht="48" thickBot="1" x14ac:dyDescent="0.3">
      <c r="A376" s="442"/>
      <c r="B376" s="442"/>
      <c r="C376" s="442"/>
      <c r="D376" s="44" t="s">
        <v>240</v>
      </c>
      <c r="E376" s="35"/>
      <c r="F376" s="34" t="s">
        <v>121</v>
      </c>
      <c r="G376" s="98" t="s">
        <v>266</v>
      </c>
      <c r="H376" s="36" t="s">
        <v>263</v>
      </c>
      <c r="I376" s="99" t="s">
        <v>266</v>
      </c>
      <c r="J376" s="34" t="s">
        <v>270</v>
      </c>
      <c r="K376" s="98" t="s">
        <v>266</v>
      </c>
      <c r="L376" s="43" t="s">
        <v>276</v>
      </c>
      <c r="M376" s="32"/>
      <c r="N376" s="34" t="s">
        <v>282</v>
      </c>
      <c r="O376" s="35"/>
      <c r="P376" s="34" t="s">
        <v>286</v>
      </c>
      <c r="Q376" s="35"/>
      <c r="R376" s="34" t="s">
        <v>292</v>
      </c>
      <c r="S376" s="35"/>
      <c r="T376" s="44" t="str">
        <f t="shared" si="59"/>
        <v>Ren3</v>
      </c>
      <c r="U376" s="42"/>
      <c r="V376" s="46"/>
      <c r="W376" s="42"/>
      <c r="X376" s="35"/>
      <c r="Y376" s="439"/>
      <c r="Z376" s="34" t="s">
        <v>307</v>
      </c>
      <c r="AA376" s="35"/>
      <c r="AB376" s="44" t="s">
        <v>310</v>
      </c>
      <c r="AC376" s="49"/>
      <c r="AD376" s="49"/>
      <c r="AE376" s="49"/>
      <c r="AF376" s="49"/>
      <c r="AG376" s="49"/>
      <c r="AH376" s="42"/>
      <c r="AI376" s="49"/>
      <c r="AJ376" s="238"/>
      <c r="AK376" s="191" t="s">
        <v>390</v>
      </c>
    </row>
    <row r="377" spans="1:37" ht="45.75" thickBot="1" x14ac:dyDescent="0.3">
      <c r="A377" s="442"/>
      <c r="B377" s="442"/>
      <c r="C377" s="442"/>
      <c r="D377" s="36" t="s">
        <v>252</v>
      </c>
      <c r="E377" s="38"/>
      <c r="F377" s="34" t="s">
        <v>243</v>
      </c>
      <c r="G377" s="98" t="s">
        <v>265</v>
      </c>
      <c r="H377" s="33" t="s">
        <v>264</v>
      </c>
      <c r="I377" s="100" t="s">
        <v>266</v>
      </c>
      <c r="J377" s="34" t="s">
        <v>271</v>
      </c>
      <c r="K377" s="98" t="s">
        <v>266</v>
      </c>
      <c r="L377" s="43" t="s">
        <v>277</v>
      </c>
      <c r="M377" s="32"/>
      <c r="N377" s="34" t="s">
        <v>283</v>
      </c>
      <c r="O377" s="35"/>
      <c r="P377" s="34" t="s">
        <v>287</v>
      </c>
      <c r="Q377" s="35"/>
      <c r="R377" s="47"/>
      <c r="S377" s="48"/>
      <c r="T377" s="44" t="str">
        <f t="shared" si="59"/>
        <v>Ren4</v>
      </c>
      <c r="U377" s="42"/>
      <c r="V377" s="46"/>
      <c r="W377" s="42"/>
      <c r="X377" s="35"/>
      <c r="Y377" s="439"/>
      <c r="Z377" s="34" t="s">
        <v>308</v>
      </c>
      <c r="AA377" s="35"/>
      <c r="AB377" s="44" t="s">
        <v>312</v>
      </c>
      <c r="AC377" s="49"/>
      <c r="AD377" s="49"/>
      <c r="AE377" s="49"/>
      <c r="AF377" s="49"/>
      <c r="AG377" s="49"/>
      <c r="AH377" s="49"/>
      <c r="AI377" s="49"/>
      <c r="AJ377" s="238"/>
      <c r="AK377" s="151"/>
    </row>
    <row r="378" spans="1:37" ht="45.75" customHeight="1" thickBot="1" x14ac:dyDescent="0.3">
      <c r="A378" s="442"/>
      <c r="B378" s="442"/>
      <c r="C378" s="442"/>
      <c r="D378" s="40"/>
      <c r="E378" s="39"/>
      <c r="F378" s="34" t="s">
        <v>244</v>
      </c>
      <c r="G378" s="98" t="s">
        <v>265</v>
      </c>
      <c r="H378" s="33" t="s">
        <v>267</v>
      </c>
      <c r="I378" s="100" t="s">
        <v>266</v>
      </c>
      <c r="J378" s="34" t="s">
        <v>961</v>
      </c>
      <c r="K378" s="98" t="s">
        <v>266</v>
      </c>
      <c r="L378" s="43" t="s">
        <v>278</v>
      </c>
      <c r="M378" s="32"/>
      <c r="N378" s="49"/>
      <c r="O378" s="50"/>
      <c r="P378" s="34" t="s">
        <v>289</v>
      </c>
      <c r="Q378" s="35"/>
      <c r="R378" s="40"/>
      <c r="S378" s="39"/>
      <c r="T378" s="44" t="str">
        <f t="shared" si="59"/>
        <v>Ren5</v>
      </c>
      <c r="U378" s="42"/>
      <c r="V378" s="46"/>
      <c r="W378" s="42"/>
      <c r="X378" s="35"/>
      <c r="Y378" s="439"/>
      <c r="Z378" s="41" t="s">
        <v>309</v>
      </c>
      <c r="AA378" s="201"/>
      <c r="AB378" s="436" t="s">
        <v>319</v>
      </c>
      <c r="AC378" s="239"/>
      <c r="AD378" s="240"/>
      <c r="AE378" s="240"/>
      <c r="AF378" s="240"/>
      <c r="AG378" s="240"/>
      <c r="AH378" s="240"/>
      <c r="AI378" s="240"/>
      <c r="AJ378" s="241"/>
    </row>
    <row r="379" spans="1:37" ht="45.75" thickBot="1" x14ac:dyDescent="0.3">
      <c r="A379" s="443"/>
      <c r="B379" s="444"/>
      <c r="C379" s="444"/>
      <c r="D379" s="170"/>
      <c r="E379" s="171"/>
      <c r="F379" s="152" t="s">
        <v>260</v>
      </c>
      <c r="G379" s="172" t="s">
        <v>265</v>
      </c>
      <c r="H379" s="176"/>
      <c r="I379" s="177"/>
      <c r="J379" s="178" t="s">
        <v>962</v>
      </c>
      <c r="K379" s="98" t="s">
        <v>266</v>
      </c>
      <c r="L379" s="180" t="s">
        <v>279</v>
      </c>
      <c r="M379" s="181"/>
      <c r="N379" s="182"/>
      <c r="O379" s="183"/>
      <c r="P379" s="178" t="s">
        <v>288</v>
      </c>
      <c r="Q379" s="184"/>
      <c r="R379" s="185"/>
      <c r="S379" s="177"/>
      <c r="T379" s="178" t="str">
        <f t="shared" si="59"/>
        <v>Ren6</v>
      </c>
      <c r="U379" s="179"/>
      <c r="V379" s="186"/>
      <c r="W379" s="179"/>
      <c r="X379" s="184"/>
      <c r="Y379" s="440"/>
      <c r="Z379" s="174"/>
      <c r="AA379" s="175"/>
      <c r="AB379" s="437"/>
      <c r="AC379" s="242"/>
      <c r="AD379" s="243"/>
      <c r="AE379" s="243"/>
      <c r="AF379" s="243"/>
      <c r="AG379" s="243"/>
      <c r="AH379" s="243"/>
      <c r="AI379" s="243"/>
      <c r="AJ379" s="244"/>
      <c r="AK379" s="173"/>
    </row>
    <row r="380" spans="1:37" ht="48.75" thickTop="1" thickBot="1" x14ac:dyDescent="0.3">
      <c r="A380" s="442" t="str">
        <f t="shared" ref="A380" si="68">CONCATENATE("APE_",RIGHT(B380,4),RIGHT(C380,3))</f>
        <v>APE_044450_</v>
      </c>
      <c r="B380" s="442" t="s">
        <v>853</v>
      </c>
      <c r="C380" s="442" t="str">
        <f>+'2. Involucro_edilizio_IE'!A380:A382</f>
        <v>IE_B150_</v>
      </c>
      <c r="D380" s="44" t="s">
        <v>247</v>
      </c>
      <c r="E380" s="32"/>
      <c r="F380" s="34" t="s">
        <v>241</v>
      </c>
      <c r="G380" s="98" t="s">
        <v>265</v>
      </c>
      <c r="H380" s="34" t="s">
        <v>261</v>
      </c>
      <c r="I380" s="98" t="s">
        <v>266</v>
      </c>
      <c r="J380" s="34" t="s">
        <v>268</v>
      </c>
      <c r="K380" s="42"/>
      <c r="L380" s="43" t="s">
        <v>274</v>
      </c>
      <c r="M380" s="32"/>
      <c r="N380" s="34" t="s">
        <v>280</v>
      </c>
      <c r="O380" s="35"/>
      <c r="P380" s="34" t="s">
        <v>284</v>
      </c>
      <c r="Q380" s="35"/>
      <c r="R380" s="34" t="s">
        <v>290</v>
      </c>
      <c r="S380" s="35"/>
      <c r="T380" s="44" t="str">
        <f t="shared" si="59"/>
        <v>Ren1</v>
      </c>
      <c r="U380" s="42"/>
      <c r="V380" s="46"/>
      <c r="W380" s="42"/>
      <c r="X380" s="35"/>
      <c r="Y380" s="438"/>
      <c r="Z380" s="34" t="s">
        <v>305</v>
      </c>
      <c r="AA380" s="37" t="s">
        <v>266</v>
      </c>
      <c r="AB380" s="34" t="s">
        <v>274</v>
      </c>
      <c r="AC380" s="49"/>
      <c r="AD380" s="49"/>
      <c r="AE380" s="49"/>
      <c r="AF380" s="49"/>
      <c r="AG380" s="49"/>
      <c r="AH380" s="42"/>
      <c r="AI380" s="49"/>
      <c r="AJ380" s="238"/>
      <c r="AK380" s="189" t="s">
        <v>322</v>
      </c>
    </row>
    <row r="381" spans="1:37" ht="48" thickBot="1" x14ac:dyDescent="0.3">
      <c r="A381" s="442"/>
      <c r="B381" s="442"/>
      <c r="C381" s="442"/>
      <c r="D381" s="44" t="s">
        <v>239</v>
      </c>
      <c r="E381" s="32"/>
      <c r="F381" s="34" t="s">
        <v>242</v>
      </c>
      <c r="G381" s="98" t="s">
        <v>266</v>
      </c>
      <c r="H381" s="34" t="s">
        <v>262</v>
      </c>
      <c r="I381" s="98" t="s">
        <v>266</v>
      </c>
      <c r="J381" s="34" t="s">
        <v>269</v>
      </c>
      <c r="K381" s="98" t="s">
        <v>266</v>
      </c>
      <c r="L381" s="43" t="s">
        <v>275</v>
      </c>
      <c r="M381" s="32"/>
      <c r="N381" s="34" t="s">
        <v>281</v>
      </c>
      <c r="O381" s="35"/>
      <c r="P381" s="34" t="s">
        <v>285</v>
      </c>
      <c r="Q381" s="35"/>
      <c r="R381" s="34" t="s">
        <v>291</v>
      </c>
      <c r="S381" s="35"/>
      <c r="T381" s="44" t="str">
        <f t="shared" si="59"/>
        <v>Ren2</v>
      </c>
      <c r="U381" s="42"/>
      <c r="V381" s="46"/>
      <c r="W381" s="42"/>
      <c r="X381" s="35"/>
      <c r="Y381" s="439"/>
      <c r="Z381" s="34" t="s">
        <v>306</v>
      </c>
      <c r="AA381" s="37" t="s">
        <v>266</v>
      </c>
      <c r="AB381" s="34" t="s">
        <v>275</v>
      </c>
      <c r="AC381" s="49"/>
      <c r="AD381" s="49"/>
      <c r="AE381" s="49"/>
      <c r="AF381" s="49"/>
      <c r="AG381" s="49"/>
      <c r="AH381" s="49"/>
      <c r="AI381" s="49"/>
      <c r="AJ381" s="238"/>
      <c r="AK381" s="190"/>
    </row>
    <row r="382" spans="1:37" ht="48" thickBot="1" x14ac:dyDescent="0.3">
      <c r="A382" s="442"/>
      <c r="B382" s="442"/>
      <c r="C382" s="442"/>
      <c r="D382" s="44" t="s">
        <v>240</v>
      </c>
      <c r="E382" s="35"/>
      <c r="F382" s="34" t="s">
        <v>121</v>
      </c>
      <c r="G382" s="98" t="s">
        <v>266</v>
      </c>
      <c r="H382" s="36" t="s">
        <v>263</v>
      </c>
      <c r="I382" s="99" t="s">
        <v>266</v>
      </c>
      <c r="J382" s="34" t="s">
        <v>270</v>
      </c>
      <c r="K382" s="98" t="s">
        <v>266</v>
      </c>
      <c r="L382" s="43" t="s">
        <v>276</v>
      </c>
      <c r="M382" s="32"/>
      <c r="N382" s="34" t="s">
        <v>282</v>
      </c>
      <c r="O382" s="35"/>
      <c r="P382" s="34" t="s">
        <v>286</v>
      </c>
      <c r="Q382" s="35"/>
      <c r="R382" s="34" t="s">
        <v>292</v>
      </c>
      <c r="S382" s="35"/>
      <c r="T382" s="44" t="str">
        <f t="shared" si="59"/>
        <v>Ren3</v>
      </c>
      <c r="U382" s="42"/>
      <c r="V382" s="46"/>
      <c r="W382" s="42"/>
      <c r="X382" s="35"/>
      <c r="Y382" s="439"/>
      <c r="Z382" s="34" t="s">
        <v>307</v>
      </c>
      <c r="AA382" s="35"/>
      <c r="AB382" s="44" t="s">
        <v>310</v>
      </c>
      <c r="AC382" s="49"/>
      <c r="AD382" s="49"/>
      <c r="AE382" s="49"/>
      <c r="AF382" s="49"/>
      <c r="AG382" s="49"/>
      <c r="AH382" s="42"/>
      <c r="AI382" s="49"/>
      <c r="AJ382" s="238"/>
      <c r="AK382" s="191" t="s">
        <v>390</v>
      </c>
    </row>
    <row r="383" spans="1:37" ht="45.75" thickBot="1" x14ac:dyDescent="0.3">
      <c r="A383" s="442"/>
      <c r="B383" s="442"/>
      <c r="C383" s="442"/>
      <c r="D383" s="36" t="s">
        <v>252</v>
      </c>
      <c r="E383" s="38"/>
      <c r="F383" s="34" t="s">
        <v>243</v>
      </c>
      <c r="G383" s="98" t="s">
        <v>265</v>
      </c>
      <c r="H383" s="33" t="s">
        <v>264</v>
      </c>
      <c r="I383" s="100" t="s">
        <v>266</v>
      </c>
      <c r="J383" s="34" t="s">
        <v>271</v>
      </c>
      <c r="K383" s="98" t="s">
        <v>266</v>
      </c>
      <c r="L383" s="43" t="s">
        <v>277</v>
      </c>
      <c r="M383" s="32"/>
      <c r="N383" s="34" t="s">
        <v>283</v>
      </c>
      <c r="O383" s="35"/>
      <c r="P383" s="34" t="s">
        <v>287</v>
      </c>
      <c r="Q383" s="35"/>
      <c r="R383" s="47"/>
      <c r="S383" s="48"/>
      <c r="T383" s="44" t="str">
        <f t="shared" si="59"/>
        <v>Ren4</v>
      </c>
      <c r="U383" s="42"/>
      <c r="V383" s="46"/>
      <c r="W383" s="42"/>
      <c r="X383" s="35"/>
      <c r="Y383" s="439"/>
      <c r="Z383" s="34" t="s">
        <v>308</v>
      </c>
      <c r="AA383" s="35"/>
      <c r="AB383" s="44" t="s">
        <v>312</v>
      </c>
      <c r="AC383" s="49"/>
      <c r="AD383" s="49"/>
      <c r="AE383" s="49"/>
      <c r="AF383" s="49"/>
      <c r="AG383" s="49"/>
      <c r="AH383" s="49"/>
      <c r="AI383" s="49"/>
      <c r="AJ383" s="238"/>
      <c r="AK383" s="151"/>
    </row>
    <row r="384" spans="1:37" ht="45.75" customHeight="1" thickBot="1" x14ac:dyDescent="0.3">
      <c r="A384" s="442"/>
      <c r="B384" s="442"/>
      <c r="C384" s="442"/>
      <c r="D384" s="40"/>
      <c r="E384" s="39"/>
      <c r="F384" s="34" t="s">
        <v>244</v>
      </c>
      <c r="G384" s="98" t="s">
        <v>265</v>
      </c>
      <c r="H384" s="33" t="s">
        <v>267</v>
      </c>
      <c r="I384" s="100" t="s">
        <v>266</v>
      </c>
      <c r="J384" s="34" t="s">
        <v>963</v>
      </c>
      <c r="K384" s="98" t="s">
        <v>266</v>
      </c>
      <c r="L384" s="43" t="s">
        <v>278</v>
      </c>
      <c r="M384" s="32"/>
      <c r="N384" s="49"/>
      <c r="O384" s="50"/>
      <c r="P384" s="34" t="s">
        <v>289</v>
      </c>
      <c r="Q384" s="35"/>
      <c r="R384" s="40"/>
      <c r="S384" s="39"/>
      <c r="T384" s="44" t="str">
        <f t="shared" si="59"/>
        <v>Ren5</v>
      </c>
      <c r="U384" s="42"/>
      <c r="V384" s="46"/>
      <c r="W384" s="42"/>
      <c r="X384" s="35"/>
      <c r="Y384" s="439"/>
      <c r="Z384" s="41" t="s">
        <v>309</v>
      </c>
      <c r="AA384" s="201"/>
      <c r="AB384" s="436" t="s">
        <v>319</v>
      </c>
      <c r="AC384" s="239"/>
      <c r="AD384" s="240"/>
      <c r="AE384" s="240"/>
      <c r="AF384" s="240"/>
      <c r="AG384" s="240"/>
      <c r="AH384" s="240"/>
      <c r="AI384" s="240"/>
      <c r="AJ384" s="241"/>
    </row>
    <row r="385" spans="1:37" ht="45.75" thickBot="1" x14ac:dyDescent="0.3">
      <c r="A385" s="443"/>
      <c r="B385" s="444"/>
      <c r="C385" s="444"/>
      <c r="D385" s="170"/>
      <c r="E385" s="171"/>
      <c r="F385" s="152" t="s">
        <v>260</v>
      </c>
      <c r="G385" s="172" t="s">
        <v>265</v>
      </c>
      <c r="H385" s="176"/>
      <c r="I385" s="177"/>
      <c r="J385" s="178" t="s">
        <v>964</v>
      </c>
      <c r="K385" s="98" t="s">
        <v>266</v>
      </c>
      <c r="L385" s="180" t="s">
        <v>279</v>
      </c>
      <c r="M385" s="181"/>
      <c r="N385" s="182"/>
      <c r="O385" s="183"/>
      <c r="P385" s="178" t="s">
        <v>288</v>
      </c>
      <c r="Q385" s="184"/>
      <c r="R385" s="185"/>
      <c r="S385" s="177"/>
      <c r="T385" s="178" t="str">
        <f t="shared" si="59"/>
        <v>Ren6</v>
      </c>
      <c r="U385" s="179"/>
      <c r="V385" s="186"/>
      <c r="W385" s="179"/>
      <c r="X385" s="184"/>
      <c r="Y385" s="440"/>
      <c r="Z385" s="174"/>
      <c r="AA385" s="175"/>
      <c r="AB385" s="437"/>
      <c r="AC385" s="242"/>
      <c r="AD385" s="243"/>
      <c r="AE385" s="243"/>
      <c r="AF385" s="243"/>
      <c r="AG385" s="243"/>
      <c r="AH385" s="243"/>
      <c r="AI385" s="243"/>
      <c r="AJ385" s="244"/>
      <c r="AK385" s="173"/>
    </row>
    <row r="386" spans="1:37" ht="48.75" thickTop="1" thickBot="1" x14ac:dyDescent="0.3">
      <c r="A386" s="442" t="str">
        <f t="shared" ref="A386" si="69">CONCATENATE("APE_",RIGHT(B386,4),RIGHT(C386,3))</f>
        <v>APE_044550_</v>
      </c>
      <c r="B386" s="442" t="s">
        <v>854</v>
      </c>
      <c r="C386" s="442" t="str">
        <f>+'2. Involucro_edilizio_IE'!A386:A388</f>
        <v>IE_B150_</v>
      </c>
      <c r="D386" s="44" t="s">
        <v>247</v>
      </c>
      <c r="E386" s="32"/>
      <c r="F386" s="34" t="s">
        <v>241</v>
      </c>
      <c r="G386" s="98" t="s">
        <v>265</v>
      </c>
      <c r="H386" s="34" t="s">
        <v>261</v>
      </c>
      <c r="I386" s="98" t="s">
        <v>266</v>
      </c>
      <c r="J386" s="34" t="s">
        <v>268</v>
      </c>
      <c r="K386" s="42"/>
      <c r="L386" s="43" t="s">
        <v>274</v>
      </c>
      <c r="M386" s="32"/>
      <c r="N386" s="34" t="s">
        <v>280</v>
      </c>
      <c r="O386" s="35"/>
      <c r="P386" s="34" t="s">
        <v>284</v>
      </c>
      <c r="Q386" s="35"/>
      <c r="R386" s="34" t="s">
        <v>290</v>
      </c>
      <c r="S386" s="35"/>
      <c r="T386" s="44" t="str">
        <f t="shared" si="59"/>
        <v>Ren1</v>
      </c>
      <c r="U386" s="42"/>
      <c r="V386" s="46"/>
      <c r="W386" s="42"/>
      <c r="X386" s="35"/>
      <c r="Y386" s="438"/>
      <c r="Z386" s="34" t="s">
        <v>305</v>
      </c>
      <c r="AA386" s="37" t="s">
        <v>266</v>
      </c>
      <c r="AB386" s="34" t="s">
        <v>274</v>
      </c>
      <c r="AC386" s="49"/>
      <c r="AD386" s="49"/>
      <c r="AE386" s="49"/>
      <c r="AF386" s="49"/>
      <c r="AG386" s="49"/>
      <c r="AH386" s="42"/>
      <c r="AI386" s="49"/>
      <c r="AJ386" s="238"/>
      <c r="AK386" s="189" t="s">
        <v>322</v>
      </c>
    </row>
    <row r="387" spans="1:37" ht="48" thickBot="1" x14ac:dyDescent="0.3">
      <c r="A387" s="442"/>
      <c r="B387" s="442"/>
      <c r="C387" s="442"/>
      <c r="D387" s="44" t="s">
        <v>239</v>
      </c>
      <c r="E387" s="32"/>
      <c r="F387" s="34" t="s">
        <v>242</v>
      </c>
      <c r="G387" s="98" t="s">
        <v>266</v>
      </c>
      <c r="H387" s="34" t="s">
        <v>262</v>
      </c>
      <c r="I387" s="98" t="s">
        <v>266</v>
      </c>
      <c r="J387" s="34" t="s">
        <v>269</v>
      </c>
      <c r="K387" s="98" t="s">
        <v>266</v>
      </c>
      <c r="L387" s="43" t="s">
        <v>275</v>
      </c>
      <c r="M387" s="32"/>
      <c r="N387" s="34" t="s">
        <v>281</v>
      </c>
      <c r="O387" s="35"/>
      <c r="P387" s="34" t="s">
        <v>285</v>
      </c>
      <c r="Q387" s="35"/>
      <c r="R387" s="34" t="s">
        <v>291</v>
      </c>
      <c r="S387" s="35"/>
      <c r="T387" s="44" t="str">
        <f t="shared" si="59"/>
        <v>Ren2</v>
      </c>
      <c r="U387" s="42"/>
      <c r="V387" s="46"/>
      <c r="W387" s="42"/>
      <c r="X387" s="35"/>
      <c r="Y387" s="439"/>
      <c r="Z387" s="34" t="s">
        <v>306</v>
      </c>
      <c r="AA387" s="37" t="s">
        <v>266</v>
      </c>
      <c r="AB387" s="34" t="s">
        <v>275</v>
      </c>
      <c r="AC387" s="49"/>
      <c r="AD387" s="49"/>
      <c r="AE387" s="49"/>
      <c r="AF387" s="49"/>
      <c r="AG387" s="49"/>
      <c r="AH387" s="49"/>
      <c r="AI387" s="49"/>
      <c r="AJ387" s="238"/>
      <c r="AK387" s="190"/>
    </row>
    <row r="388" spans="1:37" ht="48" thickBot="1" x14ac:dyDescent="0.3">
      <c r="A388" s="442"/>
      <c r="B388" s="442"/>
      <c r="C388" s="442"/>
      <c r="D388" s="44" t="s">
        <v>240</v>
      </c>
      <c r="E388" s="35"/>
      <c r="F388" s="34" t="s">
        <v>121</v>
      </c>
      <c r="G388" s="98" t="s">
        <v>266</v>
      </c>
      <c r="H388" s="36" t="s">
        <v>263</v>
      </c>
      <c r="I388" s="99" t="s">
        <v>266</v>
      </c>
      <c r="J388" s="34" t="s">
        <v>270</v>
      </c>
      <c r="K388" s="98" t="s">
        <v>266</v>
      </c>
      <c r="L388" s="43" t="s">
        <v>276</v>
      </c>
      <c r="M388" s="32"/>
      <c r="N388" s="34" t="s">
        <v>282</v>
      </c>
      <c r="O388" s="35"/>
      <c r="P388" s="34" t="s">
        <v>286</v>
      </c>
      <c r="Q388" s="35"/>
      <c r="R388" s="34" t="s">
        <v>292</v>
      </c>
      <c r="S388" s="35"/>
      <c r="T388" s="44" t="str">
        <f t="shared" si="59"/>
        <v>Ren3</v>
      </c>
      <c r="U388" s="42"/>
      <c r="V388" s="46"/>
      <c r="W388" s="42"/>
      <c r="X388" s="35"/>
      <c r="Y388" s="439"/>
      <c r="Z388" s="34" t="s">
        <v>307</v>
      </c>
      <c r="AA388" s="35"/>
      <c r="AB388" s="44" t="s">
        <v>310</v>
      </c>
      <c r="AC388" s="49"/>
      <c r="AD388" s="49"/>
      <c r="AE388" s="49"/>
      <c r="AF388" s="49"/>
      <c r="AG388" s="49"/>
      <c r="AH388" s="42"/>
      <c r="AI388" s="49"/>
      <c r="AJ388" s="238"/>
      <c r="AK388" s="191" t="s">
        <v>390</v>
      </c>
    </row>
    <row r="389" spans="1:37" ht="45.75" thickBot="1" x14ac:dyDescent="0.3">
      <c r="A389" s="442"/>
      <c r="B389" s="442"/>
      <c r="C389" s="442"/>
      <c r="D389" s="36" t="s">
        <v>252</v>
      </c>
      <c r="E389" s="38"/>
      <c r="F389" s="34" t="s">
        <v>243</v>
      </c>
      <c r="G389" s="98" t="s">
        <v>265</v>
      </c>
      <c r="H389" s="33" t="s">
        <v>264</v>
      </c>
      <c r="I389" s="100" t="s">
        <v>266</v>
      </c>
      <c r="J389" s="34" t="s">
        <v>271</v>
      </c>
      <c r="K389" s="98" t="s">
        <v>266</v>
      </c>
      <c r="L389" s="43" t="s">
        <v>277</v>
      </c>
      <c r="M389" s="32"/>
      <c r="N389" s="34" t="s">
        <v>283</v>
      </c>
      <c r="O389" s="35"/>
      <c r="P389" s="34" t="s">
        <v>287</v>
      </c>
      <c r="Q389" s="35"/>
      <c r="R389" s="47"/>
      <c r="S389" s="48"/>
      <c r="T389" s="44" t="str">
        <f t="shared" si="59"/>
        <v>Ren4</v>
      </c>
      <c r="U389" s="42"/>
      <c r="V389" s="46"/>
      <c r="W389" s="42"/>
      <c r="X389" s="35"/>
      <c r="Y389" s="439"/>
      <c r="Z389" s="34" t="s">
        <v>308</v>
      </c>
      <c r="AA389" s="35"/>
      <c r="AB389" s="44" t="s">
        <v>312</v>
      </c>
      <c r="AC389" s="49"/>
      <c r="AD389" s="49"/>
      <c r="AE389" s="49"/>
      <c r="AF389" s="49"/>
      <c r="AG389" s="49"/>
      <c r="AH389" s="49"/>
      <c r="AI389" s="49"/>
      <c r="AJ389" s="238"/>
      <c r="AK389" s="151"/>
    </row>
    <row r="390" spans="1:37" ht="45.75" customHeight="1" thickBot="1" x14ac:dyDescent="0.3">
      <c r="A390" s="442"/>
      <c r="B390" s="442"/>
      <c r="C390" s="442"/>
      <c r="D390" s="40"/>
      <c r="E390" s="39"/>
      <c r="F390" s="34" t="s">
        <v>244</v>
      </c>
      <c r="G390" s="98" t="s">
        <v>265</v>
      </c>
      <c r="H390" s="33" t="s">
        <v>267</v>
      </c>
      <c r="I390" s="100" t="s">
        <v>266</v>
      </c>
      <c r="J390" s="34" t="s">
        <v>965</v>
      </c>
      <c r="K390" s="98" t="s">
        <v>266</v>
      </c>
      <c r="L390" s="43" t="s">
        <v>278</v>
      </c>
      <c r="M390" s="32"/>
      <c r="N390" s="49"/>
      <c r="O390" s="50"/>
      <c r="P390" s="34" t="s">
        <v>289</v>
      </c>
      <c r="Q390" s="35"/>
      <c r="R390" s="40"/>
      <c r="S390" s="39"/>
      <c r="T390" s="44" t="str">
        <f t="shared" si="59"/>
        <v>Ren5</v>
      </c>
      <c r="U390" s="42"/>
      <c r="V390" s="46"/>
      <c r="W390" s="42"/>
      <c r="X390" s="35"/>
      <c r="Y390" s="439"/>
      <c r="Z390" s="41" t="s">
        <v>309</v>
      </c>
      <c r="AA390" s="201"/>
      <c r="AB390" s="436" t="s">
        <v>319</v>
      </c>
      <c r="AC390" s="239"/>
      <c r="AD390" s="240"/>
      <c r="AE390" s="240"/>
      <c r="AF390" s="240"/>
      <c r="AG390" s="240"/>
      <c r="AH390" s="240"/>
      <c r="AI390" s="240"/>
      <c r="AJ390" s="241"/>
    </row>
    <row r="391" spans="1:37" ht="45.75" thickBot="1" x14ac:dyDescent="0.3">
      <c r="A391" s="443"/>
      <c r="B391" s="444"/>
      <c r="C391" s="444"/>
      <c r="D391" s="170"/>
      <c r="E391" s="171"/>
      <c r="F391" s="152" t="s">
        <v>260</v>
      </c>
      <c r="G391" s="172" t="s">
        <v>265</v>
      </c>
      <c r="H391" s="176"/>
      <c r="I391" s="177"/>
      <c r="J391" s="178" t="s">
        <v>966</v>
      </c>
      <c r="K391" s="98" t="s">
        <v>266</v>
      </c>
      <c r="L391" s="180" t="s">
        <v>279</v>
      </c>
      <c r="M391" s="181"/>
      <c r="N391" s="182"/>
      <c r="O391" s="183"/>
      <c r="P391" s="178" t="s">
        <v>288</v>
      </c>
      <c r="Q391" s="184"/>
      <c r="R391" s="185"/>
      <c r="S391" s="177"/>
      <c r="T391" s="178" t="str">
        <f t="shared" si="59"/>
        <v>Ren6</v>
      </c>
      <c r="U391" s="179"/>
      <c r="V391" s="186"/>
      <c r="W391" s="179"/>
      <c r="X391" s="184"/>
      <c r="Y391" s="440"/>
      <c r="Z391" s="174"/>
      <c r="AA391" s="175"/>
      <c r="AB391" s="437"/>
      <c r="AC391" s="242"/>
      <c r="AD391" s="243"/>
      <c r="AE391" s="243"/>
      <c r="AF391" s="243"/>
      <c r="AG391" s="243"/>
      <c r="AH391" s="243"/>
      <c r="AI391" s="243"/>
      <c r="AJ391" s="244"/>
      <c r="AK391" s="173"/>
    </row>
    <row r="392" spans="1:37" ht="48.75" thickTop="1" thickBot="1" x14ac:dyDescent="0.3">
      <c r="A392" s="442" t="str">
        <f t="shared" ref="A392" si="70">CONCATENATE("APE_",RIGHT(B392,4),RIGHT(C392,3))</f>
        <v>APE_044650_</v>
      </c>
      <c r="B392" s="442" t="s">
        <v>855</v>
      </c>
      <c r="C392" s="442" t="str">
        <f>+'2. Involucro_edilizio_IE'!A392:A394</f>
        <v>IE_B150_</v>
      </c>
      <c r="D392" s="44" t="s">
        <v>247</v>
      </c>
      <c r="E392" s="32"/>
      <c r="F392" s="34" t="s">
        <v>241</v>
      </c>
      <c r="G392" s="98" t="s">
        <v>265</v>
      </c>
      <c r="H392" s="34" t="s">
        <v>261</v>
      </c>
      <c r="I392" s="98" t="s">
        <v>266</v>
      </c>
      <c r="J392" s="34" t="s">
        <v>268</v>
      </c>
      <c r="K392" s="42"/>
      <c r="L392" s="43" t="s">
        <v>274</v>
      </c>
      <c r="M392" s="32"/>
      <c r="N392" s="34" t="s">
        <v>280</v>
      </c>
      <c r="O392" s="35"/>
      <c r="P392" s="34" t="s">
        <v>284</v>
      </c>
      <c r="Q392" s="35"/>
      <c r="R392" s="34" t="s">
        <v>290</v>
      </c>
      <c r="S392" s="35"/>
      <c r="T392" s="44" t="str">
        <f t="shared" si="59"/>
        <v>Ren1</v>
      </c>
      <c r="U392" s="42"/>
      <c r="V392" s="46"/>
      <c r="W392" s="42"/>
      <c r="X392" s="35"/>
      <c r="Y392" s="438"/>
      <c r="Z392" s="34" t="s">
        <v>305</v>
      </c>
      <c r="AA392" s="37" t="s">
        <v>266</v>
      </c>
      <c r="AB392" s="34" t="s">
        <v>274</v>
      </c>
      <c r="AC392" s="49"/>
      <c r="AD392" s="49"/>
      <c r="AE392" s="49"/>
      <c r="AF392" s="49"/>
      <c r="AG392" s="49"/>
      <c r="AH392" s="42"/>
      <c r="AI392" s="49"/>
      <c r="AJ392" s="238"/>
      <c r="AK392" s="189" t="s">
        <v>322</v>
      </c>
    </row>
    <row r="393" spans="1:37" ht="48" thickBot="1" x14ac:dyDescent="0.3">
      <c r="A393" s="442"/>
      <c r="B393" s="442"/>
      <c r="C393" s="442"/>
      <c r="D393" s="44" t="s">
        <v>239</v>
      </c>
      <c r="E393" s="32"/>
      <c r="F393" s="34" t="s">
        <v>242</v>
      </c>
      <c r="G393" s="98" t="s">
        <v>266</v>
      </c>
      <c r="H393" s="34" t="s">
        <v>262</v>
      </c>
      <c r="I393" s="98" t="s">
        <v>266</v>
      </c>
      <c r="J393" s="34" t="s">
        <v>269</v>
      </c>
      <c r="K393" s="98" t="s">
        <v>266</v>
      </c>
      <c r="L393" s="43" t="s">
        <v>275</v>
      </c>
      <c r="M393" s="32"/>
      <c r="N393" s="34" t="s">
        <v>281</v>
      </c>
      <c r="O393" s="35"/>
      <c r="P393" s="34" t="s">
        <v>285</v>
      </c>
      <c r="Q393" s="35"/>
      <c r="R393" s="34" t="s">
        <v>291</v>
      </c>
      <c r="S393" s="35"/>
      <c r="T393" s="44" t="str">
        <f t="shared" ref="T393:T456" si="71">+T387</f>
        <v>Ren2</v>
      </c>
      <c r="U393" s="42"/>
      <c r="V393" s="46"/>
      <c r="W393" s="42"/>
      <c r="X393" s="35"/>
      <c r="Y393" s="439"/>
      <c r="Z393" s="34" t="s">
        <v>306</v>
      </c>
      <c r="AA393" s="37" t="s">
        <v>266</v>
      </c>
      <c r="AB393" s="34" t="s">
        <v>275</v>
      </c>
      <c r="AC393" s="49"/>
      <c r="AD393" s="49"/>
      <c r="AE393" s="49"/>
      <c r="AF393" s="49"/>
      <c r="AG393" s="49"/>
      <c r="AH393" s="49"/>
      <c r="AI393" s="49"/>
      <c r="AJ393" s="238"/>
      <c r="AK393" s="190"/>
    </row>
    <row r="394" spans="1:37" ht="48" thickBot="1" x14ac:dyDescent="0.3">
      <c r="A394" s="442"/>
      <c r="B394" s="442"/>
      <c r="C394" s="442"/>
      <c r="D394" s="44" t="s">
        <v>240</v>
      </c>
      <c r="E394" s="35"/>
      <c r="F394" s="34" t="s">
        <v>121</v>
      </c>
      <c r="G394" s="98" t="s">
        <v>266</v>
      </c>
      <c r="H394" s="36" t="s">
        <v>263</v>
      </c>
      <c r="I394" s="99" t="s">
        <v>266</v>
      </c>
      <c r="J394" s="34" t="s">
        <v>270</v>
      </c>
      <c r="K394" s="98" t="s">
        <v>266</v>
      </c>
      <c r="L394" s="43" t="s">
        <v>276</v>
      </c>
      <c r="M394" s="32"/>
      <c r="N394" s="34" t="s">
        <v>282</v>
      </c>
      <c r="O394" s="35"/>
      <c r="P394" s="34" t="s">
        <v>286</v>
      </c>
      <c r="Q394" s="35"/>
      <c r="R394" s="34" t="s">
        <v>292</v>
      </c>
      <c r="S394" s="35"/>
      <c r="T394" s="44" t="str">
        <f t="shared" si="71"/>
        <v>Ren3</v>
      </c>
      <c r="U394" s="42"/>
      <c r="V394" s="46"/>
      <c r="W394" s="42"/>
      <c r="X394" s="35"/>
      <c r="Y394" s="439"/>
      <c r="Z394" s="34" t="s">
        <v>307</v>
      </c>
      <c r="AA394" s="35"/>
      <c r="AB394" s="44" t="s">
        <v>310</v>
      </c>
      <c r="AC394" s="49"/>
      <c r="AD394" s="49"/>
      <c r="AE394" s="49"/>
      <c r="AF394" s="49"/>
      <c r="AG394" s="49"/>
      <c r="AH394" s="42"/>
      <c r="AI394" s="49"/>
      <c r="AJ394" s="238"/>
      <c r="AK394" s="191" t="s">
        <v>390</v>
      </c>
    </row>
    <row r="395" spans="1:37" ht="45.75" thickBot="1" x14ac:dyDescent="0.3">
      <c r="A395" s="442"/>
      <c r="B395" s="442"/>
      <c r="C395" s="442"/>
      <c r="D395" s="36" t="s">
        <v>252</v>
      </c>
      <c r="E395" s="38"/>
      <c r="F395" s="34" t="s">
        <v>243</v>
      </c>
      <c r="G395" s="98" t="s">
        <v>265</v>
      </c>
      <c r="H395" s="33" t="s">
        <v>264</v>
      </c>
      <c r="I395" s="100" t="s">
        <v>266</v>
      </c>
      <c r="J395" s="34" t="s">
        <v>271</v>
      </c>
      <c r="K395" s="98" t="s">
        <v>266</v>
      </c>
      <c r="L395" s="43" t="s">
        <v>277</v>
      </c>
      <c r="M395" s="32"/>
      <c r="N395" s="34" t="s">
        <v>283</v>
      </c>
      <c r="O395" s="35"/>
      <c r="P395" s="34" t="s">
        <v>287</v>
      </c>
      <c r="Q395" s="35"/>
      <c r="R395" s="47"/>
      <c r="S395" s="48"/>
      <c r="T395" s="44" t="str">
        <f t="shared" si="71"/>
        <v>Ren4</v>
      </c>
      <c r="U395" s="42"/>
      <c r="V395" s="46"/>
      <c r="W395" s="42"/>
      <c r="X395" s="35"/>
      <c r="Y395" s="439"/>
      <c r="Z395" s="34" t="s">
        <v>308</v>
      </c>
      <c r="AA395" s="35"/>
      <c r="AB395" s="44" t="s">
        <v>312</v>
      </c>
      <c r="AC395" s="49"/>
      <c r="AD395" s="49"/>
      <c r="AE395" s="49"/>
      <c r="AF395" s="49"/>
      <c r="AG395" s="49"/>
      <c r="AH395" s="49"/>
      <c r="AI395" s="49"/>
      <c r="AJ395" s="238"/>
      <c r="AK395" s="151"/>
    </row>
    <row r="396" spans="1:37" ht="45.75" customHeight="1" thickBot="1" x14ac:dyDescent="0.3">
      <c r="A396" s="442"/>
      <c r="B396" s="442"/>
      <c r="C396" s="442"/>
      <c r="D396" s="40"/>
      <c r="E396" s="39"/>
      <c r="F396" s="34" t="s">
        <v>244</v>
      </c>
      <c r="G396" s="98" t="s">
        <v>265</v>
      </c>
      <c r="H396" s="33" t="s">
        <v>267</v>
      </c>
      <c r="I396" s="100" t="s">
        <v>266</v>
      </c>
      <c r="J396" s="34" t="s">
        <v>967</v>
      </c>
      <c r="K396" s="98" t="s">
        <v>266</v>
      </c>
      <c r="L396" s="43" t="s">
        <v>278</v>
      </c>
      <c r="M396" s="32"/>
      <c r="N396" s="49"/>
      <c r="O396" s="50"/>
      <c r="P396" s="34" t="s">
        <v>289</v>
      </c>
      <c r="Q396" s="35"/>
      <c r="R396" s="40"/>
      <c r="S396" s="39"/>
      <c r="T396" s="44" t="str">
        <f t="shared" si="71"/>
        <v>Ren5</v>
      </c>
      <c r="U396" s="42"/>
      <c r="V396" s="46"/>
      <c r="W396" s="42"/>
      <c r="X396" s="35"/>
      <c r="Y396" s="439"/>
      <c r="Z396" s="41" t="s">
        <v>309</v>
      </c>
      <c r="AA396" s="201"/>
      <c r="AB396" s="436" t="s">
        <v>319</v>
      </c>
      <c r="AC396" s="239"/>
      <c r="AD396" s="240"/>
      <c r="AE396" s="240"/>
      <c r="AF396" s="240"/>
      <c r="AG396" s="240"/>
      <c r="AH396" s="240"/>
      <c r="AI396" s="240"/>
      <c r="AJ396" s="241"/>
    </row>
    <row r="397" spans="1:37" ht="45.75" thickBot="1" x14ac:dyDescent="0.3">
      <c r="A397" s="443"/>
      <c r="B397" s="444"/>
      <c r="C397" s="444"/>
      <c r="D397" s="170"/>
      <c r="E397" s="171"/>
      <c r="F397" s="152" t="s">
        <v>260</v>
      </c>
      <c r="G397" s="172" t="s">
        <v>265</v>
      </c>
      <c r="H397" s="176"/>
      <c r="I397" s="177"/>
      <c r="J397" s="178" t="s">
        <v>968</v>
      </c>
      <c r="K397" s="98" t="s">
        <v>266</v>
      </c>
      <c r="L397" s="180" t="s">
        <v>279</v>
      </c>
      <c r="M397" s="181"/>
      <c r="N397" s="182"/>
      <c r="O397" s="183"/>
      <c r="P397" s="178" t="s">
        <v>288</v>
      </c>
      <c r="Q397" s="184"/>
      <c r="R397" s="185"/>
      <c r="S397" s="177"/>
      <c r="T397" s="178" t="str">
        <f t="shared" si="71"/>
        <v>Ren6</v>
      </c>
      <c r="U397" s="179"/>
      <c r="V397" s="186"/>
      <c r="W397" s="179"/>
      <c r="X397" s="184"/>
      <c r="Y397" s="440"/>
      <c r="Z397" s="174"/>
      <c r="AA397" s="175"/>
      <c r="AB397" s="437"/>
      <c r="AC397" s="242"/>
      <c r="AD397" s="243"/>
      <c r="AE397" s="243"/>
      <c r="AF397" s="243"/>
      <c r="AG397" s="243"/>
      <c r="AH397" s="243"/>
      <c r="AI397" s="243"/>
      <c r="AJ397" s="244"/>
      <c r="AK397" s="173"/>
    </row>
    <row r="398" spans="1:37" ht="48.75" thickTop="1" thickBot="1" x14ac:dyDescent="0.3">
      <c r="A398" s="442" t="str">
        <f t="shared" ref="A398" si="72">CONCATENATE("APE_",RIGHT(B398,4),RIGHT(C398,3))</f>
        <v>APE_044750_</v>
      </c>
      <c r="B398" s="442" t="s">
        <v>856</v>
      </c>
      <c r="C398" s="442" t="str">
        <f>+'2. Involucro_edilizio_IE'!A398:A400</f>
        <v>IE_B150_</v>
      </c>
      <c r="D398" s="44" t="s">
        <v>247</v>
      </c>
      <c r="E398" s="32"/>
      <c r="F398" s="34" t="s">
        <v>241</v>
      </c>
      <c r="G398" s="98" t="s">
        <v>265</v>
      </c>
      <c r="H398" s="34" t="s">
        <v>261</v>
      </c>
      <c r="I398" s="98" t="s">
        <v>266</v>
      </c>
      <c r="J398" s="34" t="s">
        <v>268</v>
      </c>
      <c r="K398" s="42"/>
      <c r="L398" s="43" t="s">
        <v>274</v>
      </c>
      <c r="M398" s="32"/>
      <c r="N398" s="34" t="s">
        <v>280</v>
      </c>
      <c r="O398" s="35"/>
      <c r="P398" s="34" t="s">
        <v>284</v>
      </c>
      <c r="Q398" s="35"/>
      <c r="R398" s="34" t="s">
        <v>290</v>
      </c>
      <c r="S398" s="35"/>
      <c r="T398" s="44" t="str">
        <f t="shared" si="71"/>
        <v>Ren1</v>
      </c>
      <c r="U398" s="42"/>
      <c r="V398" s="46"/>
      <c r="W398" s="42"/>
      <c r="X398" s="35"/>
      <c r="Y398" s="438"/>
      <c r="Z398" s="34" t="s">
        <v>305</v>
      </c>
      <c r="AA398" s="37" t="s">
        <v>266</v>
      </c>
      <c r="AB398" s="34" t="s">
        <v>274</v>
      </c>
      <c r="AC398" s="49"/>
      <c r="AD398" s="49"/>
      <c r="AE398" s="49"/>
      <c r="AF398" s="49"/>
      <c r="AG398" s="49"/>
      <c r="AH398" s="42"/>
      <c r="AI398" s="49"/>
      <c r="AJ398" s="238"/>
      <c r="AK398" s="189" t="s">
        <v>322</v>
      </c>
    </row>
    <row r="399" spans="1:37" ht="48" thickBot="1" x14ac:dyDescent="0.3">
      <c r="A399" s="442"/>
      <c r="B399" s="442"/>
      <c r="C399" s="442"/>
      <c r="D399" s="44" t="s">
        <v>239</v>
      </c>
      <c r="E399" s="32"/>
      <c r="F399" s="34" t="s">
        <v>242</v>
      </c>
      <c r="G399" s="98" t="s">
        <v>266</v>
      </c>
      <c r="H399" s="34" t="s">
        <v>262</v>
      </c>
      <c r="I399" s="98" t="s">
        <v>266</v>
      </c>
      <c r="J399" s="34" t="s">
        <v>269</v>
      </c>
      <c r="K399" s="98" t="s">
        <v>266</v>
      </c>
      <c r="L399" s="43" t="s">
        <v>275</v>
      </c>
      <c r="M399" s="32"/>
      <c r="N399" s="34" t="s">
        <v>281</v>
      </c>
      <c r="O399" s="35"/>
      <c r="P399" s="34" t="s">
        <v>285</v>
      </c>
      <c r="Q399" s="35"/>
      <c r="R399" s="34" t="s">
        <v>291</v>
      </c>
      <c r="S399" s="35"/>
      <c r="T399" s="44" t="str">
        <f t="shared" si="71"/>
        <v>Ren2</v>
      </c>
      <c r="U399" s="42"/>
      <c r="V399" s="46"/>
      <c r="W399" s="42"/>
      <c r="X399" s="35"/>
      <c r="Y399" s="439"/>
      <c r="Z399" s="34" t="s">
        <v>306</v>
      </c>
      <c r="AA399" s="37" t="s">
        <v>266</v>
      </c>
      <c r="AB399" s="34" t="s">
        <v>275</v>
      </c>
      <c r="AC399" s="49"/>
      <c r="AD399" s="49"/>
      <c r="AE399" s="49"/>
      <c r="AF399" s="49"/>
      <c r="AG399" s="49"/>
      <c r="AH399" s="49"/>
      <c r="AI399" s="49"/>
      <c r="AJ399" s="238"/>
      <c r="AK399" s="190"/>
    </row>
    <row r="400" spans="1:37" ht="48" thickBot="1" x14ac:dyDescent="0.3">
      <c r="A400" s="442"/>
      <c r="B400" s="442"/>
      <c r="C400" s="442"/>
      <c r="D400" s="44" t="s">
        <v>240</v>
      </c>
      <c r="E400" s="35"/>
      <c r="F400" s="34" t="s">
        <v>121</v>
      </c>
      <c r="G400" s="98" t="s">
        <v>266</v>
      </c>
      <c r="H400" s="36" t="s">
        <v>263</v>
      </c>
      <c r="I400" s="99" t="s">
        <v>266</v>
      </c>
      <c r="J400" s="34" t="s">
        <v>270</v>
      </c>
      <c r="K400" s="98" t="s">
        <v>266</v>
      </c>
      <c r="L400" s="43" t="s">
        <v>276</v>
      </c>
      <c r="M400" s="32"/>
      <c r="N400" s="34" t="s">
        <v>282</v>
      </c>
      <c r="O400" s="35"/>
      <c r="P400" s="34" t="s">
        <v>286</v>
      </c>
      <c r="Q400" s="35"/>
      <c r="R400" s="34" t="s">
        <v>292</v>
      </c>
      <c r="S400" s="35"/>
      <c r="T400" s="44" t="str">
        <f t="shared" si="71"/>
        <v>Ren3</v>
      </c>
      <c r="U400" s="42"/>
      <c r="V400" s="46"/>
      <c r="W400" s="42"/>
      <c r="X400" s="35"/>
      <c r="Y400" s="439"/>
      <c r="Z400" s="34" t="s">
        <v>307</v>
      </c>
      <c r="AA400" s="35"/>
      <c r="AB400" s="44" t="s">
        <v>310</v>
      </c>
      <c r="AC400" s="49"/>
      <c r="AD400" s="49"/>
      <c r="AE400" s="49"/>
      <c r="AF400" s="49"/>
      <c r="AG400" s="49"/>
      <c r="AH400" s="42"/>
      <c r="AI400" s="49"/>
      <c r="AJ400" s="238"/>
      <c r="AK400" s="191" t="s">
        <v>390</v>
      </c>
    </row>
    <row r="401" spans="1:37" ht="45.75" thickBot="1" x14ac:dyDescent="0.3">
      <c r="A401" s="442"/>
      <c r="B401" s="442"/>
      <c r="C401" s="442"/>
      <c r="D401" s="36" t="s">
        <v>252</v>
      </c>
      <c r="E401" s="38"/>
      <c r="F401" s="34" t="s">
        <v>243</v>
      </c>
      <c r="G401" s="98" t="s">
        <v>265</v>
      </c>
      <c r="H401" s="33" t="s">
        <v>264</v>
      </c>
      <c r="I401" s="100" t="s">
        <v>266</v>
      </c>
      <c r="J401" s="34" t="s">
        <v>271</v>
      </c>
      <c r="K401" s="98" t="s">
        <v>266</v>
      </c>
      <c r="L401" s="43" t="s">
        <v>277</v>
      </c>
      <c r="M401" s="32"/>
      <c r="N401" s="34" t="s">
        <v>283</v>
      </c>
      <c r="O401" s="35"/>
      <c r="P401" s="34" t="s">
        <v>287</v>
      </c>
      <c r="Q401" s="35"/>
      <c r="R401" s="47"/>
      <c r="S401" s="48"/>
      <c r="T401" s="44" t="str">
        <f t="shared" si="71"/>
        <v>Ren4</v>
      </c>
      <c r="U401" s="42"/>
      <c r="V401" s="46"/>
      <c r="W401" s="42"/>
      <c r="X401" s="35"/>
      <c r="Y401" s="439"/>
      <c r="Z401" s="34" t="s">
        <v>308</v>
      </c>
      <c r="AA401" s="35"/>
      <c r="AB401" s="44" t="s">
        <v>312</v>
      </c>
      <c r="AC401" s="49"/>
      <c r="AD401" s="49"/>
      <c r="AE401" s="49"/>
      <c r="AF401" s="49"/>
      <c r="AG401" s="49"/>
      <c r="AH401" s="49"/>
      <c r="AI401" s="49"/>
      <c r="AJ401" s="238"/>
      <c r="AK401" s="151"/>
    </row>
    <row r="402" spans="1:37" ht="45.75" customHeight="1" thickBot="1" x14ac:dyDescent="0.3">
      <c r="A402" s="442"/>
      <c r="B402" s="442"/>
      <c r="C402" s="442"/>
      <c r="D402" s="40"/>
      <c r="E402" s="39"/>
      <c r="F402" s="34" t="s">
        <v>244</v>
      </c>
      <c r="G402" s="98" t="s">
        <v>265</v>
      </c>
      <c r="H402" s="33" t="s">
        <v>267</v>
      </c>
      <c r="I402" s="100" t="s">
        <v>266</v>
      </c>
      <c r="J402" s="34" t="s">
        <v>969</v>
      </c>
      <c r="K402" s="98" t="s">
        <v>266</v>
      </c>
      <c r="L402" s="43" t="s">
        <v>278</v>
      </c>
      <c r="M402" s="32"/>
      <c r="N402" s="49"/>
      <c r="O402" s="50"/>
      <c r="P402" s="34" t="s">
        <v>289</v>
      </c>
      <c r="Q402" s="35"/>
      <c r="R402" s="40"/>
      <c r="S402" s="39"/>
      <c r="T402" s="44" t="str">
        <f t="shared" si="71"/>
        <v>Ren5</v>
      </c>
      <c r="U402" s="42"/>
      <c r="V402" s="46"/>
      <c r="W402" s="42"/>
      <c r="X402" s="35"/>
      <c r="Y402" s="439"/>
      <c r="Z402" s="41" t="s">
        <v>309</v>
      </c>
      <c r="AA402" s="201"/>
      <c r="AB402" s="436" t="s">
        <v>319</v>
      </c>
      <c r="AC402" s="239"/>
      <c r="AD402" s="240"/>
      <c r="AE402" s="240"/>
      <c r="AF402" s="240"/>
      <c r="AG402" s="240"/>
      <c r="AH402" s="240"/>
      <c r="AI402" s="240"/>
      <c r="AJ402" s="241"/>
    </row>
    <row r="403" spans="1:37" ht="45.75" thickBot="1" x14ac:dyDescent="0.3">
      <c r="A403" s="443"/>
      <c r="B403" s="444"/>
      <c r="C403" s="444"/>
      <c r="D403" s="170"/>
      <c r="E403" s="171"/>
      <c r="F403" s="152" t="s">
        <v>260</v>
      </c>
      <c r="G403" s="172" t="s">
        <v>265</v>
      </c>
      <c r="H403" s="176"/>
      <c r="I403" s="177"/>
      <c r="J403" s="178" t="s">
        <v>970</v>
      </c>
      <c r="K403" s="98" t="s">
        <v>266</v>
      </c>
      <c r="L403" s="180" t="s">
        <v>279</v>
      </c>
      <c r="M403" s="181"/>
      <c r="N403" s="182"/>
      <c r="O403" s="183"/>
      <c r="P403" s="178" t="s">
        <v>288</v>
      </c>
      <c r="Q403" s="184"/>
      <c r="R403" s="185"/>
      <c r="S403" s="177"/>
      <c r="T403" s="178" t="str">
        <f t="shared" si="71"/>
        <v>Ren6</v>
      </c>
      <c r="U403" s="179"/>
      <c r="V403" s="186"/>
      <c r="W403" s="179"/>
      <c r="X403" s="184"/>
      <c r="Y403" s="440"/>
      <c r="Z403" s="174"/>
      <c r="AA403" s="175"/>
      <c r="AB403" s="437"/>
      <c r="AC403" s="242"/>
      <c r="AD403" s="243"/>
      <c r="AE403" s="243"/>
      <c r="AF403" s="243"/>
      <c r="AG403" s="243"/>
      <c r="AH403" s="243"/>
      <c r="AI403" s="243"/>
      <c r="AJ403" s="244"/>
      <c r="AK403" s="173"/>
    </row>
    <row r="404" spans="1:37" ht="48.75" thickTop="1" thickBot="1" x14ac:dyDescent="0.3">
      <c r="A404" s="442" t="str">
        <f t="shared" ref="A404" si="73">CONCATENATE("APE_",RIGHT(B404,4),RIGHT(C404,3))</f>
        <v>APE_044850_</v>
      </c>
      <c r="B404" s="442" t="s">
        <v>857</v>
      </c>
      <c r="C404" s="442" t="str">
        <f>+'2. Involucro_edilizio_IE'!A404:A406</f>
        <v>IE_B150_</v>
      </c>
      <c r="D404" s="44" t="s">
        <v>247</v>
      </c>
      <c r="E404" s="32"/>
      <c r="F404" s="34" t="s">
        <v>241</v>
      </c>
      <c r="G404" s="98" t="s">
        <v>265</v>
      </c>
      <c r="H404" s="34" t="s">
        <v>261</v>
      </c>
      <c r="I404" s="98" t="s">
        <v>266</v>
      </c>
      <c r="J404" s="34" t="s">
        <v>268</v>
      </c>
      <c r="K404" s="42"/>
      <c r="L404" s="43" t="s">
        <v>274</v>
      </c>
      <c r="M404" s="32"/>
      <c r="N404" s="34" t="s">
        <v>280</v>
      </c>
      <c r="O404" s="35"/>
      <c r="P404" s="34" t="s">
        <v>284</v>
      </c>
      <c r="Q404" s="35"/>
      <c r="R404" s="34" t="s">
        <v>290</v>
      </c>
      <c r="S404" s="35"/>
      <c r="T404" s="44" t="str">
        <f t="shared" si="71"/>
        <v>Ren1</v>
      </c>
      <c r="U404" s="42"/>
      <c r="V404" s="46"/>
      <c r="W404" s="42"/>
      <c r="X404" s="35"/>
      <c r="Y404" s="438"/>
      <c r="Z404" s="34" t="s">
        <v>305</v>
      </c>
      <c r="AA404" s="37" t="s">
        <v>266</v>
      </c>
      <c r="AB404" s="34" t="s">
        <v>274</v>
      </c>
      <c r="AC404" s="49"/>
      <c r="AD404" s="49"/>
      <c r="AE404" s="49"/>
      <c r="AF404" s="49"/>
      <c r="AG404" s="49"/>
      <c r="AH404" s="42"/>
      <c r="AI404" s="49"/>
      <c r="AJ404" s="238"/>
      <c r="AK404" s="189" t="s">
        <v>322</v>
      </c>
    </row>
    <row r="405" spans="1:37" ht="48" thickBot="1" x14ac:dyDescent="0.3">
      <c r="A405" s="442"/>
      <c r="B405" s="442"/>
      <c r="C405" s="442"/>
      <c r="D405" s="44" t="s">
        <v>239</v>
      </c>
      <c r="E405" s="32"/>
      <c r="F405" s="34" t="s">
        <v>242</v>
      </c>
      <c r="G405" s="98" t="s">
        <v>266</v>
      </c>
      <c r="H405" s="34" t="s">
        <v>262</v>
      </c>
      <c r="I405" s="98" t="s">
        <v>266</v>
      </c>
      <c r="J405" s="34" t="s">
        <v>269</v>
      </c>
      <c r="K405" s="98" t="s">
        <v>266</v>
      </c>
      <c r="L405" s="43" t="s">
        <v>275</v>
      </c>
      <c r="M405" s="32"/>
      <c r="N405" s="34" t="s">
        <v>281</v>
      </c>
      <c r="O405" s="35"/>
      <c r="P405" s="34" t="s">
        <v>285</v>
      </c>
      <c r="Q405" s="35"/>
      <c r="R405" s="34" t="s">
        <v>291</v>
      </c>
      <c r="S405" s="35"/>
      <c r="T405" s="44" t="str">
        <f t="shared" si="71"/>
        <v>Ren2</v>
      </c>
      <c r="U405" s="42"/>
      <c r="V405" s="46"/>
      <c r="W405" s="42"/>
      <c r="X405" s="35"/>
      <c r="Y405" s="439"/>
      <c r="Z405" s="34" t="s">
        <v>306</v>
      </c>
      <c r="AA405" s="37" t="s">
        <v>266</v>
      </c>
      <c r="AB405" s="34" t="s">
        <v>275</v>
      </c>
      <c r="AC405" s="49"/>
      <c r="AD405" s="49"/>
      <c r="AE405" s="49"/>
      <c r="AF405" s="49"/>
      <c r="AG405" s="49"/>
      <c r="AH405" s="49"/>
      <c r="AI405" s="49"/>
      <c r="AJ405" s="238"/>
      <c r="AK405" s="190"/>
    </row>
    <row r="406" spans="1:37" ht="48" thickBot="1" x14ac:dyDescent="0.3">
      <c r="A406" s="442"/>
      <c r="B406" s="442"/>
      <c r="C406" s="442"/>
      <c r="D406" s="44" t="s">
        <v>240</v>
      </c>
      <c r="E406" s="35"/>
      <c r="F406" s="34" t="s">
        <v>121</v>
      </c>
      <c r="G406" s="98" t="s">
        <v>266</v>
      </c>
      <c r="H406" s="36" t="s">
        <v>263</v>
      </c>
      <c r="I406" s="99" t="s">
        <v>266</v>
      </c>
      <c r="J406" s="34" t="s">
        <v>270</v>
      </c>
      <c r="K406" s="98" t="s">
        <v>266</v>
      </c>
      <c r="L406" s="43" t="s">
        <v>276</v>
      </c>
      <c r="M406" s="32"/>
      <c r="N406" s="34" t="s">
        <v>282</v>
      </c>
      <c r="O406" s="35"/>
      <c r="P406" s="34" t="s">
        <v>286</v>
      </c>
      <c r="Q406" s="35"/>
      <c r="R406" s="34" t="s">
        <v>292</v>
      </c>
      <c r="S406" s="35"/>
      <c r="T406" s="44" t="str">
        <f t="shared" si="71"/>
        <v>Ren3</v>
      </c>
      <c r="U406" s="42"/>
      <c r="V406" s="46"/>
      <c r="W406" s="42"/>
      <c r="X406" s="35"/>
      <c r="Y406" s="439"/>
      <c r="Z406" s="34" t="s">
        <v>307</v>
      </c>
      <c r="AA406" s="35"/>
      <c r="AB406" s="44" t="s">
        <v>310</v>
      </c>
      <c r="AC406" s="49"/>
      <c r="AD406" s="49"/>
      <c r="AE406" s="49"/>
      <c r="AF406" s="49"/>
      <c r="AG406" s="49"/>
      <c r="AH406" s="42"/>
      <c r="AI406" s="49"/>
      <c r="AJ406" s="238"/>
      <c r="AK406" s="191" t="s">
        <v>390</v>
      </c>
    </row>
    <row r="407" spans="1:37" ht="45.75" thickBot="1" x14ac:dyDescent="0.3">
      <c r="A407" s="442"/>
      <c r="B407" s="442"/>
      <c r="C407" s="442"/>
      <c r="D407" s="36" t="s">
        <v>252</v>
      </c>
      <c r="E407" s="38"/>
      <c r="F407" s="34" t="s">
        <v>243</v>
      </c>
      <c r="G407" s="98" t="s">
        <v>265</v>
      </c>
      <c r="H407" s="33" t="s">
        <v>264</v>
      </c>
      <c r="I407" s="100" t="s">
        <v>266</v>
      </c>
      <c r="J407" s="34" t="s">
        <v>271</v>
      </c>
      <c r="K407" s="98" t="s">
        <v>266</v>
      </c>
      <c r="L407" s="43" t="s">
        <v>277</v>
      </c>
      <c r="M407" s="32"/>
      <c r="N407" s="34" t="s">
        <v>283</v>
      </c>
      <c r="O407" s="35"/>
      <c r="P407" s="34" t="s">
        <v>287</v>
      </c>
      <c r="Q407" s="35"/>
      <c r="R407" s="47"/>
      <c r="S407" s="48"/>
      <c r="T407" s="44" t="str">
        <f t="shared" si="71"/>
        <v>Ren4</v>
      </c>
      <c r="U407" s="42"/>
      <c r="V407" s="46"/>
      <c r="W407" s="42"/>
      <c r="X407" s="35"/>
      <c r="Y407" s="439"/>
      <c r="Z407" s="34" t="s">
        <v>308</v>
      </c>
      <c r="AA407" s="35"/>
      <c r="AB407" s="44" t="s">
        <v>312</v>
      </c>
      <c r="AC407" s="49"/>
      <c r="AD407" s="49"/>
      <c r="AE407" s="49"/>
      <c r="AF407" s="49"/>
      <c r="AG407" s="49"/>
      <c r="AH407" s="49"/>
      <c r="AI407" s="49"/>
      <c r="AJ407" s="238"/>
      <c r="AK407" s="151"/>
    </row>
    <row r="408" spans="1:37" ht="45.75" customHeight="1" thickBot="1" x14ac:dyDescent="0.3">
      <c r="A408" s="442"/>
      <c r="B408" s="442"/>
      <c r="C408" s="442"/>
      <c r="D408" s="40"/>
      <c r="E408" s="39"/>
      <c r="F408" s="34" t="s">
        <v>244</v>
      </c>
      <c r="G408" s="98" t="s">
        <v>265</v>
      </c>
      <c r="H408" s="33" t="s">
        <v>267</v>
      </c>
      <c r="I408" s="100" t="s">
        <v>266</v>
      </c>
      <c r="J408" s="34" t="s">
        <v>971</v>
      </c>
      <c r="K408" s="98" t="s">
        <v>266</v>
      </c>
      <c r="L408" s="43" t="s">
        <v>278</v>
      </c>
      <c r="M408" s="32"/>
      <c r="N408" s="49"/>
      <c r="O408" s="50"/>
      <c r="P408" s="34" t="s">
        <v>289</v>
      </c>
      <c r="Q408" s="35"/>
      <c r="R408" s="40"/>
      <c r="S408" s="39"/>
      <c r="T408" s="44" t="str">
        <f t="shared" si="71"/>
        <v>Ren5</v>
      </c>
      <c r="U408" s="42"/>
      <c r="V408" s="46"/>
      <c r="W408" s="42"/>
      <c r="X408" s="35"/>
      <c r="Y408" s="439"/>
      <c r="Z408" s="41" t="s">
        <v>309</v>
      </c>
      <c r="AA408" s="201"/>
      <c r="AB408" s="436" t="s">
        <v>319</v>
      </c>
      <c r="AC408" s="239"/>
      <c r="AD408" s="240"/>
      <c r="AE408" s="240"/>
      <c r="AF408" s="240"/>
      <c r="AG408" s="240"/>
      <c r="AH408" s="240"/>
      <c r="AI408" s="240"/>
      <c r="AJ408" s="241"/>
    </row>
    <row r="409" spans="1:37" ht="45.75" thickBot="1" x14ac:dyDescent="0.3">
      <c r="A409" s="443"/>
      <c r="B409" s="444"/>
      <c r="C409" s="444"/>
      <c r="D409" s="170"/>
      <c r="E409" s="171"/>
      <c r="F409" s="152" t="s">
        <v>260</v>
      </c>
      <c r="G409" s="172" t="s">
        <v>265</v>
      </c>
      <c r="H409" s="176"/>
      <c r="I409" s="177"/>
      <c r="J409" s="178" t="s">
        <v>972</v>
      </c>
      <c r="K409" s="98" t="s">
        <v>266</v>
      </c>
      <c r="L409" s="180" t="s">
        <v>279</v>
      </c>
      <c r="M409" s="181"/>
      <c r="N409" s="182"/>
      <c r="O409" s="183"/>
      <c r="P409" s="178" t="s">
        <v>288</v>
      </c>
      <c r="Q409" s="184"/>
      <c r="R409" s="185"/>
      <c r="S409" s="177"/>
      <c r="T409" s="178" t="str">
        <f t="shared" si="71"/>
        <v>Ren6</v>
      </c>
      <c r="U409" s="179"/>
      <c r="V409" s="186"/>
      <c r="W409" s="179"/>
      <c r="X409" s="184"/>
      <c r="Y409" s="440"/>
      <c r="Z409" s="174"/>
      <c r="AA409" s="175"/>
      <c r="AB409" s="437"/>
      <c r="AC409" s="242"/>
      <c r="AD409" s="243"/>
      <c r="AE409" s="243"/>
      <c r="AF409" s="243"/>
      <c r="AG409" s="243"/>
      <c r="AH409" s="243"/>
      <c r="AI409" s="243"/>
      <c r="AJ409" s="244"/>
      <c r="AK409" s="173"/>
    </row>
    <row r="410" spans="1:37" ht="48.75" thickTop="1" thickBot="1" x14ac:dyDescent="0.3">
      <c r="A410" s="442" t="str">
        <f t="shared" ref="A410" si="74">CONCATENATE("APE_",RIGHT(B410,4),RIGHT(C410,3))</f>
        <v>APE_044950_</v>
      </c>
      <c r="B410" s="442" t="s">
        <v>858</v>
      </c>
      <c r="C410" s="442" t="str">
        <f>+'2. Involucro_edilizio_IE'!A410:A412</f>
        <v>IE_B150_</v>
      </c>
      <c r="D410" s="44" t="s">
        <v>247</v>
      </c>
      <c r="E410" s="32"/>
      <c r="F410" s="34" t="s">
        <v>241</v>
      </c>
      <c r="G410" s="98" t="s">
        <v>265</v>
      </c>
      <c r="H410" s="34" t="s">
        <v>261</v>
      </c>
      <c r="I410" s="98" t="s">
        <v>266</v>
      </c>
      <c r="J410" s="34" t="s">
        <v>268</v>
      </c>
      <c r="K410" s="42"/>
      <c r="L410" s="43" t="s">
        <v>274</v>
      </c>
      <c r="M410" s="32"/>
      <c r="N410" s="34" t="s">
        <v>280</v>
      </c>
      <c r="O410" s="35"/>
      <c r="P410" s="34" t="s">
        <v>284</v>
      </c>
      <c r="Q410" s="35"/>
      <c r="R410" s="34" t="s">
        <v>290</v>
      </c>
      <c r="S410" s="35"/>
      <c r="T410" s="44" t="str">
        <f t="shared" si="71"/>
        <v>Ren1</v>
      </c>
      <c r="U410" s="42"/>
      <c r="V410" s="46"/>
      <c r="W410" s="42"/>
      <c r="X410" s="35"/>
      <c r="Y410" s="438"/>
      <c r="Z410" s="34" t="s">
        <v>305</v>
      </c>
      <c r="AA410" s="37" t="s">
        <v>266</v>
      </c>
      <c r="AB410" s="34" t="s">
        <v>274</v>
      </c>
      <c r="AC410" s="49"/>
      <c r="AD410" s="49"/>
      <c r="AE410" s="49"/>
      <c r="AF410" s="49"/>
      <c r="AG410" s="49"/>
      <c r="AH410" s="42"/>
      <c r="AI410" s="49"/>
      <c r="AJ410" s="238"/>
      <c r="AK410" s="189" t="s">
        <v>322</v>
      </c>
    </row>
    <row r="411" spans="1:37" ht="48" thickBot="1" x14ac:dyDescent="0.3">
      <c r="A411" s="442"/>
      <c r="B411" s="442"/>
      <c r="C411" s="442"/>
      <c r="D411" s="44" t="s">
        <v>239</v>
      </c>
      <c r="E411" s="32"/>
      <c r="F411" s="34" t="s">
        <v>242</v>
      </c>
      <c r="G411" s="98" t="s">
        <v>266</v>
      </c>
      <c r="H411" s="34" t="s">
        <v>262</v>
      </c>
      <c r="I411" s="98" t="s">
        <v>266</v>
      </c>
      <c r="J411" s="34" t="s">
        <v>269</v>
      </c>
      <c r="K411" s="98" t="s">
        <v>266</v>
      </c>
      <c r="L411" s="43" t="s">
        <v>275</v>
      </c>
      <c r="M411" s="32"/>
      <c r="N411" s="34" t="s">
        <v>281</v>
      </c>
      <c r="O411" s="35"/>
      <c r="P411" s="34" t="s">
        <v>285</v>
      </c>
      <c r="Q411" s="35"/>
      <c r="R411" s="34" t="s">
        <v>291</v>
      </c>
      <c r="S411" s="35"/>
      <c r="T411" s="44" t="str">
        <f t="shared" si="71"/>
        <v>Ren2</v>
      </c>
      <c r="U411" s="42"/>
      <c r="V411" s="46"/>
      <c r="W411" s="42"/>
      <c r="X411" s="35"/>
      <c r="Y411" s="439"/>
      <c r="Z411" s="34" t="s">
        <v>306</v>
      </c>
      <c r="AA411" s="37" t="s">
        <v>266</v>
      </c>
      <c r="AB411" s="34" t="s">
        <v>275</v>
      </c>
      <c r="AC411" s="49"/>
      <c r="AD411" s="49"/>
      <c r="AE411" s="49"/>
      <c r="AF411" s="49"/>
      <c r="AG411" s="49"/>
      <c r="AH411" s="49"/>
      <c r="AI411" s="49"/>
      <c r="AJ411" s="238"/>
      <c r="AK411" s="190"/>
    </row>
    <row r="412" spans="1:37" ht="48" thickBot="1" x14ac:dyDescent="0.3">
      <c r="A412" s="442"/>
      <c r="B412" s="442"/>
      <c r="C412" s="442"/>
      <c r="D412" s="44" t="s">
        <v>240</v>
      </c>
      <c r="E412" s="35"/>
      <c r="F412" s="34" t="s">
        <v>121</v>
      </c>
      <c r="G412" s="98" t="s">
        <v>266</v>
      </c>
      <c r="H412" s="36" t="s">
        <v>263</v>
      </c>
      <c r="I412" s="99" t="s">
        <v>266</v>
      </c>
      <c r="J412" s="34" t="s">
        <v>270</v>
      </c>
      <c r="K412" s="98" t="s">
        <v>266</v>
      </c>
      <c r="L412" s="43" t="s">
        <v>276</v>
      </c>
      <c r="M412" s="32"/>
      <c r="N412" s="34" t="s">
        <v>282</v>
      </c>
      <c r="O412" s="35"/>
      <c r="P412" s="34" t="s">
        <v>286</v>
      </c>
      <c r="Q412" s="35"/>
      <c r="R412" s="34" t="s">
        <v>292</v>
      </c>
      <c r="S412" s="35"/>
      <c r="T412" s="44" t="str">
        <f t="shared" si="71"/>
        <v>Ren3</v>
      </c>
      <c r="U412" s="42"/>
      <c r="V412" s="46"/>
      <c r="W412" s="42"/>
      <c r="X412" s="35"/>
      <c r="Y412" s="439"/>
      <c r="Z412" s="34" t="s">
        <v>307</v>
      </c>
      <c r="AA412" s="35"/>
      <c r="AB412" s="44" t="s">
        <v>310</v>
      </c>
      <c r="AC412" s="49"/>
      <c r="AD412" s="49"/>
      <c r="AE412" s="49"/>
      <c r="AF412" s="49"/>
      <c r="AG412" s="49"/>
      <c r="AH412" s="42"/>
      <c r="AI412" s="49"/>
      <c r="AJ412" s="238"/>
      <c r="AK412" s="191" t="s">
        <v>390</v>
      </c>
    </row>
    <row r="413" spans="1:37" ht="45.75" thickBot="1" x14ac:dyDescent="0.3">
      <c r="A413" s="442"/>
      <c r="B413" s="442"/>
      <c r="C413" s="442"/>
      <c r="D413" s="36" t="s">
        <v>252</v>
      </c>
      <c r="E413" s="38"/>
      <c r="F413" s="34" t="s">
        <v>243</v>
      </c>
      <c r="G413" s="98" t="s">
        <v>265</v>
      </c>
      <c r="H413" s="33" t="s">
        <v>264</v>
      </c>
      <c r="I413" s="100" t="s">
        <v>266</v>
      </c>
      <c r="J413" s="34" t="s">
        <v>271</v>
      </c>
      <c r="K413" s="98" t="s">
        <v>266</v>
      </c>
      <c r="L413" s="43" t="s">
        <v>277</v>
      </c>
      <c r="M413" s="32"/>
      <c r="N413" s="34" t="s">
        <v>283</v>
      </c>
      <c r="O413" s="35"/>
      <c r="P413" s="34" t="s">
        <v>287</v>
      </c>
      <c r="Q413" s="35"/>
      <c r="R413" s="47"/>
      <c r="S413" s="48"/>
      <c r="T413" s="44" t="str">
        <f t="shared" si="71"/>
        <v>Ren4</v>
      </c>
      <c r="U413" s="42"/>
      <c r="V413" s="46"/>
      <c r="W413" s="42"/>
      <c r="X413" s="35"/>
      <c r="Y413" s="439"/>
      <c r="Z413" s="34" t="s">
        <v>308</v>
      </c>
      <c r="AA413" s="35"/>
      <c r="AB413" s="44" t="s">
        <v>312</v>
      </c>
      <c r="AC413" s="49"/>
      <c r="AD413" s="49"/>
      <c r="AE413" s="49"/>
      <c r="AF413" s="49"/>
      <c r="AG413" s="49"/>
      <c r="AH413" s="49"/>
      <c r="AI413" s="49"/>
      <c r="AJ413" s="238"/>
      <c r="AK413" s="151"/>
    </row>
    <row r="414" spans="1:37" ht="45.75" customHeight="1" thickBot="1" x14ac:dyDescent="0.3">
      <c r="A414" s="442"/>
      <c r="B414" s="442"/>
      <c r="C414" s="442"/>
      <c r="D414" s="40"/>
      <c r="E414" s="39"/>
      <c r="F414" s="34" t="s">
        <v>244</v>
      </c>
      <c r="G414" s="98" t="s">
        <v>265</v>
      </c>
      <c r="H414" s="33" t="s">
        <v>267</v>
      </c>
      <c r="I414" s="100" t="s">
        <v>266</v>
      </c>
      <c r="J414" s="34" t="s">
        <v>973</v>
      </c>
      <c r="K414" s="98" t="s">
        <v>266</v>
      </c>
      <c r="L414" s="43" t="s">
        <v>278</v>
      </c>
      <c r="M414" s="32"/>
      <c r="N414" s="49"/>
      <c r="O414" s="50"/>
      <c r="P414" s="34" t="s">
        <v>289</v>
      </c>
      <c r="Q414" s="35"/>
      <c r="R414" s="40"/>
      <c r="S414" s="39"/>
      <c r="T414" s="44" t="str">
        <f t="shared" si="71"/>
        <v>Ren5</v>
      </c>
      <c r="U414" s="42"/>
      <c r="V414" s="46"/>
      <c r="W414" s="42"/>
      <c r="X414" s="35"/>
      <c r="Y414" s="439"/>
      <c r="Z414" s="41" t="s">
        <v>309</v>
      </c>
      <c r="AA414" s="201"/>
      <c r="AB414" s="436" t="s">
        <v>319</v>
      </c>
      <c r="AC414" s="239"/>
      <c r="AD414" s="240"/>
      <c r="AE414" s="240"/>
      <c r="AF414" s="240"/>
      <c r="AG414" s="240"/>
      <c r="AH414" s="240"/>
      <c r="AI414" s="240"/>
      <c r="AJ414" s="241"/>
    </row>
    <row r="415" spans="1:37" ht="45.75" thickBot="1" x14ac:dyDescent="0.3">
      <c r="A415" s="443"/>
      <c r="B415" s="444"/>
      <c r="C415" s="444"/>
      <c r="D415" s="170"/>
      <c r="E415" s="171"/>
      <c r="F415" s="152" t="s">
        <v>260</v>
      </c>
      <c r="G415" s="172" t="s">
        <v>265</v>
      </c>
      <c r="H415" s="176"/>
      <c r="I415" s="177"/>
      <c r="J415" s="178" t="s">
        <v>974</v>
      </c>
      <c r="K415" s="98" t="s">
        <v>266</v>
      </c>
      <c r="L415" s="180" t="s">
        <v>279</v>
      </c>
      <c r="M415" s="181"/>
      <c r="N415" s="182"/>
      <c r="O415" s="183"/>
      <c r="P415" s="178" t="s">
        <v>288</v>
      </c>
      <c r="Q415" s="184"/>
      <c r="R415" s="185"/>
      <c r="S415" s="177"/>
      <c r="T415" s="178" t="str">
        <f t="shared" si="71"/>
        <v>Ren6</v>
      </c>
      <c r="U415" s="179"/>
      <c r="V415" s="186"/>
      <c r="W415" s="179"/>
      <c r="X415" s="184"/>
      <c r="Y415" s="440"/>
      <c r="Z415" s="174"/>
      <c r="AA415" s="175"/>
      <c r="AB415" s="437"/>
      <c r="AC415" s="242"/>
      <c r="AD415" s="243"/>
      <c r="AE415" s="243"/>
      <c r="AF415" s="243"/>
      <c r="AG415" s="243"/>
      <c r="AH415" s="243"/>
      <c r="AI415" s="243"/>
      <c r="AJ415" s="244"/>
      <c r="AK415" s="173"/>
    </row>
    <row r="416" spans="1:37" ht="48.75" thickTop="1" thickBot="1" x14ac:dyDescent="0.3">
      <c r="A416" s="442" t="str">
        <f t="shared" ref="A416" si="75">CONCATENATE("APE_",RIGHT(B416,4),RIGHT(C416,3))</f>
        <v>APE_045050_</v>
      </c>
      <c r="B416" s="442" t="s">
        <v>859</v>
      </c>
      <c r="C416" s="442" t="str">
        <f>+'2. Involucro_edilizio_IE'!A416:A418</f>
        <v>IE_B150_</v>
      </c>
      <c r="D416" s="44" t="s">
        <v>247</v>
      </c>
      <c r="E416" s="32"/>
      <c r="F416" s="34" t="s">
        <v>241</v>
      </c>
      <c r="G416" s="98" t="s">
        <v>265</v>
      </c>
      <c r="H416" s="34" t="s">
        <v>261</v>
      </c>
      <c r="I416" s="98" t="s">
        <v>266</v>
      </c>
      <c r="J416" s="34" t="s">
        <v>268</v>
      </c>
      <c r="K416" s="42"/>
      <c r="L416" s="43" t="s">
        <v>274</v>
      </c>
      <c r="M416" s="32"/>
      <c r="N416" s="34" t="s">
        <v>280</v>
      </c>
      <c r="O416" s="35"/>
      <c r="P416" s="34" t="s">
        <v>284</v>
      </c>
      <c r="Q416" s="35"/>
      <c r="R416" s="34" t="s">
        <v>290</v>
      </c>
      <c r="S416" s="35"/>
      <c r="T416" s="44" t="str">
        <f t="shared" si="71"/>
        <v>Ren1</v>
      </c>
      <c r="U416" s="42"/>
      <c r="V416" s="46"/>
      <c r="W416" s="42"/>
      <c r="X416" s="35"/>
      <c r="Y416" s="438"/>
      <c r="Z416" s="34" t="s">
        <v>305</v>
      </c>
      <c r="AA416" s="37" t="s">
        <v>266</v>
      </c>
      <c r="AB416" s="34" t="s">
        <v>274</v>
      </c>
      <c r="AC416" s="49"/>
      <c r="AD416" s="49"/>
      <c r="AE416" s="49"/>
      <c r="AF416" s="49"/>
      <c r="AG416" s="49"/>
      <c r="AH416" s="42"/>
      <c r="AI416" s="49"/>
      <c r="AJ416" s="238"/>
      <c r="AK416" s="189" t="s">
        <v>322</v>
      </c>
    </row>
    <row r="417" spans="1:37" ht="48" thickBot="1" x14ac:dyDescent="0.3">
      <c r="A417" s="442"/>
      <c r="B417" s="442"/>
      <c r="C417" s="442"/>
      <c r="D417" s="44" t="s">
        <v>239</v>
      </c>
      <c r="E417" s="32"/>
      <c r="F417" s="34" t="s">
        <v>242</v>
      </c>
      <c r="G417" s="98" t="s">
        <v>266</v>
      </c>
      <c r="H417" s="34" t="s">
        <v>262</v>
      </c>
      <c r="I417" s="98" t="s">
        <v>266</v>
      </c>
      <c r="J417" s="34" t="s">
        <v>269</v>
      </c>
      <c r="K417" s="98" t="s">
        <v>266</v>
      </c>
      <c r="L417" s="43" t="s">
        <v>275</v>
      </c>
      <c r="M417" s="32"/>
      <c r="N417" s="34" t="s">
        <v>281</v>
      </c>
      <c r="O417" s="35"/>
      <c r="P417" s="34" t="s">
        <v>285</v>
      </c>
      <c r="Q417" s="35"/>
      <c r="R417" s="34" t="s">
        <v>291</v>
      </c>
      <c r="S417" s="35"/>
      <c r="T417" s="44" t="str">
        <f t="shared" si="71"/>
        <v>Ren2</v>
      </c>
      <c r="U417" s="42"/>
      <c r="V417" s="46"/>
      <c r="W417" s="42"/>
      <c r="X417" s="35"/>
      <c r="Y417" s="439"/>
      <c r="Z417" s="34" t="s">
        <v>306</v>
      </c>
      <c r="AA417" s="37" t="s">
        <v>266</v>
      </c>
      <c r="AB417" s="34" t="s">
        <v>275</v>
      </c>
      <c r="AC417" s="49"/>
      <c r="AD417" s="49"/>
      <c r="AE417" s="49"/>
      <c r="AF417" s="49"/>
      <c r="AG417" s="49"/>
      <c r="AH417" s="49"/>
      <c r="AI417" s="49"/>
      <c r="AJ417" s="238"/>
      <c r="AK417" s="190"/>
    </row>
    <row r="418" spans="1:37" ht="48" thickBot="1" x14ac:dyDescent="0.3">
      <c r="A418" s="442"/>
      <c r="B418" s="442"/>
      <c r="C418" s="442"/>
      <c r="D418" s="44" t="s">
        <v>240</v>
      </c>
      <c r="E418" s="35"/>
      <c r="F418" s="34" t="s">
        <v>121</v>
      </c>
      <c r="G418" s="98" t="s">
        <v>266</v>
      </c>
      <c r="H418" s="36" t="s">
        <v>263</v>
      </c>
      <c r="I418" s="99" t="s">
        <v>266</v>
      </c>
      <c r="J418" s="34" t="s">
        <v>270</v>
      </c>
      <c r="K418" s="98" t="s">
        <v>266</v>
      </c>
      <c r="L418" s="43" t="s">
        <v>276</v>
      </c>
      <c r="M418" s="32"/>
      <c r="N418" s="34" t="s">
        <v>282</v>
      </c>
      <c r="O418" s="35"/>
      <c r="P418" s="34" t="s">
        <v>286</v>
      </c>
      <c r="Q418" s="35"/>
      <c r="R418" s="34" t="s">
        <v>292</v>
      </c>
      <c r="S418" s="35"/>
      <c r="T418" s="44" t="str">
        <f t="shared" si="71"/>
        <v>Ren3</v>
      </c>
      <c r="U418" s="42"/>
      <c r="V418" s="46"/>
      <c r="W418" s="42"/>
      <c r="X418" s="35"/>
      <c r="Y418" s="439"/>
      <c r="Z418" s="34" t="s">
        <v>307</v>
      </c>
      <c r="AA418" s="35"/>
      <c r="AB418" s="44" t="s">
        <v>310</v>
      </c>
      <c r="AC418" s="49"/>
      <c r="AD418" s="49"/>
      <c r="AE418" s="49"/>
      <c r="AF418" s="49"/>
      <c r="AG418" s="49"/>
      <c r="AH418" s="42"/>
      <c r="AI418" s="49"/>
      <c r="AJ418" s="238"/>
      <c r="AK418" s="191" t="s">
        <v>390</v>
      </c>
    </row>
    <row r="419" spans="1:37" ht="45.75" thickBot="1" x14ac:dyDescent="0.3">
      <c r="A419" s="442"/>
      <c r="B419" s="442"/>
      <c r="C419" s="442"/>
      <c r="D419" s="36" t="s">
        <v>252</v>
      </c>
      <c r="E419" s="38"/>
      <c r="F419" s="34" t="s">
        <v>243</v>
      </c>
      <c r="G419" s="98" t="s">
        <v>265</v>
      </c>
      <c r="H419" s="33" t="s">
        <v>264</v>
      </c>
      <c r="I419" s="100" t="s">
        <v>266</v>
      </c>
      <c r="J419" s="34" t="s">
        <v>271</v>
      </c>
      <c r="K419" s="98" t="s">
        <v>266</v>
      </c>
      <c r="L419" s="43" t="s">
        <v>277</v>
      </c>
      <c r="M419" s="32"/>
      <c r="N419" s="34" t="s">
        <v>283</v>
      </c>
      <c r="O419" s="35"/>
      <c r="P419" s="34" t="s">
        <v>287</v>
      </c>
      <c r="Q419" s="35"/>
      <c r="R419" s="47"/>
      <c r="S419" s="48"/>
      <c r="T419" s="44" t="str">
        <f t="shared" si="71"/>
        <v>Ren4</v>
      </c>
      <c r="U419" s="42"/>
      <c r="V419" s="46"/>
      <c r="W419" s="42"/>
      <c r="X419" s="35"/>
      <c r="Y419" s="439"/>
      <c r="Z419" s="34" t="s">
        <v>308</v>
      </c>
      <c r="AA419" s="35"/>
      <c r="AB419" s="44" t="s">
        <v>312</v>
      </c>
      <c r="AC419" s="49"/>
      <c r="AD419" s="49"/>
      <c r="AE419" s="49"/>
      <c r="AF419" s="49"/>
      <c r="AG419" s="49"/>
      <c r="AH419" s="49"/>
      <c r="AI419" s="49"/>
      <c r="AJ419" s="238"/>
      <c r="AK419" s="151"/>
    </row>
    <row r="420" spans="1:37" ht="45.75" customHeight="1" thickBot="1" x14ac:dyDescent="0.3">
      <c r="A420" s="442"/>
      <c r="B420" s="442"/>
      <c r="C420" s="442"/>
      <c r="D420" s="40"/>
      <c r="E420" s="39"/>
      <c r="F420" s="34" t="s">
        <v>244</v>
      </c>
      <c r="G420" s="98" t="s">
        <v>265</v>
      </c>
      <c r="H420" s="33" t="s">
        <v>267</v>
      </c>
      <c r="I420" s="100" t="s">
        <v>266</v>
      </c>
      <c r="J420" s="34" t="s">
        <v>975</v>
      </c>
      <c r="K420" s="98" t="s">
        <v>266</v>
      </c>
      <c r="L420" s="43" t="s">
        <v>278</v>
      </c>
      <c r="M420" s="32"/>
      <c r="N420" s="49"/>
      <c r="O420" s="50"/>
      <c r="P420" s="34" t="s">
        <v>289</v>
      </c>
      <c r="Q420" s="35"/>
      <c r="R420" s="40"/>
      <c r="S420" s="39"/>
      <c r="T420" s="44" t="str">
        <f t="shared" si="71"/>
        <v>Ren5</v>
      </c>
      <c r="U420" s="42"/>
      <c r="V420" s="46"/>
      <c r="W420" s="42"/>
      <c r="X420" s="35"/>
      <c r="Y420" s="439"/>
      <c r="Z420" s="41" t="s">
        <v>309</v>
      </c>
      <c r="AA420" s="201"/>
      <c r="AB420" s="436" t="s">
        <v>319</v>
      </c>
      <c r="AC420" s="239"/>
      <c r="AD420" s="240"/>
      <c r="AE420" s="240"/>
      <c r="AF420" s="240"/>
      <c r="AG420" s="240"/>
      <c r="AH420" s="240"/>
      <c r="AI420" s="240"/>
      <c r="AJ420" s="241"/>
    </row>
    <row r="421" spans="1:37" ht="45.75" thickBot="1" x14ac:dyDescent="0.3">
      <c r="A421" s="443"/>
      <c r="B421" s="444"/>
      <c r="C421" s="444"/>
      <c r="D421" s="170"/>
      <c r="E421" s="171"/>
      <c r="F421" s="152" t="s">
        <v>260</v>
      </c>
      <c r="G421" s="172" t="s">
        <v>265</v>
      </c>
      <c r="H421" s="176"/>
      <c r="I421" s="177"/>
      <c r="J421" s="178" t="s">
        <v>976</v>
      </c>
      <c r="K421" s="98" t="s">
        <v>266</v>
      </c>
      <c r="L421" s="180" t="s">
        <v>279</v>
      </c>
      <c r="M421" s="181"/>
      <c r="N421" s="182"/>
      <c r="O421" s="183"/>
      <c r="P421" s="178" t="s">
        <v>288</v>
      </c>
      <c r="Q421" s="184"/>
      <c r="R421" s="185"/>
      <c r="S421" s="177"/>
      <c r="T421" s="178" t="str">
        <f t="shared" si="71"/>
        <v>Ren6</v>
      </c>
      <c r="U421" s="179"/>
      <c r="V421" s="186"/>
      <c r="W421" s="179"/>
      <c r="X421" s="184"/>
      <c r="Y421" s="440"/>
      <c r="Z421" s="174"/>
      <c r="AA421" s="175"/>
      <c r="AB421" s="437"/>
      <c r="AC421" s="242"/>
      <c r="AD421" s="243"/>
      <c r="AE421" s="243"/>
      <c r="AF421" s="243"/>
      <c r="AG421" s="243"/>
      <c r="AH421" s="243"/>
      <c r="AI421" s="243"/>
      <c r="AJ421" s="244"/>
      <c r="AK421" s="173"/>
    </row>
    <row r="422" spans="1:37" ht="48.75" thickTop="1" thickBot="1" x14ac:dyDescent="0.3">
      <c r="A422" s="442" t="str">
        <f t="shared" ref="A422" si="76">CONCATENATE("APE_",RIGHT(B422,4),RIGHT(C422,3))</f>
        <v>APE_045150_</v>
      </c>
      <c r="B422" s="442" t="s">
        <v>860</v>
      </c>
      <c r="C422" s="442" t="str">
        <f>+'2. Involucro_edilizio_IE'!A422:A424</f>
        <v>IE_B150_</v>
      </c>
      <c r="D422" s="44" t="s">
        <v>247</v>
      </c>
      <c r="E422" s="32"/>
      <c r="F422" s="34" t="s">
        <v>241</v>
      </c>
      <c r="G422" s="98" t="s">
        <v>265</v>
      </c>
      <c r="H422" s="34" t="s">
        <v>261</v>
      </c>
      <c r="I422" s="98" t="s">
        <v>266</v>
      </c>
      <c r="J422" s="34" t="s">
        <v>268</v>
      </c>
      <c r="K422" s="42"/>
      <c r="L422" s="43" t="s">
        <v>274</v>
      </c>
      <c r="M422" s="32"/>
      <c r="N422" s="34" t="s">
        <v>280</v>
      </c>
      <c r="O422" s="35"/>
      <c r="P422" s="34" t="s">
        <v>284</v>
      </c>
      <c r="Q422" s="35"/>
      <c r="R422" s="34" t="s">
        <v>290</v>
      </c>
      <c r="S422" s="35"/>
      <c r="T422" s="44" t="str">
        <f t="shared" si="71"/>
        <v>Ren1</v>
      </c>
      <c r="U422" s="42"/>
      <c r="V422" s="46"/>
      <c r="W422" s="42"/>
      <c r="X422" s="35"/>
      <c r="Y422" s="438"/>
      <c r="Z422" s="34" t="s">
        <v>305</v>
      </c>
      <c r="AA422" s="37" t="s">
        <v>266</v>
      </c>
      <c r="AB422" s="34" t="s">
        <v>274</v>
      </c>
      <c r="AC422" s="49"/>
      <c r="AD422" s="49"/>
      <c r="AE422" s="49"/>
      <c r="AF422" s="49"/>
      <c r="AG422" s="49"/>
      <c r="AH422" s="42"/>
      <c r="AI422" s="49"/>
      <c r="AJ422" s="238"/>
      <c r="AK422" s="189" t="s">
        <v>322</v>
      </c>
    </row>
    <row r="423" spans="1:37" ht="48" thickBot="1" x14ac:dyDescent="0.3">
      <c r="A423" s="442"/>
      <c r="B423" s="442"/>
      <c r="C423" s="442"/>
      <c r="D423" s="44" t="s">
        <v>239</v>
      </c>
      <c r="E423" s="32"/>
      <c r="F423" s="34" t="s">
        <v>242</v>
      </c>
      <c r="G423" s="98" t="s">
        <v>266</v>
      </c>
      <c r="H423" s="34" t="s">
        <v>262</v>
      </c>
      <c r="I423" s="98" t="s">
        <v>266</v>
      </c>
      <c r="J423" s="34" t="s">
        <v>269</v>
      </c>
      <c r="K423" s="98" t="s">
        <v>266</v>
      </c>
      <c r="L423" s="43" t="s">
        <v>275</v>
      </c>
      <c r="M423" s="32"/>
      <c r="N423" s="34" t="s">
        <v>281</v>
      </c>
      <c r="O423" s="35"/>
      <c r="P423" s="34" t="s">
        <v>285</v>
      </c>
      <c r="Q423" s="35"/>
      <c r="R423" s="34" t="s">
        <v>291</v>
      </c>
      <c r="S423" s="35"/>
      <c r="T423" s="44" t="str">
        <f t="shared" si="71"/>
        <v>Ren2</v>
      </c>
      <c r="U423" s="42"/>
      <c r="V423" s="46"/>
      <c r="W423" s="42"/>
      <c r="X423" s="35"/>
      <c r="Y423" s="439"/>
      <c r="Z423" s="34" t="s">
        <v>306</v>
      </c>
      <c r="AA423" s="37" t="s">
        <v>266</v>
      </c>
      <c r="AB423" s="34" t="s">
        <v>275</v>
      </c>
      <c r="AC423" s="49"/>
      <c r="AD423" s="49"/>
      <c r="AE423" s="49"/>
      <c r="AF423" s="49"/>
      <c r="AG423" s="49"/>
      <c r="AH423" s="49"/>
      <c r="AI423" s="49"/>
      <c r="AJ423" s="238"/>
      <c r="AK423" s="190"/>
    </row>
    <row r="424" spans="1:37" ht="48" thickBot="1" x14ac:dyDescent="0.3">
      <c r="A424" s="442"/>
      <c r="B424" s="442"/>
      <c r="C424" s="442"/>
      <c r="D424" s="44" t="s">
        <v>240</v>
      </c>
      <c r="E424" s="35"/>
      <c r="F424" s="34" t="s">
        <v>121</v>
      </c>
      <c r="G424" s="98" t="s">
        <v>266</v>
      </c>
      <c r="H424" s="36" t="s">
        <v>263</v>
      </c>
      <c r="I424" s="99" t="s">
        <v>266</v>
      </c>
      <c r="J424" s="34" t="s">
        <v>270</v>
      </c>
      <c r="K424" s="98" t="s">
        <v>266</v>
      </c>
      <c r="L424" s="43" t="s">
        <v>276</v>
      </c>
      <c r="M424" s="32"/>
      <c r="N424" s="34" t="s">
        <v>282</v>
      </c>
      <c r="O424" s="35"/>
      <c r="P424" s="34" t="s">
        <v>286</v>
      </c>
      <c r="Q424" s="35"/>
      <c r="R424" s="34" t="s">
        <v>292</v>
      </c>
      <c r="S424" s="35"/>
      <c r="T424" s="44" t="str">
        <f t="shared" si="71"/>
        <v>Ren3</v>
      </c>
      <c r="U424" s="42"/>
      <c r="V424" s="46"/>
      <c r="W424" s="42"/>
      <c r="X424" s="35"/>
      <c r="Y424" s="439"/>
      <c r="Z424" s="34" t="s">
        <v>307</v>
      </c>
      <c r="AA424" s="35"/>
      <c r="AB424" s="44" t="s">
        <v>310</v>
      </c>
      <c r="AC424" s="49"/>
      <c r="AD424" s="49"/>
      <c r="AE424" s="49"/>
      <c r="AF424" s="49"/>
      <c r="AG424" s="49"/>
      <c r="AH424" s="42"/>
      <c r="AI424" s="49"/>
      <c r="AJ424" s="238"/>
      <c r="AK424" s="191" t="s">
        <v>390</v>
      </c>
    </row>
    <row r="425" spans="1:37" ht="45.75" thickBot="1" x14ac:dyDescent="0.3">
      <c r="A425" s="442"/>
      <c r="B425" s="442"/>
      <c r="C425" s="442"/>
      <c r="D425" s="36" t="s">
        <v>252</v>
      </c>
      <c r="E425" s="38"/>
      <c r="F425" s="34" t="s">
        <v>243</v>
      </c>
      <c r="G425" s="98" t="s">
        <v>265</v>
      </c>
      <c r="H425" s="33" t="s">
        <v>264</v>
      </c>
      <c r="I425" s="100" t="s">
        <v>266</v>
      </c>
      <c r="J425" s="34" t="s">
        <v>271</v>
      </c>
      <c r="K425" s="98" t="s">
        <v>266</v>
      </c>
      <c r="L425" s="43" t="s">
        <v>277</v>
      </c>
      <c r="M425" s="32"/>
      <c r="N425" s="34" t="s">
        <v>283</v>
      </c>
      <c r="O425" s="35"/>
      <c r="P425" s="34" t="s">
        <v>287</v>
      </c>
      <c r="Q425" s="35"/>
      <c r="R425" s="47"/>
      <c r="S425" s="48"/>
      <c r="T425" s="44" t="str">
        <f t="shared" si="71"/>
        <v>Ren4</v>
      </c>
      <c r="U425" s="42"/>
      <c r="V425" s="46"/>
      <c r="W425" s="42"/>
      <c r="X425" s="35"/>
      <c r="Y425" s="439"/>
      <c r="Z425" s="34" t="s">
        <v>308</v>
      </c>
      <c r="AA425" s="35"/>
      <c r="AB425" s="44" t="s">
        <v>312</v>
      </c>
      <c r="AC425" s="49"/>
      <c r="AD425" s="49"/>
      <c r="AE425" s="49"/>
      <c r="AF425" s="49"/>
      <c r="AG425" s="49"/>
      <c r="AH425" s="49"/>
      <c r="AI425" s="49"/>
      <c r="AJ425" s="238"/>
      <c r="AK425" s="151"/>
    </row>
    <row r="426" spans="1:37" ht="45.75" customHeight="1" thickBot="1" x14ac:dyDescent="0.3">
      <c r="A426" s="442"/>
      <c r="B426" s="442"/>
      <c r="C426" s="442"/>
      <c r="D426" s="40"/>
      <c r="E426" s="39"/>
      <c r="F426" s="34" t="s">
        <v>244</v>
      </c>
      <c r="G426" s="98" t="s">
        <v>265</v>
      </c>
      <c r="H426" s="33" t="s">
        <v>267</v>
      </c>
      <c r="I426" s="100" t="s">
        <v>266</v>
      </c>
      <c r="J426" s="34" t="s">
        <v>977</v>
      </c>
      <c r="K426" s="98" t="s">
        <v>266</v>
      </c>
      <c r="L426" s="43" t="s">
        <v>278</v>
      </c>
      <c r="M426" s="32"/>
      <c r="N426" s="49"/>
      <c r="O426" s="50"/>
      <c r="P426" s="34" t="s">
        <v>289</v>
      </c>
      <c r="Q426" s="35"/>
      <c r="R426" s="40"/>
      <c r="S426" s="39"/>
      <c r="T426" s="44" t="str">
        <f t="shared" si="71"/>
        <v>Ren5</v>
      </c>
      <c r="U426" s="42"/>
      <c r="V426" s="46"/>
      <c r="W426" s="42"/>
      <c r="X426" s="35"/>
      <c r="Y426" s="439"/>
      <c r="Z426" s="41" t="s">
        <v>309</v>
      </c>
      <c r="AA426" s="201"/>
      <c r="AB426" s="436" t="s">
        <v>319</v>
      </c>
      <c r="AC426" s="239"/>
      <c r="AD426" s="240"/>
      <c r="AE426" s="240"/>
      <c r="AF426" s="240"/>
      <c r="AG426" s="240"/>
      <c r="AH426" s="240"/>
      <c r="AI426" s="240"/>
      <c r="AJ426" s="241"/>
    </row>
    <row r="427" spans="1:37" ht="45.75" thickBot="1" x14ac:dyDescent="0.3">
      <c r="A427" s="443"/>
      <c r="B427" s="444"/>
      <c r="C427" s="444"/>
      <c r="D427" s="170"/>
      <c r="E427" s="171"/>
      <c r="F427" s="152" t="s">
        <v>260</v>
      </c>
      <c r="G427" s="172" t="s">
        <v>265</v>
      </c>
      <c r="H427" s="176"/>
      <c r="I427" s="177"/>
      <c r="J427" s="178" t="s">
        <v>978</v>
      </c>
      <c r="K427" s="98" t="s">
        <v>266</v>
      </c>
      <c r="L427" s="180" t="s">
        <v>279</v>
      </c>
      <c r="M427" s="181"/>
      <c r="N427" s="182"/>
      <c r="O427" s="183"/>
      <c r="P427" s="178" t="s">
        <v>288</v>
      </c>
      <c r="Q427" s="184"/>
      <c r="R427" s="185"/>
      <c r="S427" s="177"/>
      <c r="T427" s="178" t="str">
        <f t="shared" si="71"/>
        <v>Ren6</v>
      </c>
      <c r="U427" s="179"/>
      <c r="V427" s="186"/>
      <c r="W427" s="179"/>
      <c r="X427" s="184"/>
      <c r="Y427" s="440"/>
      <c r="Z427" s="174"/>
      <c r="AA427" s="175"/>
      <c r="AB427" s="437"/>
      <c r="AC427" s="242"/>
      <c r="AD427" s="243"/>
      <c r="AE427" s="243"/>
      <c r="AF427" s="243"/>
      <c r="AG427" s="243"/>
      <c r="AH427" s="243"/>
      <c r="AI427" s="243"/>
      <c r="AJ427" s="244"/>
      <c r="AK427" s="173"/>
    </row>
    <row r="428" spans="1:37" ht="48.75" thickTop="1" thickBot="1" x14ac:dyDescent="0.3">
      <c r="A428" s="442" t="str">
        <f t="shared" ref="A428" si="77">CONCATENATE("APE_",RIGHT(B428,4),RIGHT(C428,3))</f>
        <v>APE_045250_</v>
      </c>
      <c r="B428" s="442" t="s">
        <v>861</v>
      </c>
      <c r="C428" s="442" t="str">
        <f>+'2. Involucro_edilizio_IE'!A428:A430</f>
        <v>IE_B150_</v>
      </c>
      <c r="D428" s="44" t="s">
        <v>247</v>
      </c>
      <c r="E428" s="32"/>
      <c r="F428" s="34" t="s">
        <v>241</v>
      </c>
      <c r="G428" s="98" t="s">
        <v>265</v>
      </c>
      <c r="H428" s="34" t="s">
        <v>261</v>
      </c>
      <c r="I428" s="98" t="s">
        <v>266</v>
      </c>
      <c r="J428" s="34" t="s">
        <v>268</v>
      </c>
      <c r="K428" s="42"/>
      <c r="L428" s="43" t="s">
        <v>274</v>
      </c>
      <c r="M428" s="32"/>
      <c r="N428" s="34" t="s">
        <v>280</v>
      </c>
      <c r="O428" s="35"/>
      <c r="P428" s="34" t="s">
        <v>284</v>
      </c>
      <c r="Q428" s="35"/>
      <c r="R428" s="34" t="s">
        <v>290</v>
      </c>
      <c r="S428" s="35"/>
      <c r="T428" s="44" t="str">
        <f t="shared" si="71"/>
        <v>Ren1</v>
      </c>
      <c r="U428" s="42"/>
      <c r="V428" s="46"/>
      <c r="W428" s="42"/>
      <c r="X428" s="35"/>
      <c r="Y428" s="438"/>
      <c r="Z428" s="34" t="s">
        <v>305</v>
      </c>
      <c r="AA428" s="37" t="s">
        <v>266</v>
      </c>
      <c r="AB428" s="34" t="s">
        <v>274</v>
      </c>
      <c r="AC428" s="49"/>
      <c r="AD428" s="49"/>
      <c r="AE428" s="49"/>
      <c r="AF428" s="49"/>
      <c r="AG428" s="49"/>
      <c r="AH428" s="42"/>
      <c r="AI428" s="49"/>
      <c r="AJ428" s="238"/>
      <c r="AK428" s="189" t="s">
        <v>322</v>
      </c>
    </row>
    <row r="429" spans="1:37" ht="48" thickBot="1" x14ac:dyDescent="0.3">
      <c r="A429" s="442"/>
      <c r="B429" s="442"/>
      <c r="C429" s="442"/>
      <c r="D429" s="44" t="s">
        <v>239</v>
      </c>
      <c r="E429" s="32"/>
      <c r="F429" s="34" t="s">
        <v>242</v>
      </c>
      <c r="G429" s="98" t="s">
        <v>266</v>
      </c>
      <c r="H429" s="34" t="s">
        <v>262</v>
      </c>
      <c r="I429" s="98" t="s">
        <v>266</v>
      </c>
      <c r="J429" s="34" t="s">
        <v>269</v>
      </c>
      <c r="K429" s="98" t="s">
        <v>266</v>
      </c>
      <c r="L429" s="43" t="s">
        <v>275</v>
      </c>
      <c r="M429" s="32"/>
      <c r="N429" s="34" t="s">
        <v>281</v>
      </c>
      <c r="O429" s="35"/>
      <c r="P429" s="34" t="s">
        <v>285</v>
      </c>
      <c r="Q429" s="35"/>
      <c r="R429" s="34" t="s">
        <v>291</v>
      </c>
      <c r="S429" s="35"/>
      <c r="T429" s="44" t="str">
        <f t="shared" si="71"/>
        <v>Ren2</v>
      </c>
      <c r="U429" s="42"/>
      <c r="V429" s="46"/>
      <c r="W429" s="42"/>
      <c r="X429" s="35"/>
      <c r="Y429" s="439"/>
      <c r="Z429" s="34" t="s">
        <v>306</v>
      </c>
      <c r="AA429" s="37" t="s">
        <v>266</v>
      </c>
      <c r="AB429" s="34" t="s">
        <v>275</v>
      </c>
      <c r="AC429" s="49"/>
      <c r="AD429" s="49"/>
      <c r="AE429" s="49"/>
      <c r="AF429" s="49"/>
      <c r="AG429" s="49"/>
      <c r="AH429" s="49"/>
      <c r="AI429" s="49"/>
      <c r="AJ429" s="238"/>
      <c r="AK429" s="190"/>
    </row>
    <row r="430" spans="1:37" ht="48" thickBot="1" x14ac:dyDescent="0.3">
      <c r="A430" s="442"/>
      <c r="B430" s="442"/>
      <c r="C430" s="442"/>
      <c r="D430" s="44" t="s">
        <v>240</v>
      </c>
      <c r="E430" s="35"/>
      <c r="F430" s="34" t="s">
        <v>121</v>
      </c>
      <c r="G430" s="98" t="s">
        <v>266</v>
      </c>
      <c r="H430" s="36" t="s">
        <v>263</v>
      </c>
      <c r="I430" s="99" t="s">
        <v>266</v>
      </c>
      <c r="J430" s="34" t="s">
        <v>270</v>
      </c>
      <c r="K430" s="98" t="s">
        <v>266</v>
      </c>
      <c r="L430" s="43" t="s">
        <v>276</v>
      </c>
      <c r="M430" s="32"/>
      <c r="N430" s="34" t="s">
        <v>282</v>
      </c>
      <c r="O430" s="35"/>
      <c r="P430" s="34" t="s">
        <v>286</v>
      </c>
      <c r="Q430" s="35"/>
      <c r="R430" s="34" t="s">
        <v>292</v>
      </c>
      <c r="S430" s="35"/>
      <c r="T430" s="44" t="str">
        <f t="shared" si="71"/>
        <v>Ren3</v>
      </c>
      <c r="U430" s="42"/>
      <c r="V430" s="46"/>
      <c r="W430" s="42"/>
      <c r="X430" s="35"/>
      <c r="Y430" s="439"/>
      <c r="Z430" s="34" t="s">
        <v>307</v>
      </c>
      <c r="AA430" s="35"/>
      <c r="AB430" s="44" t="s">
        <v>310</v>
      </c>
      <c r="AC430" s="49"/>
      <c r="AD430" s="49"/>
      <c r="AE430" s="49"/>
      <c r="AF430" s="49"/>
      <c r="AG430" s="49"/>
      <c r="AH430" s="42"/>
      <c r="AI430" s="49"/>
      <c r="AJ430" s="238"/>
      <c r="AK430" s="191" t="s">
        <v>390</v>
      </c>
    </row>
    <row r="431" spans="1:37" ht="45.75" thickBot="1" x14ac:dyDescent="0.3">
      <c r="A431" s="442"/>
      <c r="B431" s="442"/>
      <c r="C431" s="442"/>
      <c r="D431" s="36" t="s">
        <v>252</v>
      </c>
      <c r="E431" s="38"/>
      <c r="F431" s="34" t="s">
        <v>243</v>
      </c>
      <c r="G431" s="98" t="s">
        <v>265</v>
      </c>
      <c r="H431" s="33" t="s">
        <v>264</v>
      </c>
      <c r="I431" s="100" t="s">
        <v>266</v>
      </c>
      <c r="J431" s="34" t="s">
        <v>271</v>
      </c>
      <c r="K431" s="98" t="s">
        <v>266</v>
      </c>
      <c r="L431" s="43" t="s">
        <v>277</v>
      </c>
      <c r="M431" s="32"/>
      <c r="N431" s="34" t="s">
        <v>283</v>
      </c>
      <c r="O431" s="35"/>
      <c r="P431" s="34" t="s">
        <v>287</v>
      </c>
      <c r="Q431" s="35"/>
      <c r="R431" s="47"/>
      <c r="S431" s="48"/>
      <c r="T431" s="44" t="str">
        <f t="shared" si="71"/>
        <v>Ren4</v>
      </c>
      <c r="U431" s="42"/>
      <c r="V431" s="46"/>
      <c r="W431" s="42"/>
      <c r="X431" s="35"/>
      <c r="Y431" s="439"/>
      <c r="Z431" s="34" t="s">
        <v>308</v>
      </c>
      <c r="AA431" s="35"/>
      <c r="AB431" s="44" t="s">
        <v>312</v>
      </c>
      <c r="AC431" s="49"/>
      <c r="AD431" s="49"/>
      <c r="AE431" s="49"/>
      <c r="AF431" s="49"/>
      <c r="AG431" s="49"/>
      <c r="AH431" s="49"/>
      <c r="AI431" s="49"/>
      <c r="AJ431" s="238"/>
      <c r="AK431" s="151"/>
    </row>
    <row r="432" spans="1:37" ht="45.75" customHeight="1" thickBot="1" x14ac:dyDescent="0.3">
      <c r="A432" s="442"/>
      <c r="B432" s="442"/>
      <c r="C432" s="442"/>
      <c r="D432" s="40"/>
      <c r="E432" s="39"/>
      <c r="F432" s="34" t="s">
        <v>244</v>
      </c>
      <c r="G432" s="98" t="s">
        <v>265</v>
      </c>
      <c r="H432" s="33" t="s">
        <v>267</v>
      </c>
      <c r="I432" s="100" t="s">
        <v>266</v>
      </c>
      <c r="J432" s="34" t="s">
        <v>979</v>
      </c>
      <c r="K432" s="98" t="s">
        <v>266</v>
      </c>
      <c r="L432" s="43" t="s">
        <v>278</v>
      </c>
      <c r="M432" s="32"/>
      <c r="N432" s="49"/>
      <c r="O432" s="50"/>
      <c r="P432" s="34" t="s">
        <v>289</v>
      </c>
      <c r="Q432" s="35"/>
      <c r="R432" s="40"/>
      <c r="S432" s="39"/>
      <c r="T432" s="44" t="str">
        <f t="shared" si="71"/>
        <v>Ren5</v>
      </c>
      <c r="U432" s="42"/>
      <c r="V432" s="46"/>
      <c r="W432" s="42"/>
      <c r="X432" s="35"/>
      <c r="Y432" s="439"/>
      <c r="Z432" s="41" t="s">
        <v>309</v>
      </c>
      <c r="AA432" s="201"/>
      <c r="AB432" s="436" t="s">
        <v>319</v>
      </c>
      <c r="AC432" s="239"/>
      <c r="AD432" s="240"/>
      <c r="AE432" s="240"/>
      <c r="AF432" s="240"/>
      <c r="AG432" s="240"/>
      <c r="AH432" s="240"/>
      <c r="AI432" s="240"/>
      <c r="AJ432" s="241"/>
    </row>
    <row r="433" spans="1:37" ht="45.75" thickBot="1" x14ac:dyDescent="0.3">
      <c r="A433" s="443"/>
      <c r="B433" s="444"/>
      <c r="C433" s="444"/>
      <c r="D433" s="170"/>
      <c r="E433" s="171"/>
      <c r="F433" s="152" t="s">
        <v>260</v>
      </c>
      <c r="G433" s="172" t="s">
        <v>265</v>
      </c>
      <c r="H433" s="176"/>
      <c r="I433" s="177"/>
      <c r="J433" s="178" t="s">
        <v>980</v>
      </c>
      <c r="K433" s="98" t="s">
        <v>266</v>
      </c>
      <c r="L433" s="180" t="s">
        <v>279</v>
      </c>
      <c r="M433" s="181"/>
      <c r="N433" s="182"/>
      <c r="O433" s="183"/>
      <c r="P433" s="178" t="s">
        <v>288</v>
      </c>
      <c r="Q433" s="184"/>
      <c r="R433" s="185"/>
      <c r="S433" s="177"/>
      <c r="T433" s="178" t="str">
        <f t="shared" si="71"/>
        <v>Ren6</v>
      </c>
      <c r="U433" s="179"/>
      <c r="V433" s="186"/>
      <c r="W433" s="179"/>
      <c r="X433" s="184"/>
      <c r="Y433" s="440"/>
      <c r="Z433" s="174"/>
      <c r="AA433" s="175"/>
      <c r="AB433" s="437"/>
      <c r="AC433" s="242"/>
      <c r="AD433" s="243"/>
      <c r="AE433" s="243"/>
      <c r="AF433" s="243"/>
      <c r="AG433" s="243"/>
      <c r="AH433" s="243"/>
      <c r="AI433" s="243"/>
      <c r="AJ433" s="244"/>
      <c r="AK433" s="173"/>
    </row>
    <row r="434" spans="1:37" ht="48.75" thickTop="1" thickBot="1" x14ac:dyDescent="0.3">
      <c r="A434" s="442" t="str">
        <f t="shared" ref="A434" si="78">CONCATENATE("APE_",RIGHT(B434,4),RIGHT(C434,3))</f>
        <v>APE_045350_</v>
      </c>
      <c r="B434" s="442" t="s">
        <v>862</v>
      </c>
      <c r="C434" s="442" t="str">
        <f>+'2. Involucro_edilizio_IE'!A434:A436</f>
        <v>IE_B150_</v>
      </c>
      <c r="D434" s="44" t="s">
        <v>247</v>
      </c>
      <c r="E434" s="32"/>
      <c r="F434" s="34" t="s">
        <v>241</v>
      </c>
      <c r="G434" s="98" t="s">
        <v>265</v>
      </c>
      <c r="H434" s="34" t="s">
        <v>261</v>
      </c>
      <c r="I434" s="98" t="s">
        <v>266</v>
      </c>
      <c r="J434" s="34" t="s">
        <v>268</v>
      </c>
      <c r="K434" s="42"/>
      <c r="L434" s="43" t="s">
        <v>274</v>
      </c>
      <c r="M434" s="32"/>
      <c r="N434" s="34" t="s">
        <v>280</v>
      </c>
      <c r="O434" s="35"/>
      <c r="P434" s="34" t="s">
        <v>284</v>
      </c>
      <c r="Q434" s="35"/>
      <c r="R434" s="34" t="s">
        <v>290</v>
      </c>
      <c r="S434" s="35"/>
      <c r="T434" s="44" t="str">
        <f t="shared" si="71"/>
        <v>Ren1</v>
      </c>
      <c r="U434" s="42"/>
      <c r="V434" s="46"/>
      <c r="W434" s="42"/>
      <c r="X434" s="35"/>
      <c r="Y434" s="438"/>
      <c r="Z434" s="34" t="s">
        <v>305</v>
      </c>
      <c r="AA434" s="37" t="s">
        <v>266</v>
      </c>
      <c r="AB434" s="34" t="s">
        <v>274</v>
      </c>
      <c r="AC434" s="49"/>
      <c r="AD434" s="49"/>
      <c r="AE434" s="49"/>
      <c r="AF434" s="49"/>
      <c r="AG434" s="49"/>
      <c r="AH434" s="42"/>
      <c r="AI434" s="49"/>
      <c r="AJ434" s="238"/>
      <c r="AK434" s="189" t="s">
        <v>322</v>
      </c>
    </row>
    <row r="435" spans="1:37" ht="48" thickBot="1" x14ac:dyDescent="0.3">
      <c r="A435" s="442"/>
      <c r="B435" s="442"/>
      <c r="C435" s="442"/>
      <c r="D435" s="44" t="s">
        <v>239</v>
      </c>
      <c r="E435" s="32"/>
      <c r="F435" s="34" t="s">
        <v>242</v>
      </c>
      <c r="G435" s="98" t="s">
        <v>266</v>
      </c>
      <c r="H435" s="34" t="s">
        <v>262</v>
      </c>
      <c r="I435" s="98" t="s">
        <v>266</v>
      </c>
      <c r="J435" s="34" t="s">
        <v>269</v>
      </c>
      <c r="K435" s="98" t="s">
        <v>266</v>
      </c>
      <c r="L435" s="43" t="s">
        <v>275</v>
      </c>
      <c r="M435" s="32"/>
      <c r="N435" s="34" t="s">
        <v>281</v>
      </c>
      <c r="O435" s="35"/>
      <c r="P435" s="34" t="s">
        <v>285</v>
      </c>
      <c r="Q435" s="35"/>
      <c r="R435" s="34" t="s">
        <v>291</v>
      </c>
      <c r="S435" s="35"/>
      <c r="T435" s="44" t="str">
        <f t="shared" si="71"/>
        <v>Ren2</v>
      </c>
      <c r="U435" s="42"/>
      <c r="V435" s="46"/>
      <c r="W435" s="42"/>
      <c r="X435" s="35"/>
      <c r="Y435" s="439"/>
      <c r="Z435" s="34" t="s">
        <v>306</v>
      </c>
      <c r="AA435" s="37" t="s">
        <v>266</v>
      </c>
      <c r="AB435" s="34" t="s">
        <v>275</v>
      </c>
      <c r="AC435" s="49"/>
      <c r="AD435" s="49"/>
      <c r="AE435" s="49"/>
      <c r="AF435" s="49"/>
      <c r="AG435" s="49"/>
      <c r="AH435" s="49"/>
      <c r="AI435" s="49"/>
      <c r="AJ435" s="238"/>
      <c r="AK435" s="190"/>
    </row>
    <row r="436" spans="1:37" ht="48" thickBot="1" x14ac:dyDescent="0.3">
      <c r="A436" s="442"/>
      <c r="B436" s="442"/>
      <c r="C436" s="442"/>
      <c r="D436" s="44" t="s">
        <v>240</v>
      </c>
      <c r="E436" s="35"/>
      <c r="F436" s="34" t="s">
        <v>121</v>
      </c>
      <c r="G436" s="98" t="s">
        <v>266</v>
      </c>
      <c r="H436" s="36" t="s">
        <v>263</v>
      </c>
      <c r="I436" s="99" t="s">
        <v>266</v>
      </c>
      <c r="J436" s="34" t="s">
        <v>270</v>
      </c>
      <c r="K436" s="98" t="s">
        <v>266</v>
      </c>
      <c r="L436" s="43" t="s">
        <v>276</v>
      </c>
      <c r="M436" s="32"/>
      <c r="N436" s="34" t="s">
        <v>282</v>
      </c>
      <c r="O436" s="35"/>
      <c r="P436" s="34" t="s">
        <v>286</v>
      </c>
      <c r="Q436" s="35"/>
      <c r="R436" s="34" t="s">
        <v>292</v>
      </c>
      <c r="S436" s="35"/>
      <c r="T436" s="44" t="str">
        <f t="shared" si="71"/>
        <v>Ren3</v>
      </c>
      <c r="U436" s="42"/>
      <c r="V436" s="46"/>
      <c r="W436" s="42"/>
      <c r="X436" s="35"/>
      <c r="Y436" s="439"/>
      <c r="Z436" s="34" t="s">
        <v>307</v>
      </c>
      <c r="AA436" s="35"/>
      <c r="AB436" s="44" t="s">
        <v>310</v>
      </c>
      <c r="AC436" s="49"/>
      <c r="AD436" s="49"/>
      <c r="AE436" s="49"/>
      <c r="AF436" s="49"/>
      <c r="AG436" s="49"/>
      <c r="AH436" s="42"/>
      <c r="AI436" s="49"/>
      <c r="AJ436" s="238"/>
      <c r="AK436" s="191" t="s">
        <v>390</v>
      </c>
    </row>
    <row r="437" spans="1:37" ht="45.75" thickBot="1" x14ac:dyDescent="0.3">
      <c r="A437" s="442"/>
      <c r="B437" s="442"/>
      <c r="C437" s="442"/>
      <c r="D437" s="36" t="s">
        <v>252</v>
      </c>
      <c r="E437" s="38"/>
      <c r="F437" s="34" t="s">
        <v>243</v>
      </c>
      <c r="G437" s="98" t="s">
        <v>265</v>
      </c>
      <c r="H437" s="33" t="s">
        <v>264</v>
      </c>
      <c r="I437" s="100" t="s">
        <v>266</v>
      </c>
      <c r="J437" s="34" t="s">
        <v>271</v>
      </c>
      <c r="K437" s="98" t="s">
        <v>266</v>
      </c>
      <c r="L437" s="43" t="s">
        <v>277</v>
      </c>
      <c r="M437" s="32"/>
      <c r="N437" s="34" t="s">
        <v>283</v>
      </c>
      <c r="O437" s="35"/>
      <c r="P437" s="34" t="s">
        <v>287</v>
      </c>
      <c r="Q437" s="35"/>
      <c r="R437" s="47"/>
      <c r="S437" s="48"/>
      <c r="T437" s="44" t="str">
        <f t="shared" si="71"/>
        <v>Ren4</v>
      </c>
      <c r="U437" s="42"/>
      <c r="V437" s="46"/>
      <c r="W437" s="42"/>
      <c r="X437" s="35"/>
      <c r="Y437" s="439"/>
      <c r="Z437" s="34" t="s">
        <v>308</v>
      </c>
      <c r="AA437" s="35"/>
      <c r="AB437" s="44" t="s">
        <v>312</v>
      </c>
      <c r="AC437" s="49"/>
      <c r="AD437" s="49"/>
      <c r="AE437" s="49"/>
      <c r="AF437" s="49"/>
      <c r="AG437" s="49"/>
      <c r="AH437" s="49"/>
      <c r="AI437" s="49"/>
      <c r="AJ437" s="238"/>
      <c r="AK437" s="151"/>
    </row>
    <row r="438" spans="1:37" ht="45.75" customHeight="1" thickBot="1" x14ac:dyDescent="0.3">
      <c r="A438" s="442"/>
      <c r="B438" s="442"/>
      <c r="C438" s="442"/>
      <c r="D438" s="40"/>
      <c r="E438" s="39"/>
      <c r="F438" s="34" t="s">
        <v>244</v>
      </c>
      <c r="G438" s="98" t="s">
        <v>265</v>
      </c>
      <c r="H438" s="33" t="s">
        <v>267</v>
      </c>
      <c r="I438" s="100" t="s">
        <v>266</v>
      </c>
      <c r="J438" s="34" t="s">
        <v>981</v>
      </c>
      <c r="K438" s="98" t="s">
        <v>266</v>
      </c>
      <c r="L438" s="43" t="s">
        <v>278</v>
      </c>
      <c r="M438" s="32"/>
      <c r="N438" s="49"/>
      <c r="O438" s="50"/>
      <c r="P438" s="34" t="s">
        <v>289</v>
      </c>
      <c r="Q438" s="35"/>
      <c r="R438" s="40"/>
      <c r="S438" s="39"/>
      <c r="T438" s="44" t="str">
        <f t="shared" si="71"/>
        <v>Ren5</v>
      </c>
      <c r="U438" s="42"/>
      <c r="V438" s="46"/>
      <c r="W438" s="42"/>
      <c r="X438" s="35"/>
      <c r="Y438" s="439"/>
      <c r="Z438" s="41" t="s">
        <v>309</v>
      </c>
      <c r="AA438" s="201"/>
      <c r="AB438" s="436" t="s">
        <v>319</v>
      </c>
      <c r="AC438" s="239"/>
      <c r="AD438" s="240"/>
      <c r="AE438" s="240"/>
      <c r="AF438" s="240"/>
      <c r="AG438" s="240"/>
      <c r="AH438" s="240"/>
      <c r="AI438" s="240"/>
      <c r="AJ438" s="241"/>
    </row>
    <row r="439" spans="1:37" ht="45.75" thickBot="1" x14ac:dyDescent="0.3">
      <c r="A439" s="443"/>
      <c r="B439" s="444"/>
      <c r="C439" s="444"/>
      <c r="D439" s="170"/>
      <c r="E439" s="171"/>
      <c r="F439" s="152" t="s">
        <v>260</v>
      </c>
      <c r="G439" s="172" t="s">
        <v>265</v>
      </c>
      <c r="H439" s="176"/>
      <c r="I439" s="177"/>
      <c r="J439" s="178" t="s">
        <v>982</v>
      </c>
      <c r="K439" s="98" t="s">
        <v>266</v>
      </c>
      <c r="L439" s="180" t="s">
        <v>279</v>
      </c>
      <c r="M439" s="181"/>
      <c r="N439" s="182"/>
      <c r="O439" s="183"/>
      <c r="P439" s="178" t="s">
        <v>288</v>
      </c>
      <c r="Q439" s="184"/>
      <c r="R439" s="185"/>
      <c r="S439" s="177"/>
      <c r="T439" s="178" t="str">
        <f t="shared" si="71"/>
        <v>Ren6</v>
      </c>
      <c r="U439" s="179"/>
      <c r="V439" s="186"/>
      <c r="W439" s="179"/>
      <c r="X439" s="184"/>
      <c r="Y439" s="440"/>
      <c r="Z439" s="174"/>
      <c r="AA439" s="175"/>
      <c r="AB439" s="437"/>
      <c r="AC439" s="242"/>
      <c r="AD439" s="243"/>
      <c r="AE439" s="243"/>
      <c r="AF439" s="243"/>
      <c r="AG439" s="243"/>
      <c r="AH439" s="243"/>
      <c r="AI439" s="243"/>
      <c r="AJ439" s="244"/>
      <c r="AK439" s="173"/>
    </row>
    <row r="440" spans="1:37" ht="48.75" thickTop="1" thickBot="1" x14ac:dyDescent="0.3">
      <c r="A440" s="442" t="str">
        <f t="shared" ref="A440" si="79">CONCATENATE("APE_",RIGHT(B440,4),RIGHT(C440,3))</f>
        <v>APE_045450_</v>
      </c>
      <c r="B440" s="442" t="s">
        <v>863</v>
      </c>
      <c r="C440" s="442" t="str">
        <f>+'2. Involucro_edilizio_IE'!A440:A442</f>
        <v>IE_B150_</v>
      </c>
      <c r="D440" s="44" t="s">
        <v>247</v>
      </c>
      <c r="E440" s="32"/>
      <c r="F440" s="34" t="s">
        <v>241</v>
      </c>
      <c r="G440" s="98" t="s">
        <v>265</v>
      </c>
      <c r="H440" s="34" t="s">
        <v>261</v>
      </c>
      <c r="I440" s="98" t="s">
        <v>266</v>
      </c>
      <c r="J440" s="34" t="s">
        <v>268</v>
      </c>
      <c r="K440" s="42"/>
      <c r="L440" s="43" t="s">
        <v>274</v>
      </c>
      <c r="M440" s="32"/>
      <c r="N440" s="34" t="s">
        <v>280</v>
      </c>
      <c r="O440" s="35"/>
      <c r="P440" s="34" t="s">
        <v>284</v>
      </c>
      <c r="Q440" s="35"/>
      <c r="R440" s="34" t="s">
        <v>290</v>
      </c>
      <c r="S440" s="35"/>
      <c r="T440" s="44" t="str">
        <f t="shared" si="71"/>
        <v>Ren1</v>
      </c>
      <c r="U440" s="42"/>
      <c r="V440" s="46"/>
      <c r="W440" s="42"/>
      <c r="X440" s="35"/>
      <c r="Y440" s="438"/>
      <c r="Z440" s="34" t="s">
        <v>305</v>
      </c>
      <c r="AA440" s="37" t="s">
        <v>266</v>
      </c>
      <c r="AB440" s="34" t="s">
        <v>274</v>
      </c>
      <c r="AC440" s="49"/>
      <c r="AD440" s="49"/>
      <c r="AE440" s="49"/>
      <c r="AF440" s="49"/>
      <c r="AG440" s="49"/>
      <c r="AH440" s="42"/>
      <c r="AI440" s="49"/>
      <c r="AJ440" s="238"/>
      <c r="AK440" s="189" t="s">
        <v>322</v>
      </c>
    </row>
    <row r="441" spans="1:37" ht="48" thickBot="1" x14ac:dyDescent="0.3">
      <c r="A441" s="442"/>
      <c r="B441" s="442"/>
      <c r="C441" s="442"/>
      <c r="D441" s="44" t="s">
        <v>239</v>
      </c>
      <c r="E441" s="32"/>
      <c r="F441" s="34" t="s">
        <v>242</v>
      </c>
      <c r="G441" s="98" t="s">
        <v>266</v>
      </c>
      <c r="H441" s="34" t="s">
        <v>262</v>
      </c>
      <c r="I441" s="98" t="s">
        <v>266</v>
      </c>
      <c r="J441" s="34" t="s">
        <v>269</v>
      </c>
      <c r="K441" s="98" t="s">
        <v>266</v>
      </c>
      <c r="L441" s="43" t="s">
        <v>275</v>
      </c>
      <c r="M441" s="32"/>
      <c r="N441" s="34" t="s">
        <v>281</v>
      </c>
      <c r="O441" s="35"/>
      <c r="P441" s="34" t="s">
        <v>285</v>
      </c>
      <c r="Q441" s="35"/>
      <c r="R441" s="34" t="s">
        <v>291</v>
      </c>
      <c r="S441" s="35"/>
      <c r="T441" s="44" t="str">
        <f t="shared" si="71"/>
        <v>Ren2</v>
      </c>
      <c r="U441" s="42"/>
      <c r="V441" s="46"/>
      <c r="W441" s="42"/>
      <c r="X441" s="35"/>
      <c r="Y441" s="439"/>
      <c r="Z441" s="34" t="s">
        <v>306</v>
      </c>
      <c r="AA441" s="37" t="s">
        <v>266</v>
      </c>
      <c r="AB441" s="34" t="s">
        <v>275</v>
      </c>
      <c r="AC441" s="49"/>
      <c r="AD441" s="49"/>
      <c r="AE441" s="49"/>
      <c r="AF441" s="49"/>
      <c r="AG441" s="49"/>
      <c r="AH441" s="49"/>
      <c r="AI441" s="49"/>
      <c r="AJ441" s="238"/>
      <c r="AK441" s="190"/>
    </row>
    <row r="442" spans="1:37" ht="48" thickBot="1" x14ac:dyDescent="0.3">
      <c r="A442" s="442"/>
      <c r="B442" s="442"/>
      <c r="C442" s="442"/>
      <c r="D442" s="44" t="s">
        <v>240</v>
      </c>
      <c r="E442" s="35"/>
      <c r="F442" s="34" t="s">
        <v>121</v>
      </c>
      <c r="G442" s="98" t="s">
        <v>266</v>
      </c>
      <c r="H442" s="36" t="s">
        <v>263</v>
      </c>
      <c r="I442" s="99" t="s">
        <v>266</v>
      </c>
      <c r="J442" s="34" t="s">
        <v>270</v>
      </c>
      <c r="K442" s="98" t="s">
        <v>266</v>
      </c>
      <c r="L442" s="43" t="s">
        <v>276</v>
      </c>
      <c r="M442" s="32"/>
      <c r="N442" s="34" t="s">
        <v>282</v>
      </c>
      <c r="O442" s="35"/>
      <c r="P442" s="34" t="s">
        <v>286</v>
      </c>
      <c r="Q442" s="35"/>
      <c r="R442" s="34" t="s">
        <v>292</v>
      </c>
      <c r="S442" s="35"/>
      <c r="T442" s="44" t="str">
        <f t="shared" si="71"/>
        <v>Ren3</v>
      </c>
      <c r="U442" s="42"/>
      <c r="V442" s="46"/>
      <c r="W442" s="42"/>
      <c r="X442" s="35"/>
      <c r="Y442" s="439"/>
      <c r="Z442" s="34" t="s">
        <v>307</v>
      </c>
      <c r="AA442" s="35"/>
      <c r="AB442" s="44" t="s">
        <v>310</v>
      </c>
      <c r="AC442" s="49"/>
      <c r="AD442" s="49"/>
      <c r="AE442" s="49"/>
      <c r="AF442" s="49"/>
      <c r="AG442" s="49"/>
      <c r="AH442" s="42"/>
      <c r="AI442" s="49"/>
      <c r="AJ442" s="238"/>
      <c r="AK442" s="191" t="s">
        <v>390</v>
      </c>
    </row>
    <row r="443" spans="1:37" ht="45.75" thickBot="1" x14ac:dyDescent="0.3">
      <c r="A443" s="442"/>
      <c r="B443" s="442"/>
      <c r="C443" s="442"/>
      <c r="D443" s="36" t="s">
        <v>252</v>
      </c>
      <c r="E443" s="38"/>
      <c r="F443" s="34" t="s">
        <v>243</v>
      </c>
      <c r="G443" s="98" t="s">
        <v>265</v>
      </c>
      <c r="H443" s="33" t="s">
        <v>264</v>
      </c>
      <c r="I443" s="100" t="s">
        <v>266</v>
      </c>
      <c r="J443" s="34" t="s">
        <v>271</v>
      </c>
      <c r="K443" s="98" t="s">
        <v>266</v>
      </c>
      <c r="L443" s="43" t="s">
        <v>277</v>
      </c>
      <c r="M443" s="32"/>
      <c r="N443" s="34" t="s">
        <v>283</v>
      </c>
      <c r="O443" s="35"/>
      <c r="P443" s="34" t="s">
        <v>287</v>
      </c>
      <c r="Q443" s="35"/>
      <c r="R443" s="47"/>
      <c r="S443" s="48"/>
      <c r="T443" s="44" t="str">
        <f t="shared" si="71"/>
        <v>Ren4</v>
      </c>
      <c r="U443" s="42"/>
      <c r="V443" s="46"/>
      <c r="W443" s="42"/>
      <c r="X443" s="35"/>
      <c r="Y443" s="439"/>
      <c r="Z443" s="34" t="s">
        <v>308</v>
      </c>
      <c r="AA443" s="35"/>
      <c r="AB443" s="44" t="s">
        <v>312</v>
      </c>
      <c r="AC443" s="49"/>
      <c r="AD443" s="49"/>
      <c r="AE443" s="49"/>
      <c r="AF443" s="49"/>
      <c r="AG443" s="49"/>
      <c r="AH443" s="49"/>
      <c r="AI443" s="49"/>
      <c r="AJ443" s="238"/>
      <c r="AK443" s="151"/>
    </row>
    <row r="444" spans="1:37" ht="45.75" customHeight="1" thickBot="1" x14ac:dyDescent="0.3">
      <c r="A444" s="442"/>
      <c r="B444" s="442"/>
      <c r="C444" s="442"/>
      <c r="D444" s="40"/>
      <c r="E444" s="39"/>
      <c r="F444" s="34" t="s">
        <v>244</v>
      </c>
      <c r="G444" s="98" t="s">
        <v>265</v>
      </c>
      <c r="H444" s="33" t="s">
        <v>267</v>
      </c>
      <c r="I444" s="100" t="s">
        <v>266</v>
      </c>
      <c r="J444" s="34" t="s">
        <v>983</v>
      </c>
      <c r="K444" s="98" t="s">
        <v>266</v>
      </c>
      <c r="L444" s="43" t="s">
        <v>278</v>
      </c>
      <c r="M444" s="32"/>
      <c r="N444" s="49"/>
      <c r="O444" s="50"/>
      <c r="P444" s="34" t="s">
        <v>289</v>
      </c>
      <c r="Q444" s="35"/>
      <c r="R444" s="40"/>
      <c r="S444" s="39"/>
      <c r="T444" s="44" t="str">
        <f t="shared" si="71"/>
        <v>Ren5</v>
      </c>
      <c r="U444" s="42"/>
      <c r="V444" s="46"/>
      <c r="W444" s="42"/>
      <c r="X444" s="35"/>
      <c r="Y444" s="439"/>
      <c r="Z444" s="41" t="s">
        <v>309</v>
      </c>
      <c r="AA444" s="201"/>
      <c r="AB444" s="436" t="s">
        <v>319</v>
      </c>
      <c r="AC444" s="239"/>
      <c r="AD444" s="240"/>
      <c r="AE444" s="240"/>
      <c r="AF444" s="240"/>
      <c r="AG444" s="240"/>
      <c r="AH444" s="240"/>
      <c r="AI444" s="240"/>
      <c r="AJ444" s="241"/>
    </row>
    <row r="445" spans="1:37" ht="45.75" thickBot="1" x14ac:dyDescent="0.3">
      <c r="A445" s="443"/>
      <c r="B445" s="444"/>
      <c r="C445" s="444"/>
      <c r="D445" s="170"/>
      <c r="E445" s="171"/>
      <c r="F445" s="152" t="s">
        <v>260</v>
      </c>
      <c r="G445" s="172" t="s">
        <v>265</v>
      </c>
      <c r="H445" s="176"/>
      <c r="I445" s="177"/>
      <c r="J445" s="178" t="s">
        <v>984</v>
      </c>
      <c r="K445" s="98" t="s">
        <v>266</v>
      </c>
      <c r="L445" s="180" t="s">
        <v>279</v>
      </c>
      <c r="M445" s="181"/>
      <c r="N445" s="182"/>
      <c r="O445" s="183"/>
      <c r="P445" s="178" t="s">
        <v>288</v>
      </c>
      <c r="Q445" s="184"/>
      <c r="R445" s="185"/>
      <c r="S445" s="177"/>
      <c r="T445" s="178" t="str">
        <f t="shared" si="71"/>
        <v>Ren6</v>
      </c>
      <c r="U445" s="179"/>
      <c r="V445" s="186"/>
      <c r="W445" s="179"/>
      <c r="X445" s="184"/>
      <c r="Y445" s="440"/>
      <c r="Z445" s="174"/>
      <c r="AA445" s="175"/>
      <c r="AB445" s="437"/>
      <c r="AC445" s="242"/>
      <c r="AD445" s="243"/>
      <c r="AE445" s="243"/>
      <c r="AF445" s="243"/>
      <c r="AG445" s="243"/>
      <c r="AH445" s="243"/>
      <c r="AI445" s="243"/>
      <c r="AJ445" s="244"/>
      <c r="AK445" s="173"/>
    </row>
    <row r="446" spans="1:37" ht="48.75" thickTop="1" thickBot="1" x14ac:dyDescent="0.3">
      <c r="A446" s="442" t="str">
        <f t="shared" ref="A446" si="80">CONCATENATE("APE_",RIGHT(B446,4),RIGHT(C446,3))</f>
        <v>APE_045550_</v>
      </c>
      <c r="B446" s="442" t="s">
        <v>864</v>
      </c>
      <c r="C446" s="442" t="str">
        <f>+'2. Involucro_edilizio_IE'!A446:A448</f>
        <v>IE_B150_</v>
      </c>
      <c r="D446" s="44" t="s">
        <v>247</v>
      </c>
      <c r="E446" s="32"/>
      <c r="F446" s="34" t="s">
        <v>241</v>
      </c>
      <c r="G446" s="98" t="s">
        <v>265</v>
      </c>
      <c r="H446" s="34" t="s">
        <v>261</v>
      </c>
      <c r="I446" s="98" t="s">
        <v>266</v>
      </c>
      <c r="J446" s="34" t="s">
        <v>268</v>
      </c>
      <c r="K446" s="42"/>
      <c r="L446" s="43" t="s">
        <v>274</v>
      </c>
      <c r="M446" s="32"/>
      <c r="N446" s="34" t="s">
        <v>280</v>
      </c>
      <c r="O446" s="35"/>
      <c r="P446" s="34" t="s">
        <v>284</v>
      </c>
      <c r="Q446" s="35"/>
      <c r="R446" s="34" t="s">
        <v>290</v>
      </c>
      <c r="S446" s="35"/>
      <c r="T446" s="44" t="str">
        <f t="shared" si="71"/>
        <v>Ren1</v>
      </c>
      <c r="U446" s="42"/>
      <c r="V446" s="46"/>
      <c r="W446" s="42"/>
      <c r="X446" s="35"/>
      <c r="Y446" s="438"/>
      <c r="Z446" s="34" t="s">
        <v>305</v>
      </c>
      <c r="AA446" s="37" t="s">
        <v>266</v>
      </c>
      <c r="AB446" s="34" t="s">
        <v>274</v>
      </c>
      <c r="AC446" s="49"/>
      <c r="AD446" s="49"/>
      <c r="AE446" s="49"/>
      <c r="AF446" s="49"/>
      <c r="AG446" s="49"/>
      <c r="AH446" s="42"/>
      <c r="AI446" s="49"/>
      <c r="AJ446" s="238"/>
      <c r="AK446" s="189" t="s">
        <v>322</v>
      </c>
    </row>
    <row r="447" spans="1:37" ht="48" thickBot="1" x14ac:dyDescent="0.3">
      <c r="A447" s="442"/>
      <c r="B447" s="442"/>
      <c r="C447" s="442"/>
      <c r="D447" s="44" t="s">
        <v>239</v>
      </c>
      <c r="E447" s="32"/>
      <c r="F447" s="34" t="s">
        <v>242</v>
      </c>
      <c r="G447" s="98" t="s">
        <v>266</v>
      </c>
      <c r="H447" s="34" t="s">
        <v>262</v>
      </c>
      <c r="I447" s="98" t="s">
        <v>266</v>
      </c>
      <c r="J447" s="34" t="s">
        <v>269</v>
      </c>
      <c r="K447" s="98" t="s">
        <v>266</v>
      </c>
      <c r="L447" s="43" t="s">
        <v>275</v>
      </c>
      <c r="M447" s="32"/>
      <c r="N447" s="34" t="s">
        <v>281</v>
      </c>
      <c r="O447" s="35"/>
      <c r="P447" s="34" t="s">
        <v>285</v>
      </c>
      <c r="Q447" s="35"/>
      <c r="R447" s="34" t="s">
        <v>291</v>
      </c>
      <c r="S447" s="35"/>
      <c r="T447" s="44" t="str">
        <f t="shared" si="71"/>
        <v>Ren2</v>
      </c>
      <c r="U447" s="42"/>
      <c r="V447" s="46"/>
      <c r="W447" s="42"/>
      <c r="X447" s="35"/>
      <c r="Y447" s="439"/>
      <c r="Z447" s="34" t="s">
        <v>306</v>
      </c>
      <c r="AA447" s="37" t="s">
        <v>266</v>
      </c>
      <c r="AB447" s="34" t="s">
        <v>275</v>
      </c>
      <c r="AC447" s="49"/>
      <c r="AD447" s="49"/>
      <c r="AE447" s="49"/>
      <c r="AF447" s="49"/>
      <c r="AG447" s="49"/>
      <c r="AH447" s="49"/>
      <c r="AI447" s="49"/>
      <c r="AJ447" s="238"/>
      <c r="AK447" s="190"/>
    </row>
    <row r="448" spans="1:37" ht="48" thickBot="1" x14ac:dyDescent="0.3">
      <c r="A448" s="442"/>
      <c r="B448" s="442"/>
      <c r="C448" s="442"/>
      <c r="D448" s="44" t="s">
        <v>240</v>
      </c>
      <c r="E448" s="35"/>
      <c r="F448" s="34" t="s">
        <v>121</v>
      </c>
      <c r="G448" s="98" t="s">
        <v>266</v>
      </c>
      <c r="H448" s="36" t="s">
        <v>263</v>
      </c>
      <c r="I448" s="99" t="s">
        <v>266</v>
      </c>
      <c r="J448" s="34" t="s">
        <v>270</v>
      </c>
      <c r="K448" s="98" t="s">
        <v>266</v>
      </c>
      <c r="L448" s="43" t="s">
        <v>276</v>
      </c>
      <c r="M448" s="32"/>
      <c r="N448" s="34" t="s">
        <v>282</v>
      </c>
      <c r="O448" s="35"/>
      <c r="P448" s="34" t="s">
        <v>286</v>
      </c>
      <c r="Q448" s="35"/>
      <c r="R448" s="34" t="s">
        <v>292</v>
      </c>
      <c r="S448" s="35"/>
      <c r="T448" s="44" t="str">
        <f t="shared" si="71"/>
        <v>Ren3</v>
      </c>
      <c r="U448" s="42"/>
      <c r="V448" s="46"/>
      <c r="W448" s="42"/>
      <c r="X448" s="35"/>
      <c r="Y448" s="439"/>
      <c r="Z448" s="34" t="s">
        <v>307</v>
      </c>
      <c r="AA448" s="35"/>
      <c r="AB448" s="44" t="s">
        <v>310</v>
      </c>
      <c r="AC448" s="49"/>
      <c r="AD448" s="49"/>
      <c r="AE448" s="49"/>
      <c r="AF448" s="49"/>
      <c r="AG448" s="49"/>
      <c r="AH448" s="42"/>
      <c r="AI448" s="49"/>
      <c r="AJ448" s="238"/>
      <c r="AK448" s="191" t="s">
        <v>390</v>
      </c>
    </row>
    <row r="449" spans="1:37" ht="45.75" thickBot="1" x14ac:dyDescent="0.3">
      <c r="A449" s="442"/>
      <c r="B449" s="442"/>
      <c r="C449" s="442"/>
      <c r="D449" s="36" t="s">
        <v>252</v>
      </c>
      <c r="E449" s="38"/>
      <c r="F449" s="34" t="s">
        <v>243</v>
      </c>
      <c r="G449" s="98" t="s">
        <v>265</v>
      </c>
      <c r="H449" s="33" t="s">
        <v>264</v>
      </c>
      <c r="I449" s="100" t="s">
        <v>266</v>
      </c>
      <c r="J449" s="34" t="s">
        <v>271</v>
      </c>
      <c r="K449" s="98" t="s">
        <v>266</v>
      </c>
      <c r="L449" s="43" t="s">
        <v>277</v>
      </c>
      <c r="M449" s="32"/>
      <c r="N449" s="34" t="s">
        <v>283</v>
      </c>
      <c r="O449" s="35"/>
      <c r="P449" s="34" t="s">
        <v>287</v>
      </c>
      <c r="Q449" s="35"/>
      <c r="R449" s="47"/>
      <c r="S449" s="48"/>
      <c r="T449" s="44" t="str">
        <f t="shared" si="71"/>
        <v>Ren4</v>
      </c>
      <c r="U449" s="42"/>
      <c r="V449" s="46"/>
      <c r="W449" s="42"/>
      <c r="X449" s="35"/>
      <c r="Y449" s="439"/>
      <c r="Z449" s="34" t="s">
        <v>308</v>
      </c>
      <c r="AA449" s="35"/>
      <c r="AB449" s="44" t="s">
        <v>312</v>
      </c>
      <c r="AC449" s="49"/>
      <c r="AD449" s="49"/>
      <c r="AE449" s="49"/>
      <c r="AF449" s="49"/>
      <c r="AG449" s="49"/>
      <c r="AH449" s="49"/>
      <c r="AI449" s="49"/>
      <c r="AJ449" s="238"/>
      <c r="AK449" s="151"/>
    </row>
    <row r="450" spans="1:37" ht="45.75" customHeight="1" thickBot="1" x14ac:dyDescent="0.3">
      <c r="A450" s="442"/>
      <c r="B450" s="442"/>
      <c r="C450" s="442"/>
      <c r="D450" s="40"/>
      <c r="E450" s="39"/>
      <c r="F450" s="34" t="s">
        <v>244</v>
      </c>
      <c r="G450" s="98" t="s">
        <v>265</v>
      </c>
      <c r="H450" s="33" t="s">
        <v>267</v>
      </c>
      <c r="I450" s="100" t="s">
        <v>266</v>
      </c>
      <c r="J450" s="34" t="s">
        <v>985</v>
      </c>
      <c r="K450" s="98" t="s">
        <v>266</v>
      </c>
      <c r="L450" s="43" t="s">
        <v>278</v>
      </c>
      <c r="M450" s="32"/>
      <c r="N450" s="49"/>
      <c r="O450" s="50"/>
      <c r="P450" s="34" t="s">
        <v>289</v>
      </c>
      <c r="Q450" s="35"/>
      <c r="R450" s="40"/>
      <c r="S450" s="39"/>
      <c r="T450" s="44" t="str">
        <f t="shared" si="71"/>
        <v>Ren5</v>
      </c>
      <c r="U450" s="42"/>
      <c r="V450" s="46"/>
      <c r="W450" s="42"/>
      <c r="X450" s="35"/>
      <c r="Y450" s="439"/>
      <c r="Z450" s="41" t="s">
        <v>309</v>
      </c>
      <c r="AA450" s="201"/>
      <c r="AB450" s="436" t="s">
        <v>319</v>
      </c>
      <c r="AC450" s="239"/>
      <c r="AD450" s="240"/>
      <c r="AE450" s="240"/>
      <c r="AF450" s="240"/>
      <c r="AG450" s="240"/>
      <c r="AH450" s="240"/>
      <c r="AI450" s="240"/>
      <c r="AJ450" s="241"/>
    </row>
    <row r="451" spans="1:37" ht="45.75" thickBot="1" x14ac:dyDescent="0.3">
      <c r="A451" s="443"/>
      <c r="B451" s="444"/>
      <c r="C451" s="444"/>
      <c r="D451" s="170"/>
      <c r="E451" s="171"/>
      <c r="F451" s="152" t="s">
        <v>260</v>
      </c>
      <c r="G451" s="172" t="s">
        <v>265</v>
      </c>
      <c r="H451" s="176"/>
      <c r="I451" s="177"/>
      <c r="J451" s="178" t="s">
        <v>986</v>
      </c>
      <c r="K451" s="98" t="s">
        <v>266</v>
      </c>
      <c r="L451" s="180" t="s">
        <v>279</v>
      </c>
      <c r="M451" s="181"/>
      <c r="N451" s="182"/>
      <c r="O451" s="183"/>
      <c r="P451" s="178" t="s">
        <v>288</v>
      </c>
      <c r="Q451" s="184"/>
      <c r="R451" s="185"/>
      <c r="S451" s="177"/>
      <c r="T451" s="178" t="str">
        <f t="shared" si="71"/>
        <v>Ren6</v>
      </c>
      <c r="U451" s="179"/>
      <c r="V451" s="186"/>
      <c r="W451" s="179"/>
      <c r="X451" s="184"/>
      <c r="Y451" s="440"/>
      <c r="Z451" s="174"/>
      <c r="AA451" s="175"/>
      <c r="AB451" s="437"/>
      <c r="AC451" s="242"/>
      <c r="AD451" s="243"/>
      <c r="AE451" s="243"/>
      <c r="AF451" s="243"/>
      <c r="AG451" s="243"/>
      <c r="AH451" s="243"/>
      <c r="AI451" s="243"/>
      <c r="AJ451" s="244"/>
      <c r="AK451" s="173"/>
    </row>
    <row r="452" spans="1:37" ht="48.75" thickTop="1" thickBot="1" x14ac:dyDescent="0.3">
      <c r="A452" s="442" t="str">
        <f t="shared" ref="A452" si="81">CONCATENATE("APE_",RIGHT(B452,4),RIGHT(C452,3))</f>
        <v>APE_045650_</v>
      </c>
      <c r="B452" s="442" t="s">
        <v>865</v>
      </c>
      <c r="C452" s="442" t="str">
        <f>+'2. Involucro_edilizio_IE'!A452:A454</f>
        <v>IE_B150_</v>
      </c>
      <c r="D452" s="44" t="s">
        <v>247</v>
      </c>
      <c r="E452" s="32"/>
      <c r="F452" s="34" t="s">
        <v>241</v>
      </c>
      <c r="G452" s="98" t="s">
        <v>265</v>
      </c>
      <c r="H452" s="34" t="s">
        <v>261</v>
      </c>
      <c r="I452" s="98" t="s">
        <v>266</v>
      </c>
      <c r="J452" s="34" t="s">
        <v>268</v>
      </c>
      <c r="K452" s="42"/>
      <c r="L452" s="43" t="s">
        <v>274</v>
      </c>
      <c r="M452" s="32"/>
      <c r="N452" s="34" t="s">
        <v>280</v>
      </c>
      <c r="O452" s="35"/>
      <c r="P452" s="34" t="s">
        <v>284</v>
      </c>
      <c r="Q452" s="35"/>
      <c r="R452" s="34" t="s">
        <v>290</v>
      </c>
      <c r="S452" s="35"/>
      <c r="T452" s="44" t="str">
        <f t="shared" si="71"/>
        <v>Ren1</v>
      </c>
      <c r="U452" s="42"/>
      <c r="V452" s="46"/>
      <c r="W452" s="42"/>
      <c r="X452" s="35"/>
      <c r="Y452" s="438"/>
      <c r="Z452" s="34" t="s">
        <v>305</v>
      </c>
      <c r="AA452" s="37" t="s">
        <v>266</v>
      </c>
      <c r="AB452" s="34" t="s">
        <v>274</v>
      </c>
      <c r="AC452" s="49"/>
      <c r="AD452" s="49"/>
      <c r="AE452" s="49"/>
      <c r="AF452" s="49"/>
      <c r="AG452" s="49"/>
      <c r="AH452" s="42"/>
      <c r="AI452" s="49"/>
      <c r="AJ452" s="238"/>
      <c r="AK452" s="189" t="s">
        <v>322</v>
      </c>
    </row>
    <row r="453" spans="1:37" ht="48" thickBot="1" x14ac:dyDescent="0.3">
      <c r="A453" s="442"/>
      <c r="B453" s="442"/>
      <c r="C453" s="442"/>
      <c r="D453" s="44" t="s">
        <v>239</v>
      </c>
      <c r="E453" s="32"/>
      <c r="F453" s="34" t="s">
        <v>242</v>
      </c>
      <c r="G453" s="98" t="s">
        <v>266</v>
      </c>
      <c r="H453" s="34" t="s">
        <v>262</v>
      </c>
      <c r="I453" s="98" t="s">
        <v>266</v>
      </c>
      <c r="J453" s="34" t="s">
        <v>269</v>
      </c>
      <c r="K453" s="98" t="s">
        <v>266</v>
      </c>
      <c r="L453" s="43" t="s">
        <v>275</v>
      </c>
      <c r="M453" s="32"/>
      <c r="N453" s="34" t="s">
        <v>281</v>
      </c>
      <c r="O453" s="35"/>
      <c r="P453" s="34" t="s">
        <v>285</v>
      </c>
      <c r="Q453" s="35"/>
      <c r="R453" s="34" t="s">
        <v>291</v>
      </c>
      <c r="S453" s="35"/>
      <c r="T453" s="44" t="str">
        <f t="shared" si="71"/>
        <v>Ren2</v>
      </c>
      <c r="U453" s="42"/>
      <c r="V453" s="46"/>
      <c r="W453" s="42"/>
      <c r="X453" s="35"/>
      <c r="Y453" s="439"/>
      <c r="Z453" s="34" t="s">
        <v>306</v>
      </c>
      <c r="AA453" s="37" t="s">
        <v>266</v>
      </c>
      <c r="AB453" s="34" t="s">
        <v>275</v>
      </c>
      <c r="AC453" s="49"/>
      <c r="AD453" s="49"/>
      <c r="AE453" s="49"/>
      <c r="AF453" s="49"/>
      <c r="AG453" s="49"/>
      <c r="AH453" s="49"/>
      <c r="AI453" s="49"/>
      <c r="AJ453" s="238"/>
      <c r="AK453" s="190"/>
    </row>
    <row r="454" spans="1:37" ht="48" thickBot="1" x14ac:dyDescent="0.3">
      <c r="A454" s="442"/>
      <c r="B454" s="442"/>
      <c r="C454" s="442"/>
      <c r="D454" s="44" t="s">
        <v>240</v>
      </c>
      <c r="E454" s="35"/>
      <c r="F454" s="34" t="s">
        <v>121</v>
      </c>
      <c r="G454" s="98" t="s">
        <v>266</v>
      </c>
      <c r="H454" s="36" t="s">
        <v>263</v>
      </c>
      <c r="I454" s="99" t="s">
        <v>266</v>
      </c>
      <c r="J454" s="34" t="s">
        <v>270</v>
      </c>
      <c r="K454" s="98" t="s">
        <v>266</v>
      </c>
      <c r="L454" s="43" t="s">
        <v>276</v>
      </c>
      <c r="M454" s="32"/>
      <c r="N454" s="34" t="s">
        <v>282</v>
      </c>
      <c r="O454" s="35"/>
      <c r="P454" s="34" t="s">
        <v>286</v>
      </c>
      <c r="Q454" s="35"/>
      <c r="R454" s="34" t="s">
        <v>292</v>
      </c>
      <c r="S454" s="35"/>
      <c r="T454" s="44" t="str">
        <f t="shared" si="71"/>
        <v>Ren3</v>
      </c>
      <c r="U454" s="42"/>
      <c r="V454" s="46"/>
      <c r="W454" s="42"/>
      <c r="X454" s="35"/>
      <c r="Y454" s="439"/>
      <c r="Z454" s="34" t="s">
        <v>307</v>
      </c>
      <c r="AA454" s="35"/>
      <c r="AB454" s="44" t="s">
        <v>310</v>
      </c>
      <c r="AC454" s="49"/>
      <c r="AD454" s="49"/>
      <c r="AE454" s="49"/>
      <c r="AF454" s="49"/>
      <c r="AG454" s="49"/>
      <c r="AH454" s="42"/>
      <c r="AI454" s="49"/>
      <c r="AJ454" s="238"/>
      <c r="AK454" s="191" t="s">
        <v>390</v>
      </c>
    </row>
    <row r="455" spans="1:37" ht="45.75" thickBot="1" x14ac:dyDescent="0.3">
      <c r="A455" s="442"/>
      <c r="B455" s="442"/>
      <c r="C455" s="442"/>
      <c r="D455" s="36" t="s">
        <v>252</v>
      </c>
      <c r="E455" s="38"/>
      <c r="F455" s="34" t="s">
        <v>243</v>
      </c>
      <c r="G455" s="98" t="s">
        <v>265</v>
      </c>
      <c r="H455" s="33" t="s">
        <v>264</v>
      </c>
      <c r="I455" s="100" t="s">
        <v>266</v>
      </c>
      <c r="J455" s="34" t="s">
        <v>271</v>
      </c>
      <c r="K455" s="98" t="s">
        <v>266</v>
      </c>
      <c r="L455" s="43" t="s">
        <v>277</v>
      </c>
      <c r="M455" s="32"/>
      <c r="N455" s="34" t="s">
        <v>283</v>
      </c>
      <c r="O455" s="35"/>
      <c r="P455" s="34" t="s">
        <v>287</v>
      </c>
      <c r="Q455" s="35"/>
      <c r="R455" s="47"/>
      <c r="S455" s="48"/>
      <c r="T455" s="44" t="str">
        <f t="shared" si="71"/>
        <v>Ren4</v>
      </c>
      <c r="U455" s="42"/>
      <c r="V455" s="46"/>
      <c r="W455" s="42"/>
      <c r="X455" s="35"/>
      <c r="Y455" s="439"/>
      <c r="Z455" s="34" t="s">
        <v>308</v>
      </c>
      <c r="AA455" s="35"/>
      <c r="AB455" s="44" t="s">
        <v>312</v>
      </c>
      <c r="AC455" s="49"/>
      <c r="AD455" s="49"/>
      <c r="AE455" s="49"/>
      <c r="AF455" s="49"/>
      <c r="AG455" s="49"/>
      <c r="AH455" s="49"/>
      <c r="AI455" s="49"/>
      <c r="AJ455" s="238"/>
      <c r="AK455" s="151"/>
    </row>
    <row r="456" spans="1:37" ht="45.75" customHeight="1" thickBot="1" x14ac:dyDescent="0.3">
      <c r="A456" s="442"/>
      <c r="B456" s="442"/>
      <c r="C456" s="442"/>
      <c r="D456" s="40"/>
      <c r="E456" s="39"/>
      <c r="F456" s="34" t="s">
        <v>244</v>
      </c>
      <c r="G456" s="98" t="s">
        <v>265</v>
      </c>
      <c r="H456" s="33" t="s">
        <v>267</v>
      </c>
      <c r="I456" s="100" t="s">
        <v>266</v>
      </c>
      <c r="J456" s="34" t="s">
        <v>987</v>
      </c>
      <c r="K456" s="98" t="s">
        <v>266</v>
      </c>
      <c r="L456" s="43" t="s">
        <v>278</v>
      </c>
      <c r="M456" s="32"/>
      <c r="N456" s="49"/>
      <c r="O456" s="50"/>
      <c r="P456" s="34" t="s">
        <v>289</v>
      </c>
      <c r="Q456" s="35"/>
      <c r="R456" s="40"/>
      <c r="S456" s="39"/>
      <c r="T456" s="44" t="str">
        <f t="shared" si="71"/>
        <v>Ren5</v>
      </c>
      <c r="U456" s="42"/>
      <c r="V456" s="46"/>
      <c r="W456" s="42"/>
      <c r="X456" s="35"/>
      <c r="Y456" s="439"/>
      <c r="Z456" s="41" t="s">
        <v>309</v>
      </c>
      <c r="AA456" s="201"/>
      <c r="AB456" s="436" t="s">
        <v>319</v>
      </c>
      <c r="AC456" s="239"/>
      <c r="AD456" s="240"/>
      <c r="AE456" s="240"/>
      <c r="AF456" s="240"/>
      <c r="AG456" s="240"/>
      <c r="AH456" s="240"/>
      <c r="AI456" s="240"/>
      <c r="AJ456" s="241"/>
    </row>
    <row r="457" spans="1:37" ht="45.75" thickBot="1" x14ac:dyDescent="0.3">
      <c r="A457" s="443"/>
      <c r="B457" s="444"/>
      <c r="C457" s="444"/>
      <c r="D457" s="170"/>
      <c r="E457" s="171"/>
      <c r="F457" s="152" t="s">
        <v>260</v>
      </c>
      <c r="G457" s="172" t="s">
        <v>265</v>
      </c>
      <c r="H457" s="176"/>
      <c r="I457" s="177"/>
      <c r="J457" s="178" t="s">
        <v>988</v>
      </c>
      <c r="K457" s="98" t="s">
        <v>266</v>
      </c>
      <c r="L457" s="180" t="s">
        <v>279</v>
      </c>
      <c r="M457" s="181"/>
      <c r="N457" s="182"/>
      <c r="O457" s="183"/>
      <c r="P457" s="178" t="s">
        <v>288</v>
      </c>
      <c r="Q457" s="184"/>
      <c r="R457" s="185"/>
      <c r="S457" s="177"/>
      <c r="T457" s="178" t="str">
        <f t="shared" ref="T457:T499" si="82">+T451</f>
        <v>Ren6</v>
      </c>
      <c r="U457" s="179"/>
      <c r="V457" s="186"/>
      <c r="W457" s="179"/>
      <c r="X457" s="184"/>
      <c r="Y457" s="440"/>
      <c r="Z457" s="174"/>
      <c r="AA457" s="175"/>
      <c r="AB457" s="437"/>
      <c r="AC457" s="242"/>
      <c r="AD457" s="243"/>
      <c r="AE457" s="243"/>
      <c r="AF457" s="243"/>
      <c r="AG457" s="243"/>
      <c r="AH457" s="243"/>
      <c r="AI457" s="243"/>
      <c r="AJ457" s="244"/>
      <c r="AK457" s="173"/>
    </row>
    <row r="458" spans="1:37" ht="48.75" thickTop="1" thickBot="1" x14ac:dyDescent="0.3">
      <c r="A458" s="442" t="str">
        <f t="shared" ref="A458" si="83">CONCATENATE("APE_",RIGHT(B458,4),RIGHT(C458,3))</f>
        <v>APE_045750_</v>
      </c>
      <c r="B458" s="442" t="s">
        <v>866</v>
      </c>
      <c r="C458" s="442" t="str">
        <f>+'2. Involucro_edilizio_IE'!A458:A460</f>
        <v>IE_B150_</v>
      </c>
      <c r="D458" s="44" t="s">
        <v>247</v>
      </c>
      <c r="E458" s="32"/>
      <c r="F458" s="34" t="s">
        <v>241</v>
      </c>
      <c r="G458" s="98" t="s">
        <v>265</v>
      </c>
      <c r="H458" s="34" t="s">
        <v>261</v>
      </c>
      <c r="I458" s="98" t="s">
        <v>266</v>
      </c>
      <c r="J458" s="34" t="s">
        <v>268</v>
      </c>
      <c r="K458" s="42"/>
      <c r="L458" s="43" t="s">
        <v>274</v>
      </c>
      <c r="M458" s="32"/>
      <c r="N458" s="34" t="s">
        <v>280</v>
      </c>
      <c r="O458" s="35"/>
      <c r="P458" s="34" t="s">
        <v>284</v>
      </c>
      <c r="Q458" s="35"/>
      <c r="R458" s="34" t="s">
        <v>290</v>
      </c>
      <c r="S458" s="35"/>
      <c r="T458" s="44" t="str">
        <f t="shared" si="82"/>
        <v>Ren1</v>
      </c>
      <c r="U458" s="42"/>
      <c r="V458" s="46"/>
      <c r="W458" s="42"/>
      <c r="X458" s="35"/>
      <c r="Y458" s="438"/>
      <c r="Z458" s="34" t="s">
        <v>305</v>
      </c>
      <c r="AA458" s="37" t="s">
        <v>266</v>
      </c>
      <c r="AB458" s="34" t="s">
        <v>274</v>
      </c>
      <c r="AC458" s="49"/>
      <c r="AD458" s="49"/>
      <c r="AE458" s="49"/>
      <c r="AF458" s="49"/>
      <c r="AG458" s="49"/>
      <c r="AH458" s="42"/>
      <c r="AI458" s="49"/>
      <c r="AJ458" s="238"/>
      <c r="AK458" s="189" t="s">
        <v>322</v>
      </c>
    </row>
    <row r="459" spans="1:37" ht="48" thickBot="1" x14ac:dyDescent="0.3">
      <c r="A459" s="442"/>
      <c r="B459" s="442"/>
      <c r="C459" s="442"/>
      <c r="D459" s="44" t="s">
        <v>239</v>
      </c>
      <c r="E459" s="32"/>
      <c r="F459" s="34" t="s">
        <v>242</v>
      </c>
      <c r="G459" s="98" t="s">
        <v>266</v>
      </c>
      <c r="H459" s="34" t="s">
        <v>262</v>
      </c>
      <c r="I459" s="98" t="s">
        <v>266</v>
      </c>
      <c r="J459" s="34" t="s">
        <v>269</v>
      </c>
      <c r="K459" s="98" t="s">
        <v>266</v>
      </c>
      <c r="L459" s="43" t="s">
        <v>275</v>
      </c>
      <c r="M459" s="32"/>
      <c r="N459" s="34" t="s">
        <v>281</v>
      </c>
      <c r="O459" s="35"/>
      <c r="P459" s="34" t="s">
        <v>285</v>
      </c>
      <c r="Q459" s="35"/>
      <c r="R459" s="34" t="s">
        <v>291</v>
      </c>
      <c r="S459" s="35"/>
      <c r="T459" s="44" t="str">
        <f t="shared" si="82"/>
        <v>Ren2</v>
      </c>
      <c r="U459" s="42"/>
      <c r="V459" s="46"/>
      <c r="W459" s="42"/>
      <c r="X459" s="35"/>
      <c r="Y459" s="439"/>
      <c r="Z459" s="34" t="s">
        <v>306</v>
      </c>
      <c r="AA459" s="37" t="s">
        <v>266</v>
      </c>
      <c r="AB459" s="34" t="s">
        <v>275</v>
      </c>
      <c r="AC459" s="49"/>
      <c r="AD459" s="49"/>
      <c r="AE459" s="49"/>
      <c r="AF459" s="49"/>
      <c r="AG459" s="49"/>
      <c r="AH459" s="49"/>
      <c r="AI459" s="49"/>
      <c r="AJ459" s="238"/>
      <c r="AK459" s="190"/>
    </row>
    <row r="460" spans="1:37" ht="48" thickBot="1" x14ac:dyDescent="0.3">
      <c r="A460" s="442"/>
      <c r="B460" s="442"/>
      <c r="C460" s="442"/>
      <c r="D460" s="44" t="s">
        <v>240</v>
      </c>
      <c r="E460" s="35"/>
      <c r="F460" s="34" t="s">
        <v>121</v>
      </c>
      <c r="G460" s="98" t="s">
        <v>266</v>
      </c>
      <c r="H460" s="36" t="s">
        <v>263</v>
      </c>
      <c r="I460" s="99" t="s">
        <v>266</v>
      </c>
      <c r="J460" s="34" t="s">
        <v>270</v>
      </c>
      <c r="K460" s="98" t="s">
        <v>266</v>
      </c>
      <c r="L460" s="43" t="s">
        <v>276</v>
      </c>
      <c r="M460" s="32"/>
      <c r="N460" s="34" t="s">
        <v>282</v>
      </c>
      <c r="O460" s="35"/>
      <c r="P460" s="34" t="s">
        <v>286</v>
      </c>
      <c r="Q460" s="35"/>
      <c r="R460" s="34" t="s">
        <v>292</v>
      </c>
      <c r="S460" s="35"/>
      <c r="T460" s="44" t="str">
        <f t="shared" si="82"/>
        <v>Ren3</v>
      </c>
      <c r="U460" s="42"/>
      <c r="V460" s="46"/>
      <c r="W460" s="42"/>
      <c r="X460" s="35"/>
      <c r="Y460" s="439"/>
      <c r="Z460" s="34" t="s">
        <v>307</v>
      </c>
      <c r="AA460" s="35"/>
      <c r="AB460" s="44" t="s">
        <v>310</v>
      </c>
      <c r="AC460" s="49"/>
      <c r="AD460" s="49"/>
      <c r="AE460" s="49"/>
      <c r="AF460" s="49"/>
      <c r="AG460" s="49"/>
      <c r="AH460" s="42"/>
      <c r="AI460" s="49"/>
      <c r="AJ460" s="238"/>
      <c r="AK460" s="191" t="s">
        <v>390</v>
      </c>
    </row>
    <row r="461" spans="1:37" ht="45.75" thickBot="1" x14ac:dyDescent="0.3">
      <c r="A461" s="442"/>
      <c r="B461" s="442"/>
      <c r="C461" s="442"/>
      <c r="D461" s="36" t="s">
        <v>252</v>
      </c>
      <c r="E461" s="38"/>
      <c r="F461" s="34" t="s">
        <v>243</v>
      </c>
      <c r="G461" s="98" t="s">
        <v>265</v>
      </c>
      <c r="H461" s="33" t="s">
        <v>264</v>
      </c>
      <c r="I461" s="100" t="s">
        <v>266</v>
      </c>
      <c r="J461" s="34" t="s">
        <v>271</v>
      </c>
      <c r="K461" s="98" t="s">
        <v>266</v>
      </c>
      <c r="L461" s="43" t="s">
        <v>277</v>
      </c>
      <c r="M461" s="32"/>
      <c r="N461" s="34" t="s">
        <v>283</v>
      </c>
      <c r="O461" s="35"/>
      <c r="P461" s="34" t="s">
        <v>287</v>
      </c>
      <c r="Q461" s="35"/>
      <c r="R461" s="47"/>
      <c r="S461" s="48"/>
      <c r="T461" s="44" t="str">
        <f t="shared" si="82"/>
        <v>Ren4</v>
      </c>
      <c r="U461" s="42"/>
      <c r="V461" s="46"/>
      <c r="W461" s="42"/>
      <c r="X461" s="35"/>
      <c r="Y461" s="439"/>
      <c r="Z461" s="34" t="s">
        <v>308</v>
      </c>
      <c r="AA461" s="35"/>
      <c r="AB461" s="44" t="s">
        <v>312</v>
      </c>
      <c r="AC461" s="49"/>
      <c r="AD461" s="49"/>
      <c r="AE461" s="49"/>
      <c r="AF461" s="49"/>
      <c r="AG461" s="49"/>
      <c r="AH461" s="49"/>
      <c r="AI461" s="49"/>
      <c r="AJ461" s="238"/>
      <c r="AK461" s="151"/>
    </row>
    <row r="462" spans="1:37" ht="45.75" customHeight="1" thickBot="1" x14ac:dyDescent="0.3">
      <c r="A462" s="442"/>
      <c r="B462" s="442"/>
      <c r="C462" s="442"/>
      <c r="D462" s="40"/>
      <c r="E462" s="39"/>
      <c r="F462" s="34" t="s">
        <v>244</v>
      </c>
      <c r="G462" s="98" t="s">
        <v>265</v>
      </c>
      <c r="H462" s="33" t="s">
        <v>267</v>
      </c>
      <c r="I462" s="100" t="s">
        <v>266</v>
      </c>
      <c r="J462" s="34" t="s">
        <v>989</v>
      </c>
      <c r="K462" s="98" t="s">
        <v>266</v>
      </c>
      <c r="L462" s="43" t="s">
        <v>278</v>
      </c>
      <c r="M462" s="32"/>
      <c r="N462" s="49"/>
      <c r="O462" s="50"/>
      <c r="P462" s="34" t="s">
        <v>289</v>
      </c>
      <c r="Q462" s="35"/>
      <c r="R462" s="40"/>
      <c r="S462" s="39"/>
      <c r="T462" s="44" t="str">
        <f t="shared" si="82"/>
        <v>Ren5</v>
      </c>
      <c r="U462" s="42"/>
      <c r="V462" s="46"/>
      <c r="W462" s="42"/>
      <c r="X462" s="35"/>
      <c r="Y462" s="439"/>
      <c r="Z462" s="41" t="s">
        <v>309</v>
      </c>
      <c r="AA462" s="201"/>
      <c r="AB462" s="436" t="s">
        <v>319</v>
      </c>
      <c r="AC462" s="239"/>
      <c r="AD462" s="240"/>
      <c r="AE462" s="240"/>
      <c r="AF462" s="240"/>
      <c r="AG462" s="240"/>
      <c r="AH462" s="240"/>
      <c r="AI462" s="240"/>
      <c r="AJ462" s="241"/>
    </row>
    <row r="463" spans="1:37" ht="45.75" thickBot="1" x14ac:dyDescent="0.3">
      <c r="A463" s="443"/>
      <c r="B463" s="444"/>
      <c r="C463" s="444"/>
      <c r="D463" s="170"/>
      <c r="E463" s="171"/>
      <c r="F463" s="152" t="s">
        <v>260</v>
      </c>
      <c r="G463" s="172" t="s">
        <v>265</v>
      </c>
      <c r="H463" s="176"/>
      <c r="I463" s="177"/>
      <c r="J463" s="178" t="s">
        <v>990</v>
      </c>
      <c r="K463" s="98" t="s">
        <v>266</v>
      </c>
      <c r="L463" s="180" t="s">
        <v>279</v>
      </c>
      <c r="M463" s="181"/>
      <c r="N463" s="182"/>
      <c r="O463" s="183"/>
      <c r="P463" s="178" t="s">
        <v>288</v>
      </c>
      <c r="Q463" s="184"/>
      <c r="R463" s="185"/>
      <c r="S463" s="177"/>
      <c r="T463" s="178" t="str">
        <f t="shared" si="82"/>
        <v>Ren6</v>
      </c>
      <c r="U463" s="179"/>
      <c r="V463" s="186"/>
      <c r="W463" s="179"/>
      <c r="X463" s="184"/>
      <c r="Y463" s="440"/>
      <c r="Z463" s="174"/>
      <c r="AA463" s="175"/>
      <c r="AB463" s="437"/>
      <c r="AC463" s="242"/>
      <c r="AD463" s="243"/>
      <c r="AE463" s="243"/>
      <c r="AF463" s="243"/>
      <c r="AG463" s="243"/>
      <c r="AH463" s="243"/>
      <c r="AI463" s="243"/>
      <c r="AJ463" s="244"/>
      <c r="AK463" s="173"/>
    </row>
    <row r="464" spans="1:37" ht="48.75" thickTop="1" thickBot="1" x14ac:dyDescent="0.3">
      <c r="A464" s="442" t="str">
        <f t="shared" ref="A464" si="84">CONCATENATE("APE_",RIGHT(B464,4),RIGHT(C464,3))</f>
        <v>APE_045850_</v>
      </c>
      <c r="B464" s="442" t="s">
        <v>991</v>
      </c>
      <c r="C464" s="442" t="str">
        <f>+'2. Involucro_edilizio_IE'!A464:A466</f>
        <v>IE_B150_</v>
      </c>
      <c r="D464" s="44" t="s">
        <v>247</v>
      </c>
      <c r="E464" s="32"/>
      <c r="F464" s="34" t="s">
        <v>241</v>
      </c>
      <c r="G464" s="98" t="s">
        <v>265</v>
      </c>
      <c r="H464" s="34" t="s">
        <v>261</v>
      </c>
      <c r="I464" s="98" t="s">
        <v>266</v>
      </c>
      <c r="J464" s="34" t="s">
        <v>268</v>
      </c>
      <c r="K464" s="42"/>
      <c r="L464" s="43" t="s">
        <v>274</v>
      </c>
      <c r="M464" s="32"/>
      <c r="N464" s="34" t="s">
        <v>280</v>
      </c>
      <c r="O464" s="35"/>
      <c r="P464" s="34" t="s">
        <v>284</v>
      </c>
      <c r="Q464" s="35"/>
      <c r="R464" s="34" t="s">
        <v>290</v>
      </c>
      <c r="S464" s="35"/>
      <c r="T464" s="44" t="str">
        <f t="shared" si="82"/>
        <v>Ren1</v>
      </c>
      <c r="U464" s="42"/>
      <c r="V464" s="46"/>
      <c r="W464" s="42"/>
      <c r="X464" s="35"/>
      <c r="Y464" s="438"/>
      <c r="Z464" s="34" t="s">
        <v>305</v>
      </c>
      <c r="AA464" s="37" t="s">
        <v>266</v>
      </c>
      <c r="AB464" s="34" t="s">
        <v>274</v>
      </c>
      <c r="AC464" s="49"/>
      <c r="AD464" s="49"/>
      <c r="AE464" s="49"/>
      <c r="AF464" s="49"/>
      <c r="AG464" s="49"/>
      <c r="AH464" s="42"/>
      <c r="AI464" s="49"/>
      <c r="AJ464" s="238"/>
      <c r="AK464" s="189" t="s">
        <v>322</v>
      </c>
    </row>
    <row r="465" spans="1:37" ht="48" thickBot="1" x14ac:dyDescent="0.3">
      <c r="A465" s="442"/>
      <c r="B465" s="442"/>
      <c r="C465" s="442"/>
      <c r="D465" s="44" t="s">
        <v>239</v>
      </c>
      <c r="E465" s="32"/>
      <c r="F465" s="34" t="s">
        <v>242</v>
      </c>
      <c r="G465" s="98" t="s">
        <v>266</v>
      </c>
      <c r="H465" s="34" t="s">
        <v>262</v>
      </c>
      <c r="I465" s="98" t="s">
        <v>266</v>
      </c>
      <c r="J465" s="34" t="s">
        <v>269</v>
      </c>
      <c r="K465" s="98" t="s">
        <v>266</v>
      </c>
      <c r="L465" s="43" t="s">
        <v>275</v>
      </c>
      <c r="M465" s="32"/>
      <c r="N465" s="34" t="s">
        <v>281</v>
      </c>
      <c r="O465" s="35"/>
      <c r="P465" s="34" t="s">
        <v>285</v>
      </c>
      <c r="Q465" s="35"/>
      <c r="R465" s="34" t="s">
        <v>291</v>
      </c>
      <c r="S465" s="35"/>
      <c r="T465" s="44" t="str">
        <f t="shared" si="82"/>
        <v>Ren2</v>
      </c>
      <c r="U465" s="42"/>
      <c r="V465" s="46"/>
      <c r="W465" s="42"/>
      <c r="X465" s="35"/>
      <c r="Y465" s="439"/>
      <c r="Z465" s="34" t="s">
        <v>306</v>
      </c>
      <c r="AA465" s="37" t="s">
        <v>266</v>
      </c>
      <c r="AB465" s="34" t="s">
        <v>275</v>
      </c>
      <c r="AC465" s="49"/>
      <c r="AD465" s="49"/>
      <c r="AE465" s="49"/>
      <c r="AF465" s="49"/>
      <c r="AG465" s="49"/>
      <c r="AH465" s="49"/>
      <c r="AI465" s="49"/>
      <c r="AJ465" s="238"/>
      <c r="AK465" s="190"/>
    </row>
    <row r="466" spans="1:37" ht="48" thickBot="1" x14ac:dyDescent="0.3">
      <c r="A466" s="442"/>
      <c r="B466" s="442"/>
      <c r="C466" s="442"/>
      <c r="D466" s="44" t="s">
        <v>240</v>
      </c>
      <c r="E466" s="35"/>
      <c r="F466" s="34" t="s">
        <v>121</v>
      </c>
      <c r="G466" s="98" t="s">
        <v>266</v>
      </c>
      <c r="H466" s="36" t="s">
        <v>263</v>
      </c>
      <c r="I466" s="99" t="s">
        <v>266</v>
      </c>
      <c r="J466" s="34" t="s">
        <v>270</v>
      </c>
      <c r="K466" s="98" t="s">
        <v>266</v>
      </c>
      <c r="L466" s="43" t="s">
        <v>276</v>
      </c>
      <c r="M466" s="32"/>
      <c r="N466" s="34" t="s">
        <v>282</v>
      </c>
      <c r="O466" s="35"/>
      <c r="P466" s="34" t="s">
        <v>286</v>
      </c>
      <c r="Q466" s="35"/>
      <c r="R466" s="34" t="s">
        <v>292</v>
      </c>
      <c r="S466" s="35"/>
      <c r="T466" s="44" t="str">
        <f t="shared" si="82"/>
        <v>Ren3</v>
      </c>
      <c r="U466" s="42"/>
      <c r="V466" s="46"/>
      <c r="W466" s="42"/>
      <c r="X466" s="35"/>
      <c r="Y466" s="439"/>
      <c r="Z466" s="34" t="s">
        <v>307</v>
      </c>
      <c r="AA466" s="35"/>
      <c r="AB466" s="44" t="s">
        <v>310</v>
      </c>
      <c r="AC466" s="49"/>
      <c r="AD466" s="49"/>
      <c r="AE466" s="49"/>
      <c r="AF466" s="49"/>
      <c r="AG466" s="49"/>
      <c r="AH466" s="42"/>
      <c r="AI466" s="49"/>
      <c r="AJ466" s="238"/>
      <c r="AK466" s="191" t="s">
        <v>390</v>
      </c>
    </row>
    <row r="467" spans="1:37" ht="45.75" thickBot="1" x14ac:dyDescent="0.3">
      <c r="A467" s="442"/>
      <c r="B467" s="442"/>
      <c r="C467" s="442"/>
      <c r="D467" s="36" t="s">
        <v>252</v>
      </c>
      <c r="E467" s="38"/>
      <c r="F467" s="34" t="s">
        <v>243</v>
      </c>
      <c r="G467" s="98" t="s">
        <v>265</v>
      </c>
      <c r="H467" s="33" t="s">
        <v>264</v>
      </c>
      <c r="I467" s="100" t="s">
        <v>266</v>
      </c>
      <c r="J467" s="34" t="s">
        <v>271</v>
      </c>
      <c r="K467" s="98" t="s">
        <v>266</v>
      </c>
      <c r="L467" s="43" t="s">
        <v>277</v>
      </c>
      <c r="M467" s="32"/>
      <c r="N467" s="34" t="s">
        <v>283</v>
      </c>
      <c r="O467" s="35"/>
      <c r="P467" s="34" t="s">
        <v>287</v>
      </c>
      <c r="Q467" s="35"/>
      <c r="R467" s="47"/>
      <c r="S467" s="48"/>
      <c r="T467" s="44" t="str">
        <f t="shared" si="82"/>
        <v>Ren4</v>
      </c>
      <c r="U467" s="42"/>
      <c r="V467" s="46"/>
      <c r="W467" s="42"/>
      <c r="X467" s="35"/>
      <c r="Y467" s="439"/>
      <c r="Z467" s="34" t="s">
        <v>308</v>
      </c>
      <c r="AA467" s="35"/>
      <c r="AB467" s="44" t="s">
        <v>312</v>
      </c>
      <c r="AC467" s="49"/>
      <c r="AD467" s="49"/>
      <c r="AE467" s="49"/>
      <c r="AF467" s="49"/>
      <c r="AG467" s="49"/>
      <c r="AH467" s="49"/>
      <c r="AI467" s="49"/>
      <c r="AJ467" s="238"/>
      <c r="AK467" s="151"/>
    </row>
    <row r="468" spans="1:37" ht="45.75" customHeight="1" thickBot="1" x14ac:dyDescent="0.3">
      <c r="A468" s="442"/>
      <c r="B468" s="442"/>
      <c r="C468" s="442"/>
      <c r="D468" s="40"/>
      <c r="E468" s="39"/>
      <c r="F468" s="34" t="s">
        <v>244</v>
      </c>
      <c r="G468" s="98" t="s">
        <v>265</v>
      </c>
      <c r="H468" s="33" t="s">
        <v>267</v>
      </c>
      <c r="I468" s="100" t="s">
        <v>266</v>
      </c>
      <c r="J468" s="34" t="s">
        <v>992</v>
      </c>
      <c r="K468" s="98" t="s">
        <v>266</v>
      </c>
      <c r="L468" s="43" t="s">
        <v>278</v>
      </c>
      <c r="M468" s="32"/>
      <c r="N468" s="49"/>
      <c r="O468" s="50"/>
      <c r="P468" s="34" t="s">
        <v>289</v>
      </c>
      <c r="Q468" s="35"/>
      <c r="R468" s="40"/>
      <c r="S468" s="39"/>
      <c r="T468" s="44" t="str">
        <f t="shared" si="82"/>
        <v>Ren5</v>
      </c>
      <c r="U468" s="42"/>
      <c r="V468" s="46"/>
      <c r="W468" s="42"/>
      <c r="X468" s="35"/>
      <c r="Y468" s="439"/>
      <c r="Z468" s="41" t="s">
        <v>309</v>
      </c>
      <c r="AA468" s="201"/>
      <c r="AB468" s="436" t="s">
        <v>319</v>
      </c>
      <c r="AC468" s="239"/>
      <c r="AD468" s="240"/>
      <c r="AE468" s="240"/>
      <c r="AF468" s="240"/>
      <c r="AG468" s="240"/>
      <c r="AH468" s="240"/>
      <c r="AI468" s="240"/>
      <c r="AJ468" s="241"/>
    </row>
    <row r="469" spans="1:37" ht="45.75" thickBot="1" x14ac:dyDescent="0.3">
      <c r="A469" s="443"/>
      <c r="B469" s="444"/>
      <c r="C469" s="444"/>
      <c r="D469" s="170"/>
      <c r="E469" s="171"/>
      <c r="F469" s="152" t="s">
        <v>260</v>
      </c>
      <c r="G469" s="172" t="s">
        <v>265</v>
      </c>
      <c r="H469" s="176"/>
      <c r="I469" s="177"/>
      <c r="J469" s="178" t="s">
        <v>993</v>
      </c>
      <c r="K469" s="98" t="s">
        <v>266</v>
      </c>
      <c r="L469" s="180" t="s">
        <v>279</v>
      </c>
      <c r="M469" s="181"/>
      <c r="N469" s="182"/>
      <c r="O469" s="183"/>
      <c r="P469" s="178" t="s">
        <v>288</v>
      </c>
      <c r="Q469" s="184"/>
      <c r="R469" s="185"/>
      <c r="S469" s="177"/>
      <c r="T469" s="178" t="str">
        <f t="shared" si="82"/>
        <v>Ren6</v>
      </c>
      <c r="U469" s="179"/>
      <c r="V469" s="186"/>
      <c r="W469" s="179"/>
      <c r="X469" s="184"/>
      <c r="Y469" s="440"/>
      <c r="Z469" s="174"/>
      <c r="AA469" s="175"/>
      <c r="AB469" s="437"/>
      <c r="AC469" s="242"/>
      <c r="AD469" s="243"/>
      <c r="AE469" s="243"/>
      <c r="AF469" s="243"/>
      <c r="AG469" s="243"/>
      <c r="AH469" s="243"/>
      <c r="AI469" s="243"/>
      <c r="AJ469" s="244"/>
      <c r="AK469" s="173"/>
    </row>
    <row r="470" spans="1:37" ht="48.75" thickTop="1" thickBot="1" x14ac:dyDescent="0.3">
      <c r="A470" s="442" t="str">
        <f t="shared" ref="A470" si="85">CONCATENATE("APE_",RIGHT(B470,4),RIGHT(C470,3))</f>
        <v>APE_045950_</v>
      </c>
      <c r="B470" s="442" t="s">
        <v>994</v>
      </c>
      <c r="C470" s="442" t="str">
        <f>+'2. Involucro_edilizio_IE'!A470:A472</f>
        <v>IE_B150_</v>
      </c>
      <c r="D470" s="44" t="s">
        <v>247</v>
      </c>
      <c r="E470" s="32"/>
      <c r="F470" s="34" t="s">
        <v>241</v>
      </c>
      <c r="G470" s="98" t="s">
        <v>265</v>
      </c>
      <c r="H470" s="34" t="s">
        <v>261</v>
      </c>
      <c r="I470" s="98" t="s">
        <v>266</v>
      </c>
      <c r="J470" s="34" t="s">
        <v>268</v>
      </c>
      <c r="K470" s="42"/>
      <c r="L470" s="43" t="s">
        <v>274</v>
      </c>
      <c r="M470" s="32"/>
      <c r="N470" s="34" t="s">
        <v>280</v>
      </c>
      <c r="O470" s="35"/>
      <c r="P470" s="34" t="s">
        <v>284</v>
      </c>
      <c r="Q470" s="35"/>
      <c r="R470" s="34" t="s">
        <v>290</v>
      </c>
      <c r="S470" s="35"/>
      <c r="T470" s="44" t="str">
        <f t="shared" si="82"/>
        <v>Ren1</v>
      </c>
      <c r="U470" s="42"/>
      <c r="V470" s="46"/>
      <c r="W470" s="42"/>
      <c r="X470" s="35"/>
      <c r="Y470" s="438"/>
      <c r="Z470" s="34" t="s">
        <v>305</v>
      </c>
      <c r="AA470" s="37" t="s">
        <v>266</v>
      </c>
      <c r="AB470" s="34" t="s">
        <v>274</v>
      </c>
      <c r="AC470" s="49"/>
      <c r="AD470" s="49"/>
      <c r="AE470" s="49"/>
      <c r="AF470" s="49"/>
      <c r="AG470" s="49"/>
      <c r="AH470" s="42"/>
      <c r="AI470" s="49"/>
      <c r="AJ470" s="238"/>
      <c r="AK470" s="189" t="s">
        <v>322</v>
      </c>
    </row>
    <row r="471" spans="1:37" ht="48" thickBot="1" x14ac:dyDescent="0.3">
      <c r="A471" s="442"/>
      <c r="B471" s="442"/>
      <c r="C471" s="442"/>
      <c r="D471" s="44" t="s">
        <v>239</v>
      </c>
      <c r="E471" s="32"/>
      <c r="F471" s="34" t="s">
        <v>242</v>
      </c>
      <c r="G471" s="98" t="s">
        <v>266</v>
      </c>
      <c r="H471" s="34" t="s">
        <v>262</v>
      </c>
      <c r="I471" s="98" t="s">
        <v>266</v>
      </c>
      <c r="J471" s="34" t="s">
        <v>269</v>
      </c>
      <c r="K471" s="98" t="s">
        <v>266</v>
      </c>
      <c r="L471" s="43" t="s">
        <v>275</v>
      </c>
      <c r="M471" s="32"/>
      <c r="N471" s="34" t="s">
        <v>281</v>
      </c>
      <c r="O471" s="35"/>
      <c r="P471" s="34" t="s">
        <v>285</v>
      </c>
      <c r="Q471" s="35"/>
      <c r="R471" s="34" t="s">
        <v>291</v>
      </c>
      <c r="S471" s="35"/>
      <c r="T471" s="44" t="str">
        <f t="shared" si="82"/>
        <v>Ren2</v>
      </c>
      <c r="U471" s="42"/>
      <c r="V471" s="46"/>
      <c r="W471" s="42"/>
      <c r="X471" s="35"/>
      <c r="Y471" s="439"/>
      <c r="Z471" s="34" t="s">
        <v>306</v>
      </c>
      <c r="AA471" s="37" t="s">
        <v>266</v>
      </c>
      <c r="AB471" s="34" t="s">
        <v>275</v>
      </c>
      <c r="AC471" s="49"/>
      <c r="AD471" s="49"/>
      <c r="AE471" s="49"/>
      <c r="AF471" s="49"/>
      <c r="AG471" s="49"/>
      <c r="AH471" s="49"/>
      <c r="AI471" s="49"/>
      <c r="AJ471" s="238"/>
      <c r="AK471" s="190"/>
    </row>
    <row r="472" spans="1:37" ht="48" thickBot="1" x14ac:dyDescent="0.3">
      <c r="A472" s="442"/>
      <c r="B472" s="442"/>
      <c r="C472" s="442"/>
      <c r="D472" s="44" t="s">
        <v>240</v>
      </c>
      <c r="E472" s="35"/>
      <c r="F472" s="34" t="s">
        <v>121</v>
      </c>
      <c r="G472" s="98" t="s">
        <v>266</v>
      </c>
      <c r="H472" s="36" t="s">
        <v>263</v>
      </c>
      <c r="I472" s="99" t="s">
        <v>266</v>
      </c>
      <c r="J472" s="34" t="s">
        <v>270</v>
      </c>
      <c r="K472" s="98" t="s">
        <v>266</v>
      </c>
      <c r="L472" s="43" t="s">
        <v>276</v>
      </c>
      <c r="M472" s="32"/>
      <c r="N472" s="34" t="s">
        <v>282</v>
      </c>
      <c r="O472" s="35"/>
      <c r="P472" s="34" t="s">
        <v>286</v>
      </c>
      <c r="Q472" s="35"/>
      <c r="R472" s="34" t="s">
        <v>292</v>
      </c>
      <c r="S472" s="35"/>
      <c r="T472" s="44" t="str">
        <f t="shared" si="82"/>
        <v>Ren3</v>
      </c>
      <c r="U472" s="42"/>
      <c r="V472" s="46"/>
      <c r="W472" s="42"/>
      <c r="X472" s="35"/>
      <c r="Y472" s="439"/>
      <c r="Z472" s="34" t="s">
        <v>307</v>
      </c>
      <c r="AA472" s="35"/>
      <c r="AB472" s="44" t="s">
        <v>310</v>
      </c>
      <c r="AC472" s="49"/>
      <c r="AD472" s="49"/>
      <c r="AE472" s="49"/>
      <c r="AF472" s="49"/>
      <c r="AG472" s="49"/>
      <c r="AH472" s="42"/>
      <c r="AI472" s="49"/>
      <c r="AJ472" s="238"/>
      <c r="AK472" s="191" t="s">
        <v>390</v>
      </c>
    </row>
    <row r="473" spans="1:37" ht="45.75" thickBot="1" x14ac:dyDescent="0.3">
      <c r="A473" s="442"/>
      <c r="B473" s="442"/>
      <c r="C473" s="442"/>
      <c r="D473" s="36" t="s">
        <v>252</v>
      </c>
      <c r="E473" s="38"/>
      <c r="F473" s="34" t="s">
        <v>243</v>
      </c>
      <c r="G473" s="98" t="s">
        <v>265</v>
      </c>
      <c r="H473" s="33" t="s">
        <v>264</v>
      </c>
      <c r="I473" s="100" t="s">
        <v>266</v>
      </c>
      <c r="J473" s="34" t="s">
        <v>271</v>
      </c>
      <c r="K473" s="98" t="s">
        <v>266</v>
      </c>
      <c r="L473" s="43" t="s">
        <v>277</v>
      </c>
      <c r="M473" s="32"/>
      <c r="N473" s="34" t="s">
        <v>283</v>
      </c>
      <c r="O473" s="35"/>
      <c r="P473" s="34" t="s">
        <v>287</v>
      </c>
      <c r="Q473" s="35"/>
      <c r="R473" s="47"/>
      <c r="S473" s="48"/>
      <c r="T473" s="44" t="str">
        <f t="shared" si="82"/>
        <v>Ren4</v>
      </c>
      <c r="U473" s="42"/>
      <c r="V473" s="46"/>
      <c r="W473" s="42"/>
      <c r="X473" s="35"/>
      <c r="Y473" s="439"/>
      <c r="Z473" s="34" t="s">
        <v>308</v>
      </c>
      <c r="AA473" s="35"/>
      <c r="AB473" s="44" t="s">
        <v>312</v>
      </c>
      <c r="AC473" s="49"/>
      <c r="AD473" s="49"/>
      <c r="AE473" s="49"/>
      <c r="AF473" s="49"/>
      <c r="AG473" s="49"/>
      <c r="AH473" s="49"/>
      <c r="AI473" s="49"/>
      <c r="AJ473" s="238"/>
      <c r="AK473" s="151"/>
    </row>
    <row r="474" spans="1:37" ht="45.75" customHeight="1" thickBot="1" x14ac:dyDescent="0.3">
      <c r="A474" s="442"/>
      <c r="B474" s="442"/>
      <c r="C474" s="442"/>
      <c r="D474" s="40"/>
      <c r="E474" s="39"/>
      <c r="F474" s="34" t="s">
        <v>244</v>
      </c>
      <c r="G474" s="98" t="s">
        <v>265</v>
      </c>
      <c r="H474" s="33" t="s">
        <v>267</v>
      </c>
      <c r="I474" s="100" t="s">
        <v>266</v>
      </c>
      <c r="J474" s="34" t="s">
        <v>995</v>
      </c>
      <c r="K474" s="98" t="s">
        <v>266</v>
      </c>
      <c r="L474" s="43" t="s">
        <v>278</v>
      </c>
      <c r="M474" s="32"/>
      <c r="N474" s="49"/>
      <c r="O474" s="50"/>
      <c r="P474" s="34" t="s">
        <v>289</v>
      </c>
      <c r="Q474" s="35"/>
      <c r="R474" s="40"/>
      <c r="S474" s="39"/>
      <c r="T474" s="44" t="str">
        <f t="shared" si="82"/>
        <v>Ren5</v>
      </c>
      <c r="U474" s="42"/>
      <c r="V474" s="46"/>
      <c r="W474" s="42"/>
      <c r="X474" s="35"/>
      <c r="Y474" s="439"/>
      <c r="Z474" s="41" t="s">
        <v>309</v>
      </c>
      <c r="AA474" s="201"/>
      <c r="AB474" s="436" t="s">
        <v>319</v>
      </c>
      <c r="AC474" s="239"/>
      <c r="AD474" s="240"/>
      <c r="AE474" s="240"/>
      <c r="AF474" s="240"/>
      <c r="AG474" s="240"/>
      <c r="AH474" s="240"/>
      <c r="AI474" s="240"/>
      <c r="AJ474" s="241"/>
    </row>
    <row r="475" spans="1:37" ht="45.75" thickBot="1" x14ac:dyDescent="0.3">
      <c r="A475" s="443"/>
      <c r="B475" s="444"/>
      <c r="C475" s="444"/>
      <c r="D475" s="170"/>
      <c r="E475" s="171"/>
      <c r="F475" s="152" t="s">
        <v>260</v>
      </c>
      <c r="G475" s="172" t="s">
        <v>265</v>
      </c>
      <c r="H475" s="176"/>
      <c r="I475" s="177"/>
      <c r="J475" s="178" t="s">
        <v>996</v>
      </c>
      <c r="K475" s="98" t="s">
        <v>266</v>
      </c>
      <c r="L475" s="180" t="s">
        <v>279</v>
      </c>
      <c r="M475" s="181"/>
      <c r="N475" s="182"/>
      <c r="O475" s="183"/>
      <c r="P475" s="178" t="s">
        <v>288</v>
      </c>
      <c r="Q475" s="184"/>
      <c r="R475" s="185"/>
      <c r="S475" s="177"/>
      <c r="T475" s="178" t="str">
        <f t="shared" si="82"/>
        <v>Ren6</v>
      </c>
      <c r="U475" s="179"/>
      <c r="V475" s="186"/>
      <c r="W475" s="179"/>
      <c r="X475" s="184"/>
      <c r="Y475" s="440"/>
      <c r="Z475" s="174"/>
      <c r="AA475" s="175"/>
      <c r="AB475" s="437"/>
      <c r="AC475" s="242"/>
      <c r="AD475" s="243"/>
      <c r="AE475" s="243"/>
      <c r="AF475" s="243"/>
      <c r="AG475" s="243"/>
      <c r="AH475" s="243"/>
      <c r="AI475" s="243"/>
      <c r="AJ475" s="244"/>
      <c r="AK475" s="173"/>
    </row>
    <row r="476" spans="1:37" ht="48.75" thickTop="1" thickBot="1" x14ac:dyDescent="0.3">
      <c r="A476" s="442" t="str">
        <f t="shared" ref="A476" si="86">CONCATENATE("APE_",RIGHT(B476,4),RIGHT(C476,3))</f>
        <v>APE_046050_</v>
      </c>
      <c r="B476" s="442" t="s">
        <v>997</v>
      </c>
      <c r="C476" s="442" t="str">
        <f>+'2. Involucro_edilizio_IE'!A476:A478</f>
        <v>IE_B150_</v>
      </c>
      <c r="D476" s="44" t="s">
        <v>247</v>
      </c>
      <c r="E476" s="32"/>
      <c r="F476" s="34" t="s">
        <v>241</v>
      </c>
      <c r="G476" s="98" t="s">
        <v>265</v>
      </c>
      <c r="H476" s="34" t="s">
        <v>261</v>
      </c>
      <c r="I476" s="98" t="s">
        <v>266</v>
      </c>
      <c r="J476" s="34" t="s">
        <v>268</v>
      </c>
      <c r="K476" s="42"/>
      <c r="L476" s="43" t="s">
        <v>274</v>
      </c>
      <c r="M476" s="32"/>
      <c r="N476" s="34" t="s">
        <v>280</v>
      </c>
      <c r="O476" s="35"/>
      <c r="P476" s="34" t="s">
        <v>284</v>
      </c>
      <c r="Q476" s="35"/>
      <c r="R476" s="34" t="s">
        <v>290</v>
      </c>
      <c r="S476" s="35"/>
      <c r="T476" s="44" t="str">
        <f t="shared" si="82"/>
        <v>Ren1</v>
      </c>
      <c r="U476" s="42"/>
      <c r="V476" s="46"/>
      <c r="W476" s="42"/>
      <c r="X476" s="35"/>
      <c r="Y476" s="438"/>
      <c r="Z476" s="34" t="s">
        <v>305</v>
      </c>
      <c r="AA476" s="37" t="s">
        <v>266</v>
      </c>
      <c r="AB476" s="34" t="s">
        <v>274</v>
      </c>
      <c r="AC476" s="49"/>
      <c r="AD476" s="49"/>
      <c r="AE476" s="49"/>
      <c r="AF476" s="49"/>
      <c r="AG476" s="49"/>
      <c r="AH476" s="42"/>
      <c r="AI476" s="49"/>
      <c r="AJ476" s="238"/>
      <c r="AK476" s="189" t="s">
        <v>322</v>
      </c>
    </row>
    <row r="477" spans="1:37" ht="48" thickBot="1" x14ac:dyDescent="0.3">
      <c r="A477" s="442"/>
      <c r="B477" s="442"/>
      <c r="C477" s="442"/>
      <c r="D477" s="44" t="s">
        <v>239</v>
      </c>
      <c r="E477" s="32"/>
      <c r="F477" s="34" t="s">
        <v>242</v>
      </c>
      <c r="G477" s="98" t="s">
        <v>266</v>
      </c>
      <c r="H477" s="34" t="s">
        <v>262</v>
      </c>
      <c r="I477" s="98" t="s">
        <v>266</v>
      </c>
      <c r="J477" s="34" t="s">
        <v>269</v>
      </c>
      <c r="K477" s="98" t="s">
        <v>266</v>
      </c>
      <c r="L477" s="43" t="s">
        <v>275</v>
      </c>
      <c r="M477" s="32"/>
      <c r="N477" s="34" t="s">
        <v>281</v>
      </c>
      <c r="O477" s="35"/>
      <c r="P477" s="34" t="s">
        <v>285</v>
      </c>
      <c r="Q477" s="35"/>
      <c r="R477" s="34" t="s">
        <v>291</v>
      </c>
      <c r="S477" s="35"/>
      <c r="T477" s="44" t="str">
        <f t="shared" si="82"/>
        <v>Ren2</v>
      </c>
      <c r="U477" s="42"/>
      <c r="V477" s="46"/>
      <c r="W477" s="42"/>
      <c r="X477" s="35"/>
      <c r="Y477" s="439"/>
      <c r="Z477" s="34" t="s">
        <v>306</v>
      </c>
      <c r="AA477" s="37" t="s">
        <v>266</v>
      </c>
      <c r="AB477" s="34" t="s">
        <v>275</v>
      </c>
      <c r="AC477" s="49"/>
      <c r="AD477" s="49"/>
      <c r="AE477" s="49"/>
      <c r="AF477" s="49"/>
      <c r="AG477" s="49"/>
      <c r="AH477" s="49"/>
      <c r="AI477" s="49"/>
      <c r="AJ477" s="238"/>
      <c r="AK477" s="190"/>
    </row>
    <row r="478" spans="1:37" ht="48" thickBot="1" x14ac:dyDescent="0.3">
      <c r="A478" s="442"/>
      <c r="B478" s="442"/>
      <c r="C478" s="442"/>
      <c r="D478" s="44" t="s">
        <v>240</v>
      </c>
      <c r="E478" s="35"/>
      <c r="F478" s="34" t="s">
        <v>121</v>
      </c>
      <c r="G478" s="98" t="s">
        <v>266</v>
      </c>
      <c r="H478" s="36" t="s">
        <v>263</v>
      </c>
      <c r="I478" s="99" t="s">
        <v>266</v>
      </c>
      <c r="J478" s="34" t="s">
        <v>270</v>
      </c>
      <c r="K478" s="98" t="s">
        <v>266</v>
      </c>
      <c r="L478" s="43" t="s">
        <v>276</v>
      </c>
      <c r="M478" s="32"/>
      <c r="N478" s="34" t="s">
        <v>282</v>
      </c>
      <c r="O478" s="35"/>
      <c r="P478" s="34" t="s">
        <v>286</v>
      </c>
      <c r="Q478" s="35"/>
      <c r="R478" s="34" t="s">
        <v>292</v>
      </c>
      <c r="S478" s="35"/>
      <c r="T478" s="44" t="str">
        <f t="shared" si="82"/>
        <v>Ren3</v>
      </c>
      <c r="U478" s="42"/>
      <c r="V478" s="46"/>
      <c r="W478" s="42"/>
      <c r="X478" s="35"/>
      <c r="Y478" s="439"/>
      <c r="Z478" s="34" t="s">
        <v>307</v>
      </c>
      <c r="AA478" s="35"/>
      <c r="AB478" s="44" t="s">
        <v>310</v>
      </c>
      <c r="AC478" s="49"/>
      <c r="AD478" s="49"/>
      <c r="AE478" s="49"/>
      <c r="AF478" s="49"/>
      <c r="AG478" s="49"/>
      <c r="AH478" s="42"/>
      <c r="AI478" s="49"/>
      <c r="AJ478" s="238"/>
      <c r="AK478" s="191" t="s">
        <v>390</v>
      </c>
    </row>
    <row r="479" spans="1:37" ht="45.75" thickBot="1" x14ac:dyDescent="0.3">
      <c r="A479" s="442"/>
      <c r="B479" s="442"/>
      <c r="C479" s="442"/>
      <c r="D479" s="36" t="s">
        <v>252</v>
      </c>
      <c r="E479" s="38"/>
      <c r="F479" s="34" t="s">
        <v>243</v>
      </c>
      <c r="G479" s="98" t="s">
        <v>265</v>
      </c>
      <c r="H479" s="33" t="s">
        <v>264</v>
      </c>
      <c r="I479" s="100" t="s">
        <v>266</v>
      </c>
      <c r="J479" s="34" t="s">
        <v>271</v>
      </c>
      <c r="K479" s="98" t="s">
        <v>266</v>
      </c>
      <c r="L479" s="43" t="s">
        <v>277</v>
      </c>
      <c r="M479" s="32"/>
      <c r="N479" s="34" t="s">
        <v>283</v>
      </c>
      <c r="O479" s="35"/>
      <c r="P479" s="34" t="s">
        <v>287</v>
      </c>
      <c r="Q479" s="35"/>
      <c r="R479" s="47"/>
      <c r="S479" s="48"/>
      <c r="T479" s="44" t="str">
        <f t="shared" si="82"/>
        <v>Ren4</v>
      </c>
      <c r="U479" s="42"/>
      <c r="V479" s="46"/>
      <c r="W479" s="42"/>
      <c r="X479" s="35"/>
      <c r="Y479" s="439"/>
      <c r="Z479" s="34" t="s">
        <v>308</v>
      </c>
      <c r="AA479" s="35"/>
      <c r="AB479" s="44" t="s">
        <v>312</v>
      </c>
      <c r="AC479" s="49"/>
      <c r="AD479" s="49"/>
      <c r="AE479" s="49"/>
      <c r="AF479" s="49"/>
      <c r="AG479" s="49"/>
      <c r="AH479" s="49"/>
      <c r="AI479" s="49"/>
      <c r="AJ479" s="238"/>
      <c r="AK479" s="151"/>
    </row>
    <row r="480" spans="1:37" ht="45.75" customHeight="1" thickBot="1" x14ac:dyDescent="0.3">
      <c r="A480" s="442"/>
      <c r="B480" s="442"/>
      <c r="C480" s="442"/>
      <c r="D480" s="40"/>
      <c r="E480" s="39"/>
      <c r="F480" s="34" t="s">
        <v>244</v>
      </c>
      <c r="G480" s="98" t="s">
        <v>265</v>
      </c>
      <c r="H480" s="33" t="s">
        <v>267</v>
      </c>
      <c r="I480" s="100" t="s">
        <v>266</v>
      </c>
      <c r="J480" s="34" t="s">
        <v>998</v>
      </c>
      <c r="K480" s="98" t="s">
        <v>266</v>
      </c>
      <c r="L480" s="43" t="s">
        <v>278</v>
      </c>
      <c r="M480" s="32"/>
      <c r="N480" s="49"/>
      <c r="O480" s="50"/>
      <c r="P480" s="34" t="s">
        <v>289</v>
      </c>
      <c r="Q480" s="35"/>
      <c r="R480" s="40"/>
      <c r="S480" s="39"/>
      <c r="T480" s="44" t="str">
        <f t="shared" si="82"/>
        <v>Ren5</v>
      </c>
      <c r="U480" s="42"/>
      <c r="V480" s="46"/>
      <c r="W480" s="42"/>
      <c r="X480" s="35"/>
      <c r="Y480" s="439"/>
      <c r="Z480" s="41" t="s">
        <v>309</v>
      </c>
      <c r="AA480" s="201"/>
      <c r="AB480" s="436" t="s">
        <v>319</v>
      </c>
      <c r="AC480" s="239"/>
      <c r="AD480" s="240"/>
      <c r="AE480" s="240"/>
      <c r="AF480" s="240"/>
      <c r="AG480" s="240"/>
      <c r="AH480" s="240"/>
      <c r="AI480" s="240"/>
      <c r="AJ480" s="241"/>
    </row>
    <row r="481" spans="1:37" ht="45.75" thickBot="1" x14ac:dyDescent="0.3">
      <c r="A481" s="443"/>
      <c r="B481" s="444"/>
      <c r="C481" s="444"/>
      <c r="D481" s="170"/>
      <c r="E481" s="171"/>
      <c r="F481" s="152" t="s">
        <v>260</v>
      </c>
      <c r="G481" s="172" t="s">
        <v>265</v>
      </c>
      <c r="H481" s="176"/>
      <c r="I481" s="177"/>
      <c r="J481" s="178" t="s">
        <v>999</v>
      </c>
      <c r="K481" s="98" t="s">
        <v>266</v>
      </c>
      <c r="L481" s="180" t="s">
        <v>279</v>
      </c>
      <c r="M481" s="181"/>
      <c r="N481" s="182"/>
      <c r="O481" s="183"/>
      <c r="P481" s="178" t="s">
        <v>288</v>
      </c>
      <c r="Q481" s="184"/>
      <c r="R481" s="185"/>
      <c r="S481" s="177"/>
      <c r="T481" s="178" t="str">
        <f t="shared" si="82"/>
        <v>Ren6</v>
      </c>
      <c r="U481" s="179"/>
      <c r="V481" s="186"/>
      <c r="W481" s="179"/>
      <c r="X481" s="184"/>
      <c r="Y481" s="440"/>
      <c r="Z481" s="174"/>
      <c r="AA481" s="175"/>
      <c r="AB481" s="437"/>
      <c r="AC481" s="242"/>
      <c r="AD481" s="243"/>
      <c r="AE481" s="243"/>
      <c r="AF481" s="243"/>
      <c r="AG481" s="243"/>
      <c r="AH481" s="243"/>
      <c r="AI481" s="243"/>
      <c r="AJ481" s="244"/>
      <c r="AK481" s="173"/>
    </row>
    <row r="482" spans="1:37" ht="48.75" thickTop="1" thickBot="1" x14ac:dyDescent="0.3">
      <c r="A482" s="442" t="str">
        <f t="shared" ref="A482" si="87">CONCATENATE("APE_",RIGHT(B482,4),RIGHT(C482,3))</f>
        <v>APE_046150_</v>
      </c>
      <c r="B482" s="442" t="s">
        <v>1000</v>
      </c>
      <c r="C482" s="442" t="str">
        <f>+'2. Involucro_edilizio_IE'!A482:A484</f>
        <v>IE_B150_</v>
      </c>
      <c r="D482" s="44" t="s">
        <v>247</v>
      </c>
      <c r="E482" s="32"/>
      <c r="F482" s="34" t="s">
        <v>241</v>
      </c>
      <c r="G482" s="98" t="s">
        <v>265</v>
      </c>
      <c r="H482" s="34" t="s">
        <v>261</v>
      </c>
      <c r="I482" s="98" t="s">
        <v>266</v>
      </c>
      <c r="J482" s="34" t="s">
        <v>268</v>
      </c>
      <c r="K482" s="42"/>
      <c r="L482" s="43" t="s">
        <v>274</v>
      </c>
      <c r="M482" s="32"/>
      <c r="N482" s="34" t="s">
        <v>280</v>
      </c>
      <c r="O482" s="35"/>
      <c r="P482" s="34" t="s">
        <v>284</v>
      </c>
      <c r="Q482" s="35"/>
      <c r="R482" s="34" t="s">
        <v>290</v>
      </c>
      <c r="S482" s="35"/>
      <c r="T482" s="44" t="str">
        <f t="shared" si="82"/>
        <v>Ren1</v>
      </c>
      <c r="U482" s="42"/>
      <c r="V482" s="46"/>
      <c r="W482" s="42"/>
      <c r="X482" s="35"/>
      <c r="Y482" s="438"/>
      <c r="Z482" s="34" t="s">
        <v>305</v>
      </c>
      <c r="AA482" s="37" t="s">
        <v>266</v>
      </c>
      <c r="AB482" s="34" t="s">
        <v>274</v>
      </c>
      <c r="AC482" s="49"/>
      <c r="AD482" s="49"/>
      <c r="AE482" s="49"/>
      <c r="AF482" s="49"/>
      <c r="AG482" s="49"/>
      <c r="AH482" s="42"/>
      <c r="AI482" s="49"/>
      <c r="AJ482" s="238"/>
      <c r="AK482" s="189" t="s">
        <v>322</v>
      </c>
    </row>
    <row r="483" spans="1:37" ht="48" thickBot="1" x14ac:dyDescent="0.3">
      <c r="A483" s="442"/>
      <c r="B483" s="442"/>
      <c r="C483" s="442"/>
      <c r="D483" s="44" t="s">
        <v>239</v>
      </c>
      <c r="E483" s="32"/>
      <c r="F483" s="34" t="s">
        <v>242</v>
      </c>
      <c r="G483" s="98" t="s">
        <v>266</v>
      </c>
      <c r="H483" s="34" t="s">
        <v>262</v>
      </c>
      <c r="I483" s="98" t="s">
        <v>266</v>
      </c>
      <c r="J483" s="34" t="s">
        <v>269</v>
      </c>
      <c r="K483" s="98" t="s">
        <v>266</v>
      </c>
      <c r="L483" s="43" t="s">
        <v>275</v>
      </c>
      <c r="M483" s="32"/>
      <c r="N483" s="34" t="s">
        <v>281</v>
      </c>
      <c r="O483" s="35"/>
      <c r="P483" s="34" t="s">
        <v>285</v>
      </c>
      <c r="Q483" s="35"/>
      <c r="R483" s="34" t="s">
        <v>291</v>
      </c>
      <c r="S483" s="35"/>
      <c r="T483" s="44" t="str">
        <f t="shared" si="82"/>
        <v>Ren2</v>
      </c>
      <c r="U483" s="42"/>
      <c r="V483" s="46"/>
      <c r="W483" s="42"/>
      <c r="X483" s="35"/>
      <c r="Y483" s="439"/>
      <c r="Z483" s="34" t="s">
        <v>306</v>
      </c>
      <c r="AA483" s="37" t="s">
        <v>266</v>
      </c>
      <c r="AB483" s="34" t="s">
        <v>275</v>
      </c>
      <c r="AC483" s="49"/>
      <c r="AD483" s="49"/>
      <c r="AE483" s="49"/>
      <c r="AF483" s="49"/>
      <c r="AG483" s="49"/>
      <c r="AH483" s="49"/>
      <c r="AI483" s="49"/>
      <c r="AJ483" s="238"/>
      <c r="AK483" s="190"/>
    </row>
    <row r="484" spans="1:37" ht="48" thickBot="1" x14ac:dyDescent="0.3">
      <c r="A484" s="442"/>
      <c r="B484" s="442"/>
      <c r="C484" s="442"/>
      <c r="D484" s="44" t="s">
        <v>240</v>
      </c>
      <c r="E484" s="35"/>
      <c r="F484" s="34" t="s">
        <v>121</v>
      </c>
      <c r="G484" s="98" t="s">
        <v>266</v>
      </c>
      <c r="H484" s="36" t="s">
        <v>263</v>
      </c>
      <c r="I484" s="99" t="s">
        <v>266</v>
      </c>
      <c r="J484" s="34" t="s">
        <v>270</v>
      </c>
      <c r="K484" s="98" t="s">
        <v>266</v>
      </c>
      <c r="L484" s="43" t="s">
        <v>276</v>
      </c>
      <c r="M484" s="32"/>
      <c r="N484" s="34" t="s">
        <v>282</v>
      </c>
      <c r="O484" s="35"/>
      <c r="P484" s="34" t="s">
        <v>286</v>
      </c>
      <c r="Q484" s="35"/>
      <c r="R484" s="34" t="s">
        <v>292</v>
      </c>
      <c r="S484" s="35"/>
      <c r="T484" s="44" t="str">
        <f t="shared" si="82"/>
        <v>Ren3</v>
      </c>
      <c r="U484" s="42"/>
      <c r="V484" s="46"/>
      <c r="W484" s="42"/>
      <c r="X484" s="35"/>
      <c r="Y484" s="439"/>
      <c r="Z484" s="34" t="s">
        <v>307</v>
      </c>
      <c r="AA484" s="35"/>
      <c r="AB484" s="44" t="s">
        <v>310</v>
      </c>
      <c r="AC484" s="49"/>
      <c r="AD484" s="49"/>
      <c r="AE484" s="49"/>
      <c r="AF484" s="49"/>
      <c r="AG484" s="49"/>
      <c r="AH484" s="42"/>
      <c r="AI484" s="49"/>
      <c r="AJ484" s="238"/>
      <c r="AK484" s="191" t="s">
        <v>390</v>
      </c>
    </row>
    <row r="485" spans="1:37" ht="45.75" thickBot="1" x14ac:dyDescent="0.3">
      <c r="A485" s="442"/>
      <c r="B485" s="442"/>
      <c r="C485" s="442"/>
      <c r="D485" s="36" t="s">
        <v>252</v>
      </c>
      <c r="E485" s="38"/>
      <c r="F485" s="34" t="s">
        <v>243</v>
      </c>
      <c r="G485" s="98" t="s">
        <v>265</v>
      </c>
      <c r="H485" s="33" t="s">
        <v>264</v>
      </c>
      <c r="I485" s="100" t="s">
        <v>266</v>
      </c>
      <c r="J485" s="34" t="s">
        <v>271</v>
      </c>
      <c r="K485" s="98" t="s">
        <v>266</v>
      </c>
      <c r="L485" s="43" t="s">
        <v>277</v>
      </c>
      <c r="M485" s="32"/>
      <c r="N485" s="34" t="s">
        <v>283</v>
      </c>
      <c r="O485" s="35"/>
      <c r="P485" s="34" t="s">
        <v>287</v>
      </c>
      <c r="Q485" s="35"/>
      <c r="R485" s="47"/>
      <c r="S485" s="48"/>
      <c r="T485" s="44" t="str">
        <f t="shared" si="82"/>
        <v>Ren4</v>
      </c>
      <c r="U485" s="42"/>
      <c r="V485" s="46"/>
      <c r="W485" s="42"/>
      <c r="X485" s="35"/>
      <c r="Y485" s="439"/>
      <c r="Z485" s="34" t="s">
        <v>308</v>
      </c>
      <c r="AA485" s="35"/>
      <c r="AB485" s="44" t="s">
        <v>312</v>
      </c>
      <c r="AC485" s="49"/>
      <c r="AD485" s="49"/>
      <c r="AE485" s="49"/>
      <c r="AF485" s="49"/>
      <c r="AG485" s="49"/>
      <c r="AH485" s="49"/>
      <c r="AI485" s="49"/>
      <c r="AJ485" s="238"/>
      <c r="AK485" s="151"/>
    </row>
    <row r="486" spans="1:37" ht="45.75" customHeight="1" thickBot="1" x14ac:dyDescent="0.3">
      <c r="A486" s="442"/>
      <c r="B486" s="442"/>
      <c r="C486" s="442"/>
      <c r="D486" s="40"/>
      <c r="E486" s="39"/>
      <c r="F486" s="34" t="s">
        <v>244</v>
      </c>
      <c r="G486" s="98" t="s">
        <v>265</v>
      </c>
      <c r="H486" s="33" t="s">
        <v>267</v>
      </c>
      <c r="I486" s="100" t="s">
        <v>266</v>
      </c>
      <c r="J486" s="34" t="s">
        <v>1001</v>
      </c>
      <c r="K486" s="98" t="s">
        <v>266</v>
      </c>
      <c r="L486" s="43" t="s">
        <v>278</v>
      </c>
      <c r="M486" s="32"/>
      <c r="N486" s="49"/>
      <c r="O486" s="50"/>
      <c r="P486" s="34" t="s">
        <v>289</v>
      </c>
      <c r="Q486" s="35"/>
      <c r="R486" s="40"/>
      <c r="S486" s="39"/>
      <c r="T486" s="44" t="str">
        <f t="shared" si="82"/>
        <v>Ren5</v>
      </c>
      <c r="U486" s="42"/>
      <c r="V486" s="46"/>
      <c r="W486" s="42"/>
      <c r="X486" s="35"/>
      <c r="Y486" s="439"/>
      <c r="Z486" s="41" t="s">
        <v>309</v>
      </c>
      <c r="AA486" s="201"/>
      <c r="AB486" s="436" t="s">
        <v>319</v>
      </c>
      <c r="AC486" s="239"/>
      <c r="AD486" s="240"/>
      <c r="AE486" s="240"/>
      <c r="AF486" s="240"/>
      <c r="AG486" s="240"/>
      <c r="AH486" s="240"/>
      <c r="AI486" s="240"/>
      <c r="AJ486" s="241"/>
    </row>
    <row r="487" spans="1:37" ht="45.75" thickBot="1" x14ac:dyDescent="0.3">
      <c r="A487" s="443"/>
      <c r="B487" s="444"/>
      <c r="C487" s="444"/>
      <c r="D487" s="170"/>
      <c r="E487" s="171"/>
      <c r="F487" s="152" t="s">
        <v>260</v>
      </c>
      <c r="G487" s="172" t="s">
        <v>265</v>
      </c>
      <c r="H487" s="176"/>
      <c r="I487" s="177"/>
      <c r="J487" s="178" t="s">
        <v>1002</v>
      </c>
      <c r="K487" s="98" t="s">
        <v>266</v>
      </c>
      <c r="L487" s="180" t="s">
        <v>279</v>
      </c>
      <c r="M487" s="181"/>
      <c r="N487" s="182"/>
      <c r="O487" s="183"/>
      <c r="P487" s="178" t="s">
        <v>288</v>
      </c>
      <c r="Q487" s="184"/>
      <c r="R487" s="185"/>
      <c r="S487" s="177"/>
      <c r="T487" s="178" t="str">
        <f t="shared" si="82"/>
        <v>Ren6</v>
      </c>
      <c r="U487" s="179"/>
      <c r="V487" s="186"/>
      <c r="W487" s="179"/>
      <c r="X487" s="184"/>
      <c r="Y487" s="440"/>
      <c r="Z487" s="174"/>
      <c r="AA487" s="175"/>
      <c r="AB487" s="437"/>
      <c r="AC487" s="242"/>
      <c r="AD487" s="243"/>
      <c r="AE487" s="243"/>
      <c r="AF487" s="243"/>
      <c r="AG487" s="243"/>
      <c r="AH487" s="243"/>
      <c r="AI487" s="243"/>
      <c r="AJ487" s="244"/>
      <c r="AK487" s="173"/>
    </row>
    <row r="488" spans="1:37" ht="48.75" thickTop="1" thickBot="1" x14ac:dyDescent="0.3">
      <c r="A488" s="442" t="str">
        <f t="shared" ref="A488" si="88">CONCATENATE("APE_",RIGHT(B488,4),RIGHT(C488,3))</f>
        <v>APE_046250_</v>
      </c>
      <c r="B488" s="442" t="s">
        <v>1003</v>
      </c>
      <c r="C488" s="442" t="str">
        <f>+'2. Involucro_edilizio_IE'!A488:A490</f>
        <v>IE_B150_</v>
      </c>
      <c r="D488" s="44" t="s">
        <v>247</v>
      </c>
      <c r="E488" s="32"/>
      <c r="F488" s="34" t="s">
        <v>241</v>
      </c>
      <c r="G488" s="98" t="s">
        <v>265</v>
      </c>
      <c r="H488" s="34" t="s">
        <v>261</v>
      </c>
      <c r="I488" s="98" t="s">
        <v>266</v>
      </c>
      <c r="J488" s="34" t="s">
        <v>268</v>
      </c>
      <c r="K488" s="42"/>
      <c r="L488" s="43" t="s">
        <v>274</v>
      </c>
      <c r="M488" s="32"/>
      <c r="N488" s="34" t="s">
        <v>280</v>
      </c>
      <c r="O488" s="35"/>
      <c r="P488" s="34" t="s">
        <v>284</v>
      </c>
      <c r="Q488" s="35"/>
      <c r="R488" s="34" t="s">
        <v>290</v>
      </c>
      <c r="S488" s="35"/>
      <c r="T488" s="44" t="str">
        <f t="shared" si="82"/>
        <v>Ren1</v>
      </c>
      <c r="U488" s="42"/>
      <c r="V488" s="46"/>
      <c r="W488" s="42"/>
      <c r="X488" s="35"/>
      <c r="Y488" s="438"/>
      <c r="Z488" s="34" t="s">
        <v>305</v>
      </c>
      <c r="AA488" s="37" t="s">
        <v>266</v>
      </c>
      <c r="AB488" s="34" t="s">
        <v>274</v>
      </c>
      <c r="AC488" s="49"/>
      <c r="AD488" s="49"/>
      <c r="AE488" s="49"/>
      <c r="AF488" s="49"/>
      <c r="AG488" s="49"/>
      <c r="AH488" s="42"/>
      <c r="AI488" s="49"/>
      <c r="AJ488" s="238"/>
      <c r="AK488" s="189" t="s">
        <v>322</v>
      </c>
    </row>
    <row r="489" spans="1:37" ht="48" thickBot="1" x14ac:dyDescent="0.3">
      <c r="A489" s="442"/>
      <c r="B489" s="442"/>
      <c r="C489" s="442"/>
      <c r="D489" s="44" t="s">
        <v>239</v>
      </c>
      <c r="E489" s="32"/>
      <c r="F489" s="34" t="s">
        <v>242</v>
      </c>
      <c r="G489" s="98" t="s">
        <v>266</v>
      </c>
      <c r="H489" s="34" t="s">
        <v>262</v>
      </c>
      <c r="I489" s="98" t="s">
        <v>266</v>
      </c>
      <c r="J489" s="34" t="s">
        <v>269</v>
      </c>
      <c r="K489" s="98" t="s">
        <v>266</v>
      </c>
      <c r="L489" s="43" t="s">
        <v>275</v>
      </c>
      <c r="M489" s="32"/>
      <c r="N489" s="34" t="s">
        <v>281</v>
      </c>
      <c r="O489" s="35"/>
      <c r="P489" s="34" t="s">
        <v>285</v>
      </c>
      <c r="Q489" s="35"/>
      <c r="R489" s="34" t="s">
        <v>291</v>
      </c>
      <c r="S489" s="35"/>
      <c r="T489" s="44" t="str">
        <f t="shared" si="82"/>
        <v>Ren2</v>
      </c>
      <c r="U489" s="42"/>
      <c r="V489" s="46"/>
      <c r="W489" s="42"/>
      <c r="X489" s="35"/>
      <c r="Y489" s="439"/>
      <c r="Z489" s="34" t="s">
        <v>306</v>
      </c>
      <c r="AA489" s="37" t="s">
        <v>266</v>
      </c>
      <c r="AB489" s="34" t="s">
        <v>275</v>
      </c>
      <c r="AC489" s="49"/>
      <c r="AD489" s="49"/>
      <c r="AE489" s="49"/>
      <c r="AF489" s="49"/>
      <c r="AG489" s="49"/>
      <c r="AH489" s="49"/>
      <c r="AI489" s="49"/>
      <c r="AJ489" s="238"/>
      <c r="AK489" s="190"/>
    </row>
    <row r="490" spans="1:37" ht="48" thickBot="1" x14ac:dyDescent="0.3">
      <c r="A490" s="442"/>
      <c r="B490" s="442"/>
      <c r="C490" s="442"/>
      <c r="D490" s="44" t="s">
        <v>240</v>
      </c>
      <c r="E490" s="35"/>
      <c r="F490" s="34" t="s">
        <v>121</v>
      </c>
      <c r="G490" s="98" t="s">
        <v>266</v>
      </c>
      <c r="H490" s="36" t="s">
        <v>263</v>
      </c>
      <c r="I490" s="99" t="s">
        <v>266</v>
      </c>
      <c r="J490" s="34" t="s">
        <v>270</v>
      </c>
      <c r="K490" s="98" t="s">
        <v>266</v>
      </c>
      <c r="L490" s="43" t="s">
        <v>276</v>
      </c>
      <c r="M490" s="32"/>
      <c r="N490" s="34" t="s">
        <v>282</v>
      </c>
      <c r="O490" s="35"/>
      <c r="P490" s="34" t="s">
        <v>286</v>
      </c>
      <c r="Q490" s="35"/>
      <c r="R490" s="34" t="s">
        <v>292</v>
      </c>
      <c r="S490" s="35"/>
      <c r="T490" s="44" t="str">
        <f t="shared" si="82"/>
        <v>Ren3</v>
      </c>
      <c r="U490" s="42"/>
      <c r="V490" s="46"/>
      <c r="W490" s="42"/>
      <c r="X490" s="35"/>
      <c r="Y490" s="439"/>
      <c r="Z490" s="34" t="s">
        <v>307</v>
      </c>
      <c r="AA490" s="35"/>
      <c r="AB490" s="44" t="s">
        <v>310</v>
      </c>
      <c r="AC490" s="49"/>
      <c r="AD490" s="49"/>
      <c r="AE490" s="49"/>
      <c r="AF490" s="49"/>
      <c r="AG490" s="49"/>
      <c r="AH490" s="42"/>
      <c r="AI490" s="49"/>
      <c r="AJ490" s="238"/>
      <c r="AK490" s="191" t="s">
        <v>390</v>
      </c>
    </row>
    <row r="491" spans="1:37" ht="45.75" thickBot="1" x14ac:dyDescent="0.3">
      <c r="A491" s="442"/>
      <c r="B491" s="442"/>
      <c r="C491" s="442"/>
      <c r="D491" s="36" t="s">
        <v>252</v>
      </c>
      <c r="E491" s="38"/>
      <c r="F491" s="34" t="s">
        <v>243</v>
      </c>
      <c r="G491" s="98" t="s">
        <v>265</v>
      </c>
      <c r="H491" s="33" t="s">
        <v>264</v>
      </c>
      <c r="I491" s="100" t="s">
        <v>266</v>
      </c>
      <c r="J491" s="34" t="s">
        <v>271</v>
      </c>
      <c r="K491" s="98" t="s">
        <v>266</v>
      </c>
      <c r="L491" s="43" t="s">
        <v>277</v>
      </c>
      <c r="M491" s="32"/>
      <c r="N491" s="34" t="s">
        <v>283</v>
      </c>
      <c r="O491" s="35"/>
      <c r="P491" s="34" t="s">
        <v>287</v>
      </c>
      <c r="Q491" s="35"/>
      <c r="R491" s="47"/>
      <c r="S491" s="48"/>
      <c r="T491" s="44" t="str">
        <f t="shared" si="82"/>
        <v>Ren4</v>
      </c>
      <c r="U491" s="42"/>
      <c r="V491" s="46"/>
      <c r="W491" s="42"/>
      <c r="X491" s="35"/>
      <c r="Y491" s="439"/>
      <c r="Z491" s="34" t="s">
        <v>308</v>
      </c>
      <c r="AA491" s="35"/>
      <c r="AB491" s="44" t="s">
        <v>312</v>
      </c>
      <c r="AC491" s="49"/>
      <c r="AD491" s="49"/>
      <c r="AE491" s="49"/>
      <c r="AF491" s="49"/>
      <c r="AG491" s="49"/>
      <c r="AH491" s="49"/>
      <c r="AI491" s="49"/>
      <c r="AJ491" s="238"/>
      <c r="AK491" s="151"/>
    </row>
    <row r="492" spans="1:37" ht="45.75" customHeight="1" thickBot="1" x14ac:dyDescent="0.3">
      <c r="A492" s="442"/>
      <c r="B492" s="442"/>
      <c r="C492" s="442"/>
      <c r="D492" s="40"/>
      <c r="E492" s="39"/>
      <c r="F492" s="34" t="s">
        <v>244</v>
      </c>
      <c r="G492" s="98" t="s">
        <v>265</v>
      </c>
      <c r="H492" s="33" t="s">
        <v>267</v>
      </c>
      <c r="I492" s="100" t="s">
        <v>266</v>
      </c>
      <c r="J492" s="34" t="s">
        <v>1004</v>
      </c>
      <c r="K492" s="98" t="s">
        <v>266</v>
      </c>
      <c r="L492" s="43" t="s">
        <v>278</v>
      </c>
      <c r="M492" s="32"/>
      <c r="N492" s="49"/>
      <c r="O492" s="50"/>
      <c r="P492" s="34" t="s">
        <v>289</v>
      </c>
      <c r="Q492" s="35"/>
      <c r="R492" s="40"/>
      <c r="S492" s="39"/>
      <c r="T492" s="44" t="str">
        <f t="shared" si="82"/>
        <v>Ren5</v>
      </c>
      <c r="U492" s="42"/>
      <c r="V492" s="46"/>
      <c r="W492" s="42"/>
      <c r="X492" s="35"/>
      <c r="Y492" s="439"/>
      <c r="Z492" s="41" t="s">
        <v>309</v>
      </c>
      <c r="AA492" s="201"/>
      <c r="AB492" s="436" t="s">
        <v>319</v>
      </c>
      <c r="AC492" s="239"/>
      <c r="AD492" s="240"/>
      <c r="AE492" s="240"/>
      <c r="AF492" s="240"/>
      <c r="AG492" s="240"/>
      <c r="AH492" s="240"/>
      <c r="AI492" s="240"/>
      <c r="AJ492" s="241"/>
    </row>
    <row r="493" spans="1:37" ht="45.75" thickBot="1" x14ac:dyDescent="0.3">
      <c r="A493" s="443"/>
      <c r="B493" s="444"/>
      <c r="C493" s="444"/>
      <c r="D493" s="170"/>
      <c r="E493" s="171"/>
      <c r="F493" s="152" t="s">
        <v>260</v>
      </c>
      <c r="G493" s="172" t="s">
        <v>265</v>
      </c>
      <c r="H493" s="176"/>
      <c r="I493" s="177"/>
      <c r="J493" s="178" t="s">
        <v>1005</v>
      </c>
      <c r="K493" s="98" t="s">
        <v>266</v>
      </c>
      <c r="L493" s="180" t="s">
        <v>279</v>
      </c>
      <c r="M493" s="181"/>
      <c r="N493" s="182"/>
      <c r="O493" s="183"/>
      <c r="P493" s="178" t="s">
        <v>288</v>
      </c>
      <c r="Q493" s="184"/>
      <c r="R493" s="185"/>
      <c r="S493" s="177"/>
      <c r="T493" s="178" t="str">
        <f t="shared" si="82"/>
        <v>Ren6</v>
      </c>
      <c r="U493" s="179"/>
      <c r="V493" s="186"/>
      <c r="W493" s="179"/>
      <c r="X493" s="184"/>
      <c r="Y493" s="440"/>
      <c r="Z493" s="174"/>
      <c r="AA493" s="175"/>
      <c r="AB493" s="437"/>
      <c r="AC493" s="242"/>
      <c r="AD493" s="243"/>
      <c r="AE493" s="243"/>
      <c r="AF493" s="243"/>
      <c r="AG493" s="243"/>
      <c r="AH493" s="243"/>
      <c r="AI493" s="243"/>
      <c r="AJ493" s="244"/>
      <c r="AK493" s="173"/>
    </row>
    <row r="494" spans="1:37" ht="48.75" thickTop="1" thickBot="1" x14ac:dyDescent="0.3">
      <c r="A494" s="442" t="str">
        <f t="shared" ref="A494" si="89">CONCATENATE("APE_",RIGHT(B494,4),RIGHT(C494,3))</f>
        <v>APE_046350_</v>
      </c>
      <c r="B494" s="442" t="s">
        <v>1006</v>
      </c>
      <c r="C494" s="442" t="str">
        <f>+'2. Involucro_edilizio_IE'!A494:A496</f>
        <v>IE_B150_</v>
      </c>
      <c r="D494" s="44" t="s">
        <v>247</v>
      </c>
      <c r="E494" s="32"/>
      <c r="F494" s="34" t="s">
        <v>241</v>
      </c>
      <c r="G494" s="98" t="s">
        <v>265</v>
      </c>
      <c r="H494" s="34" t="s">
        <v>261</v>
      </c>
      <c r="I494" s="98" t="s">
        <v>266</v>
      </c>
      <c r="J494" s="34" t="s">
        <v>268</v>
      </c>
      <c r="K494" s="42"/>
      <c r="L494" s="43" t="s">
        <v>274</v>
      </c>
      <c r="M494" s="32"/>
      <c r="N494" s="34" t="s">
        <v>280</v>
      </c>
      <c r="O494" s="35"/>
      <c r="P494" s="34" t="s">
        <v>284</v>
      </c>
      <c r="Q494" s="35"/>
      <c r="R494" s="34" t="s">
        <v>290</v>
      </c>
      <c r="S494" s="35"/>
      <c r="T494" s="44" t="str">
        <f t="shared" si="82"/>
        <v>Ren1</v>
      </c>
      <c r="U494" s="42"/>
      <c r="V494" s="46"/>
      <c r="W494" s="42"/>
      <c r="X494" s="35"/>
      <c r="Y494" s="438"/>
      <c r="Z494" s="34" t="s">
        <v>305</v>
      </c>
      <c r="AA494" s="37" t="s">
        <v>266</v>
      </c>
      <c r="AB494" s="34" t="s">
        <v>274</v>
      </c>
      <c r="AC494" s="49"/>
      <c r="AD494" s="49"/>
      <c r="AE494" s="49"/>
      <c r="AF494" s="49"/>
      <c r="AG494" s="49"/>
      <c r="AH494" s="42"/>
      <c r="AI494" s="49"/>
      <c r="AJ494" s="238"/>
      <c r="AK494" s="189" t="s">
        <v>322</v>
      </c>
    </row>
    <row r="495" spans="1:37" ht="48" thickBot="1" x14ac:dyDescent="0.3">
      <c r="A495" s="442"/>
      <c r="B495" s="442"/>
      <c r="C495" s="442"/>
      <c r="D495" s="44" t="s">
        <v>239</v>
      </c>
      <c r="E495" s="32"/>
      <c r="F495" s="34" t="s">
        <v>242</v>
      </c>
      <c r="G495" s="98" t="s">
        <v>266</v>
      </c>
      <c r="H495" s="34" t="s">
        <v>262</v>
      </c>
      <c r="I495" s="98" t="s">
        <v>266</v>
      </c>
      <c r="J495" s="34" t="s">
        <v>269</v>
      </c>
      <c r="K495" s="98" t="s">
        <v>266</v>
      </c>
      <c r="L495" s="43" t="s">
        <v>275</v>
      </c>
      <c r="M495" s="32"/>
      <c r="N495" s="34" t="s">
        <v>281</v>
      </c>
      <c r="O495" s="35"/>
      <c r="P495" s="34" t="s">
        <v>285</v>
      </c>
      <c r="Q495" s="35"/>
      <c r="R495" s="34" t="s">
        <v>291</v>
      </c>
      <c r="S495" s="35"/>
      <c r="T495" s="44" t="str">
        <f t="shared" si="82"/>
        <v>Ren2</v>
      </c>
      <c r="U495" s="42"/>
      <c r="V495" s="46"/>
      <c r="W495" s="42"/>
      <c r="X495" s="35"/>
      <c r="Y495" s="439"/>
      <c r="Z495" s="34" t="s">
        <v>306</v>
      </c>
      <c r="AA495" s="37" t="s">
        <v>266</v>
      </c>
      <c r="AB495" s="34" t="s">
        <v>275</v>
      </c>
      <c r="AC495" s="49"/>
      <c r="AD495" s="49"/>
      <c r="AE495" s="49"/>
      <c r="AF495" s="49"/>
      <c r="AG495" s="49"/>
      <c r="AH495" s="49"/>
      <c r="AI495" s="49"/>
      <c r="AJ495" s="238"/>
      <c r="AK495" s="190"/>
    </row>
    <row r="496" spans="1:37" ht="48" thickBot="1" x14ac:dyDescent="0.3">
      <c r="A496" s="442"/>
      <c r="B496" s="442"/>
      <c r="C496" s="442"/>
      <c r="D496" s="44" t="s">
        <v>240</v>
      </c>
      <c r="E496" s="35"/>
      <c r="F496" s="34" t="s">
        <v>121</v>
      </c>
      <c r="G496" s="98" t="s">
        <v>266</v>
      </c>
      <c r="H496" s="36" t="s">
        <v>263</v>
      </c>
      <c r="I496" s="99" t="s">
        <v>266</v>
      </c>
      <c r="J496" s="34" t="s">
        <v>270</v>
      </c>
      <c r="K496" s="98" t="s">
        <v>266</v>
      </c>
      <c r="L496" s="43" t="s">
        <v>276</v>
      </c>
      <c r="M496" s="32"/>
      <c r="N496" s="34" t="s">
        <v>282</v>
      </c>
      <c r="O496" s="35"/>
      <c r="P496" s="34" t="s">
        <v>286</v>
      </c>
      <c r="Q496" s="35"/>
      <c r="R496" s="34" t="s">
        <v>292</v>
      </c>
      <c r="S496" s="35"/>
      <c r="T496" s="44" t="str">
        <f t="shared" si="82"/>
        <v>Ren3</v>
      </c>
      <c r="U496" s="42"/>
      <c r="V496" s="46"/>
      <c r="W496" s="42"/>
      <c r="X496" s="35"/>
      <c r="Y496" s="439"/>
      <c r="Z496" s="34" t="s">
        <v>307</v>
      </c>
      <c r="AA496" s="35"/>
      <c r="AB496" s="44" t="s">
        <v>310</v>
      </c>
      <c r="AC496" s="49"/>
      <c r="AD496" s="49"/>
      <c r="AE496" s="49"/>
      <c r="AF496" s="49"/>
      <c r="AG496" s="49"/>
      <c r="AH496" s="42"/>
      <c r="AI496" s="49"/>
      <c r="AJ496" s="238"/>
      <c r="AK496" s="191" t="s">
        <v>390</v>
      </c>
    </row>
    <row r="497" spans="1:37" ht="45.75" thickBot="1" x14ac:dyDescent="0.3">
      <c r="A497" s="442"/>
      <c r="B497" s="442"/>
      <c r="C497" s="442"/>
      <c r="D497" s="36" t="s">
        <v>252</v>
      </c>
      <c r="E497" s="38"/>
      <c r="F497" s="34" t="s">
        <v>243</v>
      </c>
      <c r="G497" s="98" t="s">
        <v>265</v>
      </c>
      <c r="H497" s="33" t="s">
        <v>264</v>
      </c>
      <c r="I497" s="100" t="s">
        <v>266</v>
      </c>
      <c r="J497" s="34" t="s">
        <v>271</v>
      </c>
      <c r="K497" s="98" t="s">
        <v>266</v>
      </c>
      <c r="L497" s="43" t="s">
        <v>277</v>
      </c>
      <c r="M497" s="32"/>
      <c r="N497" s="34" t="s">
        <v>283</v>
      </c>
      <c r="O497" s="35"/>
      <c r="P497" s="34" t="s">
        <v>287</v>
      </c>
      <c r="Q497" s="35"/>
      <c r="R497" s="47"/>
      <c r="S497" s="48"/>
      <c r="T497" s="44" t="str">
        <f t="shared" si="82"/>
        <v>Ren4</v>
      </c>
      <c r="U497" s="42"/>
      <c r="V497" s="46"/>
      <c r="W497" s="42"/>
      <c r="X497" s="35"/>
      <c r="Y497" s="439"/>
      <c r="Z497" s="34" t="s">
        <v>308</v>
      </c>
      <c r="AA497" s="35"/>
      <c r="AB497" s="44" t="s">
        <v>312</v>
      </c>
      <c r="AC497" s="49"/>
      <c r="AD497" s="49"/>
      <c r="AE497" s="49"/>
      <c r="AF497" s="49"/>
      <c r="AG497" s="49"/>
      <c r="AH497" s="49"/>
      <c r="AI497" s="49"/>
      <c r="AJ497" s="238"/>
      <c r="AK497" s="151"/>
    </row>
    <row r="498" spans="1:37" ht="45.75" customHeight="1" thickBot="1" x14ac:dyDescent="0.3">
      <c r="A498" s="442"/>
      <c r="B498" s="442"/>
      <c r="C498" s="442"/>
      <c r="D498" s="40"/>
      <c r="E498" s="39"/>
      <c r="F498" s="34" t="s">
        <v>244</v>
      </c>
      <c r="G498" s="98" t="s">
        <v>265</v>
      </c>
      <c r="H498" s="33" t="s">
        <v>267</v>
      </c>
      <c r="I498" s="100" t="s">
        <v>266</v>
      </c>
      <c r="J498" s="34" t="s">
        <v>1007</v>
      </c>
      <c r="K498" s="98" t="s">
        <v>266</v>
      </c>
      <c r="L498" s="43" t="s">
        <v>278</v>
      </c>
      <c r="M498" s="32"/>
      <c r="N498" s="49"/>
      <c r="O498" s="50"/>
      <c r="P498" s="34" t="s">
        <v>289</v>
      </c>
      <c r="Q498" s="35"/>
      <c r="R498" s="40"/>
      <c r="S498" s="39"/>
      <c r="T498" s="44" t="str">
        <f t="shared" si="82"/>
        <v>Ren5</v>
      </c>
      <c r="U498" s="42"/>
      <c r="V498" s="46"/>
      <c r="W498" s="42"/>
      <c r="X498" s="35"/>
      <c r="Y498" s="439"/>
      <c r="Z498" s="41" t="s">
        <v>309</v>
      </c>
      <c r="AA498" s="201"/>
      <c r="AB498" s="436" t="s">
        <v>319</v>
      </c>
      <c r="AC498" s="239"/>
      <c r="AD498" s="240"/>
      <c r="AE498" s="240"/>
      <c r="AF498" s="240"/>
      <c r="AG498" s="240"/>
      <c r="AH498" s="240"/>
      <c r="AI498" s="240"/>
      <c r="AJ498" s="241"/>
    </row>
    <row r="499" spans="1:37" ht="45.75" thickBot="1" x14ac:dyDescent="0.3">
      <c r="A499" s="443"/>
      <c r="B499" s="444"/>
      <c r="C499" s="444"/>
      <c r="D499" s="170"/>
      <c r="E499" s="171"/>
      <c r="F499" s="152" t="s">
        <v>260</v>
      </c>
      <c r="G499" s="172" t="s">
        <v>265</v>
      </c>
      <c r="H499" s="176"/>
      <c r="I499" s="177"/>
      <c r="J499" s="178" t="s">
        <v>1008</v>
      </c>
      <c r="K499" s="98" t="s">
        <v>266</v>
      </c>
      <c r="L499" s="180" t="s">
        <v>279</v>
      </c>
      <c r="M499" s="181"/>
      <c r="N499" s="182"/>
      <c r="O499" s="183"/>
      <c r="P499" s="178" t="s">
        <v>288</v>
      </c>
      <c r="Q499" s="184"/>
      <c r="R499" s="185"/>
      <c r="S499" s="177"/>
      <c r="T499" s="178" t="str">
        <f t="shared" si="82"/>
        <v>Ren6</v>
      </c>
      <c r="U499" s="179"/>
      <c r="V499" s="186"/>
      <c r="W499" s="179"/>
      <c r="X499" s="184"/>
      <c r="Y499" s="440"/>
      <c r="Z499" s="174"/>
      <c r="AA499" s="175"/>
      <c r="AB499" s="437"/>
      <c r="AC499" s="242"/>
      <c r="AD499" s="243"/>
      <c r="AE499" s="243"/>
      <c r="AF499" s="243"/>
      <c r="AG499" s="243"/>
      <c r="AH499" s="243"/>
      <c r="AI499" s="243"/>
      <c r="AJ499" s="244"/>
      <c r="AK499" s="173"/>
    </row>
    <row r="500" spans="1:37" ht="15.75" thickTop="1" x14ac:dyDescent="0.25"/>
  </sheetData>
  <mergeCells count="420">
    <mergeCell ref="A494:A499"/>
    <mergeCell ref="B494:B499"/>
    <mergeCell ref="C494:C499"/>
    <mergeCell ref="Y494:Y499"/>
    <mergeCell ref="AB498:AB499"/>
    <mergeCell ref="A488:A493"/>
    <mergeCell ref="B488:B493"/>
    <mergeCell ref="C488:C493"/>
    <mergeCell ref="Y488:Y493"/>
    <mergeCell ref="AB492:AB493"/>
    <mergeCell ref="A482:A487"/>
    <mergeCell ref="B482:B487"/>
    <mergeCell ref="C482:C487"/>
    <mergeCell ref="Y482:Y487"/>
    <mergeCell ref="AB486:AB487"/>
    <mergeCell ref="A476:A481"/>
    <mergeCell ref="B476:B481"/>
    <mergeCell ref="C476:C481"/>
    <mergeCell ref="Y476:Y481"/>
    <mergeCell ref="AB480:AB481"/>
    <mergeCell ref="A470:A475"/>
    <mergeCell ref="B470:B475"/>
    <mergeCell ref="C470:C475"/>
    <mergeCell ref="Y470:Y475"/>
    <mergeCell ref="AB474:AB475"/>
    <mergeCell ref="A464:A469"/>
    <mergeCell ref="B464:B469"/>
    <mergeCell ref="C464:C469"/>
    <mergeCell ref="Y464:Y469"/>
    <mergeCell ref="AB468:AB469"/>
    <mergeCell ref="A458:A463"/>
    <mergeCell ref="B458:B463"/>
    <mergeCell ref="C458:C463"/>
    <mergeCell ref="Y458:Y463"/>
    <mergeCell ref="AB462:AB463"/>
    <mergeCell ref="A452:A457"/>
    <mergeCell ref="B452:B457"/>
    <mergeCell ref="C452:C457"/>
    <mergeCell ref="Y452:Y457"/>
    <mergeCell ref="AB456:AB457"/>
    <mergeCell ref="A446:A451"/>
    <mergeCell ref="B446:B451"/>
    <mergeCell ref="C446:C451"/>
    <mergeCell ref="Y446:Y451"/>
    <mergeCell ref="AB450:AB451"/>
    <mergeCell ref="A440:A445"/>
    <mergeCell ref="B440:B445"/>
    <mergeCell ref="C440:C445"/>
    <mergeCell ref="Y440:Y445"/>
    <mergeCell ref="AB444:AB445"/>
    <mergeCell ref="A434:A439"/>
    <mergeCell ref="B434:B439"/>
    <mergeCell ref="C434:C439"/>
    <mergeCell ref="Y434:Y439"/>
    <mergeCell ref="AB438:AB439"/>
    <mergeCell ref="A428:A433"/>
    <mergeCell ref="B428:B433"/>
    <mergeCell ref="C428:C433"/>
    <mergeCell ref="Y428:Y433"/>
    <mergeCell ref="AB432:AB433"/>
    <mergeCell ref="A422:A427"/>
    <mergeCell ref="B422:B427"/>
    <mergeCell ref="C422:C427"/>
    <mergeCell ref="Y422:Y427"/>
    <mergeCell ref="AB426:AB427"/>
    <mergeCell ref="A416:A421"/>
    <mergeCell ref="B416:B421"/>
    <mergeCell ref="C416:C421"/>
    <mergeCell ref="Y416:Y421"/>
    <mergeCell ref="AB420:AB421"/>
    <mergeCell ref="A410:A415"/>
    <mergeCell ref="B410:B415"/>
    <mergeCell ref="C410:C415"/>
    <mergeCell ref="Y410:Y415"/>
    <mergeCell ref="AB414:AB415"/>
    <mergeCell ref="A404:A409"/>
    <mergeCell ref="B404:B409"/>
    <mergeCell ref="C404:C409"/>
    <mergeCell ref="Y404:Y409"/>
    <mergeCell ref="AB408:AB409"/>
    <mergeCell ref="A398:A403"/>
    <mergeCell ref="B398:B403"/>
    <mergeCell ref="C398:C403"/>
    <mergeCell ref="Y398:Y403"/>
    <mergeCell ref="AB402:AB403"/>
    <mergeCell ref="A392:A397"/>
    <mergeCell ref="B392:B397"/>
    <mergeCell ref="C392:C397"/>
    <mergeCell ref="Y392:Y397"/>
    <mergeCell ref="AB396:AB397"/>
    <mergeCell ref="A386:A391"/>
    <mergeCell ref="B386:B391"/>
    <mergeCell ref="C386:C391"/>
    <mergeCell ref="Y386:Y391"/>
    <mergeCell ref="AB390:AB391"/>
    <mergeCell ref="A380:A385"/>
    <mergeCell ref="B380:B385"/>
    <mergeCell ref="C380:C385"/>
    <mergeCell ref="Y380:Y385"/>
    <mergeCell ref="AB384:AB385"/>
    <mergeCell ref="A374:A379"/>
    <mergeCell ref="B374:B379"/>
    <mergeCell ref="C374:C379"/>
    <mergeCell ref="Y374:Y379"/>
    <mergeCell ref="AB378:AB379"/>
    <mergeCell ref="A368:A373"/>
    <mergeCell ref="B368:B373"/>
    <mergeCell ref="C368:C373"/>
    <mergeCell ref="Y368:Y373"/>
    <mergeCell ref="AB372:AB373"/>
    <mergeCell ref="A362:A367"/>
    <mergeCell ref="B362:B367"/>
    <mergeCell ref="C362:C367"/>
    <mergeCell ref="Y362:Y367"/>
    <mergeCell ref="AB366:AB367"/>
    <mergeCell ref="A356:A361"/>
    <mergeCell ref="B356:B361"/>
    <mergeCell ref="C356:C361"/>
    <mergeCell ref="Y356:Y361"/>
    <mergeCell ref="AB360:AB361"/>
    <mergeCell ref="A350:A355"/>
    <mergeCell ref="B350:B355"/>
    <mergeCell ref="C350:C355"/>
    <mergeCell ref="Y350:Y355"/>
    <mergeCell ref="AB354:AB355"/>
    <mergeCell ref="A344:A349"/>
    <mergeCell ref="B344:B349"/>
    <mergeCell ref="C344:C349"/>
    <mergeCell ref="Y344:Y349"/>
    <mergeCell ref="AB348:AB349"/>
    <mergeCell ref="A338:A343"/>
    <mergeCell ref="B338:B343"/>
    <mergeCell ref="C338:C343"/>
    <mergeCell ref="Y338:Y343"/>
    <mergeCell ref="AB342:AB343"/>
    <mergeCell ref="A332:A337"/>
    <mergeCell ref="B332:B337"/>
    <mergeCell ref="C332:C337"/>
    <mergeCell ref="Y332:Y337"/>
    <mergeCell ref="AB336:AB337"/>
    <mergeCell ref="A326:A331"/>
    <mergeCell ref="B326:B331"/>
    <mergeCell ref="C326:C331"/>
    <mergeCell ref="Y326:Y331"/>
    <mergeCell ref="AB330:AB331"/>
    <mergeCell ref="A320:A325"/>
    <mergeCell ref="B320:B325"/>
    <mergeCell ref="C320:C325"/>
    <mergeCell ref="Y320:Y325"/>
    <mergeCell ref="AB324:AB325"/>
    <mergeCell ref="A314:A319"/>
    <mergeCell ref="B314:B319"/>
    <mergeCell ref="C314:C319"/>
    <mergeCell ref="Y314:Y319"/>
    <mergeCell ref="AB318:AB319"/>
    <mergeCell ref="A308:A313"/>
    <mergeCell ref="B308:B313"/>
    <mergeCell ref="C308:C313"/>
    <mergeCell ref="Y308:Y313"/>
    <mergeCell ref="AB312:AB313"/>
    <mergeCell ref="A302:A307"/>
    <mergeCell ref="B302:B307"/>
    <mergeCell ref="C302:C307"/>
    <mergeCell ref="Y302:Y307"/>
    <mergeCell ref="AB306:AB307"/>
    <mergeCell ref="A296:A301"/>
    <mergeCell ref="B296:B301"/>
    <mergeCell ref="C296:C301"/>
    <mergeCell ref="Y296:Y301"/>
    <mergeCell ref="AB300:AB301"/>
    <mergeCell ref="A290:A295"/>
    <mergeCell ref="B290:B295"/>
    <mergeCell ref="C290:C295"/>
    <mergeCell ref="Y290:Y295"/>
    <mergeCell ref="AB294:AB295"/>
    <mergeCell ref="A284:A289"/>
    <mergeCell ref="B284:B289"/>
    <mergeCell ref="C284:C289"/>
    <mergeCell ref="Y284:Y289"/>
    <mergeCell ref="AB288:AB289"/>
    <mergeCell ref="A278:A283"/>
    <mergeCell ref="B278:B283"/>
    <mergeCell ref="C278:C283"/>
    <mergeCell ref="Y278:Y283"/>
    <mergeCell ref="AB282:AB283"/>
    <mergeCell ref="A272:A277"/>
    <mergeCell ref="B272:B277"/>
    <mergeCell ref="C272:C277"/>
    <mergeCell ref="Y272:Y277"/>
    <mergeCell ref="AB276:AB277"/>
    <mergeCell ref="A266:A271"/>
    <mergeCell ref="B266:B271"/>
    <mergeCell ref="C266:C271"/>
    <mergeCell ref="Y266:Y271"/>
    <mergeCell ref="AB270:AB271"/>
    <mergeCell ref="A260:A265"/>
    <mergeCell ref="B260:B265"/>
    <mergeCell ref="C260:C265"/>
    <mergeCell ref="Y260:Y265"/>
    <mergeCell ref="AB264:AB265"/>
    <mergeCell ref="A254:A259"/>
    <mergeCell ref="B254:B259"/>
    <mergeCell ref="C254:C259"/>
    <mergeCell ref="Y254:Y259"/>
    <mergeCell ref="AB258:AB259"/>
    <mergeCell ref="A248:A253"/>
    <mergeCell ref="B248:B253"/>
    <mergeCell ref="C248:C253"/>
    <mergeCell ref="Y248:Y253"/>
    <mergeCell ref="AB252:AB253"/>
    <mergeCell ref="A242:A247"/>
    <mergeCell ref="B242:B247"/>
    <mergeCell ref="C242:C247"/>
    <mergeCell ref="Y242:Y247"/>
    <mergeCell ref="AB246:AB247"/>
    <mergeCell ref="A236:A241"/>
    <mergeCell ref="B236:B241"/>
    <mergeCell ref="C236:C241"/>
    <mergeCell ref="Y236:Y241"/>
    <mergeCell ref="AB240:AB241"/>
    <mergeCell ref="A230:A235"/>
    <mergeCell ref="B230:B235"/>
    <mergeCell ref="C230:C235"/>
    <mergeCell ref="Y230:Y235"/>
    <mergeCell ref="AB234:AB235"/>
    <mergeCell ref="A224:A229"/>
    <mergeCell ref="B224:B229"/>
    <mergeCell ref="C224:C229"/>
    <mergeCell ref="Y224:Y229"/>
    <mergeCell ref="AB228:AB229"/>
    <mergeCell ref="A218:A223"/>
    <mergeCell ref="B218:B223"/>
    <mergeCell ref="C218:C223"/>
    <mergeCell ref="Y218:Y223"/>
    <mergeCell ref="AB222:AB223"/>
    <mergeCell ref="A212:A217"/>
    <mergeCell ref="B212:B217"/>
    <mergeCell ref="C212:C217"/>
    <mergeCell ref="Y212:Y217"/>
    <mergeCell ref="AB216:AB217"/>
    <mergeCell ref="A206:A211"/>
    <mergeCell ref="B206:B211"/>
    <mergeCell ref="C206:C211"/>
    <mergeCell ref="Y206:Y211"/>
    <mergeCell ref="AB210:AB211"/>
    <mergeCell ref="A200:A205"/>
    <mergeCell ref="B200:B205"/>
    <mergeCell ref="C200:C205"/>
    <mergeCell ref="Y200:Y205"/>
    <mergeCell ref="AB204:AB205"/>
    <mergeCell ref="A194:A199"/>
    <mergeCell ref="B194:B199"/>
    <mergeCell ref="C194:C199"/>
    <mergeCell ref="Y194:Y199"/>
    <mergeCell ref="AB198:AB199"/>
    <mergeCell ref="A188:A193"/>
    <mergeCell ref="B188:B193"/>
    <mergeCell ref="C188:C193"/>
    <mergeCell ref="Y188:Y193"/>
    <mergeCell ref="AB192:AB193"/>
    <mergeCell ref="A182:A187"/>
    <mergeCell ref="B182:B187"/>
    <mergeCell ref="C182:C187"/>
    <mergeCell ref="Y182:Y187"/>
    <mergeCell ref="AB186:AB187"/>
    <mergeCell ref="A176:A181"/>
    <mergeCell ref="B176:B181"/>
    <mergeCell ref="C176:C181"/>
    <mergeCell ref="Y176:Y181"/>
    <mergeCell ref="AB180:AB181"/>
    <mergeCell ref="A170:A175"/>
    <mergeCell ref="B170:B175"/>
    <mergeCell ref="C170:C175"/>
    <mergeCell ref="Y170:Y175"/>
    <mergeCell ref="AB174:AB175"/>
    <mergeCell ref="A164:A169"/>
    <mergeCell ref="B164:B169"/>
    <mergeCell ref="C164:C169"/>
    <mergeCell ref="Y164:Y169"/>
    <mergeCell ref="AB168:AB169"/>
    <mergeCell ref="A158:A163"/>
    <mergeCell ref="B158:B163"/>
    <mergeCell ref="C158:C163"/>
    <mergeCell ref="Y158:Y163"/>
    <mergeCell ref="AB162:AB163"/>
    <mergeCell ref="A152:A157"/>
    <mergeCell ref="B152:B157"/>
    <mergeCell ref="C152:C157"/>
    <mergeCell ref="Y152:Y157"/>
    <mergeCell ref="AB156:AB157"/>
    <mergeCell ref="A146:A151"/>
    <mergeCell ref="B146:B151"/>
    <mergeCell ref="C146:C151"/>
    <mergeCell ref="Y146:Y151"/>
    <mergeCell ref="AB150:AB151"/>
    <mergeCell ref="A140:A145"/>
    <mergeCell ref="B140:B145"/>
    <mergeCell ref="C140:C145"/>
    <mergeCell ref="Y140:Y145"/>
    <mergeCell ref="AB144:AB145"/>
    <mergeCell ref="A134:A139"/>
    <mergeCell ref="B134:B139"/>
    <mergeCell ref="C134:C139"/>
    <mergeCell ref="Y134:Y139"/>
    <mergeCell ref="AB138:AB139"/>
    <mergeCell ref="A128:A133"/>
    <mergeCell ref="B128:B133"/>
    <mergeCell ref="C128:C133"/>
    <mergeCell ref="Y128:Y133"/>
    <mergeCell ref="AB132:AB133"/>
    <mergeCell ref="A122:A127"/>
    <mergeCell ref="B122:B127"/>
    <mergeCell ref="C122:C127"/>
    <mergeCell ref="Y122:Y127"/>
    <mergeCell ref="AB126:AB127"/>
    <mergeCell ref="A116:A121"/>
    <mergeCell ref="B116:B121"/>
    <mergeCell ref="C116:C121"/>
    <mergeCell ref="Y116:Y121"/>
    <mergeCell ref="AB120:AB121"/>
    <mergeCell ref="A110:A115"/>
    <mergeCell ref="B110:B115"/>
    <mergeCell ref="C110:C115"/>
    <mergeCell ref="Y110:Y115"/>
    <mergeCell ref="AB114:AB115"/>
    <mergeCell ref="A104:A109"/>
    <mergeCell ref="B104:B109"/>
    <mergeCell ref="C104:C109"/>
    <mergeCell ref="Y104:Y109"/>
    <mergeCell ref="AB108:AB109"/>
    <mergeCell ref="A98:A103"/>
    <mergeCell ref="B98:B103"/>
    <mergeCell ref="C98:C103"/>
    <mergeCell ref="Y98:Y103"/>
    <mergeCell ref="AB102:AB103"/>
    <mergeCell ref="A92:A97"/>
    <mergeCell ref="B92:B97"/>
    <mergeCell ref="C92:C97"/>
    <mergeCell ref="Y92:Y97"/>
    <mergeCell ref="AB96:AB97"/>
    <mergeCell ref="A86:A91"/>
    <mergeCell ref="B86:B91"/>
    <mergeCell ref="C86:C91"/>
    <mergeCell ref="Y86:Y91"/>
    <mergeCell ref="AB90:AB91"/>
    <mergeCell ref="A80:A85"/>
    <mergeCell ref="B80:B85"/>
    <mergeCell ref="C80:C85"/>
    <mergeCell ref="Y80:Y85"/>
    <mergeCell ref="AB84:AB85"/>
    <mergeCell ref="A74:A79"/>
    <mergeCell ref="B74:B79"/>
    <mergeCell ref="C74:C79"/>
    <mergeCell ref="Y74:Y79"/>
    <mergeCell ref="AB78:AB79"/>
    <mergeCell ref="A68:A73"/>
    <mergeCell ref="B68:B73"/>
    <mergeCell ref="C68:C73"/>
    <mergeCell ref="Y68:Y73"/>
    <mergeCell ref="AB72:AB73"/>
    <mergeCell ref="A62:A67"/>
    <mergeCell ref="B62:B67"/>
    <mergeCell ref="C62:C67"/>
    <mergeCell ref="Y62:Y67"/>
    <mergeCell ref="AB66:AB67"/>
    <mergeCell ref="A56:A61"/>
    <mergeCell ref="B56:B61"/>
    <mergeCell ref="C56:C61"/>
    <mergeCell ref="Y56:Y61"/>
    <mergeCell ref="AB60:AB61"/>
    <mergeCell ref="A50:A55"/>
    <mergeCell ref="B50:B55"/>
    <mergeCell ref="C50:C55"/>
    <mergeCell ref="Y50:Y55"/>
    <mergeCell ref="AB54:AB55"/>
    <mergeCell ref="A44:A49"/>
    <mergeCell ref="B44:B49"/>
    <mergeCell ref="C44:C49"/>
    <mergeCell ref="Y44:Y49"/>
    <mergeCell ref="AB48:AB49"/>
    <mergeCell ref="A38:A43"/>
    <mergeCell ref="B38:B43"/>
    <mergeCell ref="C38:C43"/>
    <mergeCell ref="Y38:Y43"/>
    <mergeCell ref="AB42:AB43"/>
    <mergeCell ref="A32:A37"/>
    <mergeCell ref="B32:B37"/>
    <mergeCell ref="C32:C37"/>
    <mergeCell ref="Y32:Y37"/>
    <mergeCell ref="AB36:AB37"/>
    <mergeCell ref="A26:A31"/>
    <mergeCell ref="B26:B31"/>
    <mergeCell ref="C26:C31"/>
    <mergeCell ref="Y26:Y31"/>
    <mergeCell ref="AB30:AB31"/>
    <mergeCell ref="A20:A25"/>
    <mergeCell ref="B20:B25"/>
    <mergeCell ref="C20:C25"/>
    <mergeCell ref="Y20:Y25"/>
    <mergeCell ref="AB24:AB25"/>
    <mergeCell ref="A14:A19"/>
    <mergeCell ref="B14:B19"/>
    <mergeCell ref="C14:C19"/>
    <mergeCell ref="Y14:Y19"/>
    <mergeCell ref="AB18:AB19"/>
    <mergeCell ref="A8:A13"/>
    <mergeCell ref="B8:B13"/>
    <mergeCell ref="C8:C13"/>
    <mergeCell ref="Y8:Y13"/>
    <mergeCell ref="AB12:AB13"/>
    <mergeCell ref="AB6:AB7"/>
    <mergeCell ref="Y2:Y7"/>
    <mergeCell ref="R1:S1"/>
    <mergeCell ref="A2:A7"/>
    <mergeCell ref="B2:B7"/>
    <mergeCell ref="C2:C7"/>
    <mergeCell ref="J1:K1"/>
    <mergeCell ref="D1:E1"/>
    <mergeCell ref="F1:G1"/>
    <mergeCell ref="H1:I1"/>
  </mergeCells>
  <phoneticPr fontId="7" type="noConversion"/>
  <dataValidations count="4">
    <dataValidation type="list" allowBlank="1" showInputMessage="1" showErrorMessage="1" sqref="E3 E495 E51 E99 E15 E93 E27 E21 E33 E9 E75 E69 E45 E39 E57 E63 E81 E105 E111 E117 E123 E129 E135 E141 E147 E153 E159 E165 E171 E177 E183 E189 E195 E201 E207 E213 E219 E225 E231 E237 E243 E249 E255 E261 E267 E273 E279 E285 E291 E297 E303 E309 E315 E321 E327 E333 E339 E345 E351 E357 E363 E369 E375 E381 E387 E393 E399 E405 E411 E417 E423 E429 E435 E441 E447 E453 E459 E465 E471 E477 E483 E489 E87" xr:uid="{00000000-0002-0000-0500-000000000000}">
      <formula1>ogg_att</formula1>
    </dataValidation>
    <dataValidation type="list" allowBlank="1" showInputMessage="1" showErrorMessage="1" sqref="E2 E494 E50 E98 E14 E92 E26 E20 E32 E8 E74 E68 E44 E38 E56 E62 E80 E104 E110 E116 E122 E128 E134 E140 E146 E152 E158 E164 E170 E176 E182 E188 E194 E200 E206 E212 E218 E224 E230 E236 E242 E248 E254 E260 E266 E272 E278 E284 E290 E296 E302 E308 E314 E320 E326 E332 E338 E344 E350 E356 E362 E368 E374 E380 E386 E392 E398 E404 E410 E416 E422 E428 E434 E440 E446 E452 E458 E464 E470 E476 E482 E488 E86" xr:uid="{00000000-0002-0000-0500-000001000000}">
      <formula1>des_uso</formula1>
    </dataValidation>
    <dataValidation type="list" allowBlank="1" showInputMessage="1" showErrorMessage="1" sqref="E5 E497 E53 E101 E17 E95 E29 E23 E35 E11 E77 E71 E47 E41 E59 E65 E83 E107 E113 E119 E125 E131 E137 E143 E149 E155 E161 E167 E173 E179 E185 E191 E197 E203 E209 E215 E221 E227 E233 E239 E245 E251 E257 E263 E269 E275 E281 E287 E293 E299 E305 E311 E317 E323 E329 E335 E341 E347 E353 E359 E365 E371 E377 E383 E389 E395 E401 E407 E413 E419 E425 E431 E437 E443 E449 E455 E461 E467 E473 E479 E485 E491 E89" xr:uid="{00000000-0002-0000-0500-000002000000}">
      <formula1>cau_ape</formula1>
    </dataValidation>
    <dataValidation type="list" allowBlank="1" showInputMessage="1" showErrorMessage="1" sqref="V2:V499 M2:M499" xr:uid="{00000000-0002-0000-0500-000003000000}">
      <formula1>si_no</formula1>
    </dataValidation>
  </dataValidations>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glio9"/>
  <dimension ref="A1:I21"/>
  <sheetViews>
    <sheetView workbookViewId="0">
      <selection activeCell="F26" sqref="F26"/>
    </sheetView>
  </sheetViews>
  <sheetFormatPr defaultRowHeight="15" x14ac:dyDescent="0.25"/>
  <cols>
    <col min="1" max="1" width="13.28515625" customWidth="1"/>
    <col min="2" max="2" width="0" hidden="1" customWidth="1"/>
    <col min="3" max="3" width="20.5703125" customWidth="1"/>
    <col min="4" max="4" width="6.7109375" customWidth="1"/>
    <col min="5" max="5" width="20" customWidth="1"/>
    <col min="6" max="6" width="17.140625" customWidth="1"/>
    <col min="7" max="7" width="30.28515625" customWidth="1"/>
    <col min="9" max="9" width="40" customWidth="1"/>
  </cols>
  <sheetData>
    <row r="1" spans="1:9" x14ac:dyDescent="0.25">
      <c r="A1" t="s">
        <v>162</v>
      </c>
      <c r="B1" t="s">
        <v>146</v>
      </c>
      <c r="C1" t="s">
        <v>144</v>
      </c>
      <c r="D1" t="s">
        <v>1069</v>
      </c>
      <c r="E1" t="s">
        <v>203</v>
      </c>
      <c r="F1" t="s">
        <v>147</v>
      </c>
      <c r="G1" t="s">
        <v>148</v>
      </c>
    </row>
    <row r="2" spans="1:9" x14ac:dyDescent="0.25">
      <c r="A2" s="13" t="s">
        <v>163</v>
      </c>
      <c r="B2" s="13"/>
      <c r="C2" s="13" t="s">
        <v>1070</v>
      </c>
      <c r="D2" s="13" t="s">
        <v>1071</v>
      </c>
      <c r="E2" s="13"/>
      <c r="F2" s="13"/>
      <c r="G2" s="255" t="s">
        <v>1072</v>
      </c>
      <c r="H2" s="373" t="s">
        <v>1488</v>
      </c>
      <c r="I2" s="373" t="str">
        <f>_xlfn.CONCAT(G2:H14)</f>
        <v xml:space="preserve">nicola.bosketti@gmail.com; info@casaassociati.it; info@casaassociati.it; info@casaassociati.it; f.mincone@studiodva.it; michelescutti@hotmail.it; ingcarozzaantonio@libero.it; ing.luigi.iezzi@gmail.com; franco@studiofeliciani.net; bmtarchitetti@gmail.com; vi.cistulli@gmail.com; sarah.salem@ateraq.it; rocco.taranto@ateraq.it; </v>
      </c>
    </row>
    <row r="3" spans="1:9" x14ac:dyDescent="0.25">
      <c r="A3" s="13" t="s">
        <v>164</v>
      </c>
      <c r="B3" s="13"/>
      <c r="C3" s="13" t="s">
        <v>1088</v>
      </c>
      <c r="D3" s="13" t="s">
        <v>1071</v>
      </c>
      <c r="E3" s="13"/>
      <c r="F3" s="13"/>
      <c r="G3" s="255" t="s">
        <v>1089</v>
      </c>
      <c r="H3" s="373" t="s">
        <v>1488</v>
      </c>
      <c r="I3" s="373" t="s">
        <v>1489</v>
      </c>
    </row>
    <row r="4" spans="1:9" x14ac:dyDescent="0.25">
      <c r="A4" s="13" t="s">
        <v>165</v>
      </c>
      <c r="B4" s="13"/>
      <c r="C4" s="13" t="s">
        <v>1090</v>
      </c>
      <c r="D4" s="13" t="s">
        <v>1071</v>
      </c>
      <c r="E4" s="13"/>
      <c r="F4" s="13"/>
      <c r="G4" s="255" t="s">
        <v>1089</v>
      </c>
      <c r="H4" s="373" t="s">
        <v>1488</v>
      </c>
      <c r="I4" s="373"/>
    </row>
    <row r="5" spans="1:9" x14ac:dyDescent="0.25">
      <c r="A5" s="13" t="s">
        <v>166</v>
      </c>
      <c r="B5" s="13"/>
      <c r="C5" s="13" t="s">
        <v>1091</v>
      </c>
      <c r="D5" s="13" t="s">
        <v>1071</v>
      </c>
      <c r="E5" s="13"/>
      <c r="F5" s="13"/>
      <c r="G5" s="255" t="s">
        <v>1089</v>
      </c>
      <c r="H5" s="373" t="s">
        <v>1488</v>
      </c>
      <c r="I5" s="373"/>
    </row>
    <row r="6" spans="1:9" x14ac:dyDescent="0.25">
      <c r="A6" s="13" t="s">
        <v>167</v>
      </c>
      <c r="B6" s="13"/>
      <c r="C6" s="13" t="s">
        <v>1095</v>
      </c>
      <c r="D6" s="13" t="s">
        <v>1071</v>
      </c>
      <c r="E6" s="13"/>
      <c r="F6" s="13"/>
      <c r="G6" s="255" t="s">
        <v>1487</v>
      </c>
      <c r="H6" s="373" t="s">
        <v>1488</v>
      </c>
      <c r="I6" s="373"/>
    </row>
    <row r="7" spans="1:9" x14ac:dyDescent="0.25">
      <c r="A7" s="13" t="s">
        <v>168</v>
      </c>
      <c r="B7" s="13"/>
      <c r="C7" s="13" t="s">
        <v>1092</v>
      </c>
      <c r="D7" s="13" t="s">
        <v>1073</v>
      </c>
      <c r="E7" s="13"/>
      <c r="F7" s="13"/>
      <c r="G7" s="255" t="s">
        <v>1093</v>
      </c>
      <c r="H7" s="373" t="s">
        <v>1488</v>
      </c>
      <c r="I7" s="373"/>
    </row>
    <row r="8" spans="1:9" x14ac:dyDescent="0.25">
      <c r="A8" s="13" t="s">
        <v>169</v>
      </c>
      <c r="B8" s="13"/>
      <c r="C8" s="13" t="s">
        <v>1094</v>
      </c>
      <c r="D8" s="13" t="s">
        <v>1073</v>
      </c>
      <c r="E8" s="13"/>
      <c r="F8" s="13"/>
      <c r="G8" s="255" t="s">
        <v>1590</v>
      </c>
      <c r="H8" s="373" t="s">
        <v>1488</v>
      </c>
      <c r="I8" s="373"/>
    </row>
    <row r="9" spans="1:9" x14ac:dyDescent="0.25">
      <c r="A9" s="13" t="s">
        <v>170</v>
      </c>
      <c r="B9" s="13"/>
      <c r="C9" s="13" t="s">
        <v>1075</v>
      </c>
      <c r="D9" s="13" t="s">
        <v>1073</v>
      </c>
      <c r="E9" s="13"/>
      <c r="F9" s="13"/>
      <c r="G9" s="255" t="s">
        <v>1074</v>
      </c>
      <c r="H9" s="373" t="s">
        <v>1488</v>
      </c>
      <c r="I9" s="373"/>
    </row>
    <row r="10" spans="1:9" x14ac:dyDescent="0.25">
      <c r="A10" s="13" t="s">
        <v>171</v>
      </c>
      <c r="B10" s="13"/>
      <c r="C10" s="13" t="s">
        <v>1076</v>
      </c>
      <c r="D10" s="13" t="s">
        <v>1077</v>
      </c>
      <c r="E10" s="13"/>
      <c r="F10" s="13"/>
      <c r="G10" s="255" t="s">
        <v>1078</v>
      </c>
      <c r="H10" s="373" t="s">
        <v>1488</v>
      </c>
      <c r="I10" s="373"/>
    </row>
    <row r="11" spans="1:9" x14ac:dyDescent="0.25">
      <c r="A11" s="13" t="s">
        <v>172</v>
      </c>
      <c r="B11" s="13"/>
      <c r="C11" s="13" t="s">
        <v>1079</v>
      </c>
      <c r="D11" s="13" t="s">
        <v>1077</v>
      </c>
      <c r="E11" s="13"/>
      <c r="F11" s="13"/>
      <c r="G11" s="255" t="s">
        <v>1080</v>
      </c>
      <c r="H11" s="373" t="s">
        <v>1488</v>
      </c>
      <c r="I11" s="373"/>
    </row>
    <row r="12" spans="1:9" x14ac:dyDescent="0.25">
      <c r="A12" s="13" t="s">
        <v>173</v>
      </c>
      <c r="B12" s="13"/>
      <c r="C12" s="13" t="s">
        <v>1082</v>
      </c>
      <c r="D12" s="13" t="s">
        <v>1077</v>
      </c>
      <c r="E12" s="13"/>
      <c r="F12" s="13"/>
      <c r="G12" s="255" t="s">
        <v>1081</v>
      </c>
      <c r="H12" s="373" t="s">
        <v>1488</v>
      </c>
      <c r="I12" s="373"/>
    </row>
    <row r="13" spans="1:9" x14ac:dyDescent="0.25">
      <c r="A13" s="13" t="s">
        <v>174</v>
      </c>
      <c r="B13" s="13"/>
      <c r="C13" s="13" t="s">
        <v>1083</v>
      </c>
      <c r="D13" s="13" t="s">
        <v>1084</v>
      </c>
      <c r="E13" s="13"/>
      <c r="F13" s="13"/>
      <c r="G13" s="255" t="s">
        <v>1085</v>
      </c>
      <c r="H13" s="373" t="s">
        <v>1488</v>
      </c>
      <c r="I13" s="373"/>
    </row>
    <row r="14" spans="1:9" x14ac:dyDescent="0.25">
      <c r="A14" s="13" t="s">
        <v>175</v>
      </c>
      <c r="B14" s="13"/>
      <c r="C14" s="13" t="s">
        <v>1086</v>
      </c>
      <c r="D14" s="13" t="s">
        <v>1084</v>
      </c>
      <c r="E14" s="13"/>
      <c r="F14" s="13"/>
      <c r="G14" s="255" t="s">
        <v>1087</v>
      </c>
      <c r="H14" s="373" t="s">
        <v>1488</v>
      </c>
      <c r="I14" s="373"/>
    </row>
    <row r="15" spans="1:9" x14ac:dyDescent="0.25">
      <c r="A15" s="13" t="s">
        <v>176</v>
      </c>
      <c r="B15" s="13"/>
      <c r="C15" s="13"/>
      <c r="D15" s="13"/>
      <c r="E15" s="13"/>
      <c r="F15" s="13"/>
      <c r="G15" s="13"/>
    </row>
    <row r="16" spans="1:9" x14ac:dyDescent="0.25">
      <c r="A16" s="13" t="s">
        <v>177</v>
      </c>
      <c r="B16" s="13"/>
      <c r="C16" s="13"/>
      <c r="D16" s="13"/>
      <c r="E16" s="13"/>
      <c r="F16" s="13"/>
      <c r="G16" s="13"/>
    </row>
    <row r="17" spans="1:7" x14ac:dyDescent="0.25">
      <c r="A17" s="13" t="s">
        <v>178</v>
      </c>
      <c r="B17" s="13"/>
      <c r="C17" s="13"/>
      <c r="D17" s="13"/>
      <c r="E17" s="13"/>
      <c r="F17" s="13"/>
      <c r="G17" s="13"/>
    </row>
    <row r="18" spans="1:7" x14ac:dyDescent="0.25">
      <c r="A18" s="13" t="s">
        <v>179</v>
      </c>
      <c r="B18" s="13"/>
      <c r="C18" s="13"/>
      <c r="D18" s="13"/>
      <c r="E18" s="13"/>
      <c r="F18" s="13"/>
      <c r="G18" s="13"/>
    </row>
    <row r="19" spans="1:7" x14ac:dyDescent="0.25">
      <c r="A19" s="13" t="s">
        <v>180</v>
      </c>
      <c r="B19" s="13"/>
      <c r="C19" s="13"/>
      <c r="D19" s="13"/>
      <c r="E19" s="13"/>
      <c r="F19" s="13"/>
      <c r="G19" s="13"/>
    </row>
    <row r="20" spans="1:7" x14ac:dyDescent="0.25">
      <c r="A20" s="13" t="s">
        <v>181</v>
      </c>
      <c r="B20" s="13"/>
      <c r="C20" s="13"/>
      <c r="D20" s="13"/>
      <c r="E20" s="13"/>
      <c r="F20" s="13"/>
      <c r="G20" s="13"/>
    </row>
    <row r="21" spans="1:7" x14ac:dyDescent="0.25">
      <c r="A21" s="13" t="s">
        <v>182</v>
      </c>
      <c r="B21" s="13"/>
      <c r="C21" s="13"/>
      <c r="D21" s="13"/>
      <c r="E21" s="13"/>
      <c r="F21" s="13"/>
      <c r="G21" s="13"/>
    </row>
  </sheetData>
  <hyperlinks>
    <hyperlink ref="G2" r:id="rId1" xr:uid="{00000000-0004-0000-0600-000000000000}"/>
    <hyperlink ref="G9" r:id="rId2" xr:uid="{00000000-0004-0000-0600-000001000000}"/>
    <hyperlink ref="G10" r:id="rId3" xr:uid="{00000000-0004-0000-0600-000002000000}"/>
    <hyperlink ref="G11" r:id="rId4" xr:uid="{00000000-0004-0000-0600-000003000000}"/>
    <hyperlink ref="G12" r:id="rId5" xr:uid="{00000000-0004-0000-0600-000004000000}"/>
    <hyperlink ref="G13" r:id="rId6" xr:uid="{00000000-0004-0000-0600-000005000000}"/>
    <hyperlink ref="G14" r:id="rId7" xr:uid="{00000000-0004-0000-0600-000006000000}"/>
    <hyperlink ref="G3" r:id="rId8" xr:uid="{00000000-0004-0000-0600-000007000000}"/>
    <hyperlink ref="G4" r:id="rId9" xr:uid="{00000000-0004-0000-0600-000008000000}"/>
    <hyperlink ref="G5" r:id="rId10" xr:uid="{00000000-0004-0000-0600-000009000000}"/>
    <hyperlink ref="G7" r:id="rId11" xr:uid="{00000000-0004-0000-0600-00000A000000}"/>
    <hyperlink ref="G8" r:id="rId12" xr:uid="{00000000-0004-0000-0600-00000B000000}"/>
    <hyperlink ref="G6" r:id="rId13" xr:uid="{9B59865B-3101-4645-967B-C37C177E272A}"/>
  </hyperlinks>
  <pageMargins left="0.7" right="0.7" top="0.75" bottom="0.75" header="0.3" footer="0.3"/>
  <pageSetup orientation="portrait" r:id="rId1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oglio8"/>
  <dimension ref="A1:G21"/>
  <sheetViews>
    <sheetView workbookViewId="0">
      <selection activeCell="B17" sqref="B17"/>
    </sheetView>
  </sheetViews>
  <sheetFormatPr defaultRowHeight="15" x14ac:dyDescent="0.25"/>
  <cols>
    <col min="1" max="1" width="17.28515625" customWidth="1"/>
    <col min="2" max="2" width="10" customWidth="1"/>
    <col min="3" max="3" width="33.5703125" customWidth="1"/>
    <col min="4" max="4" width="22.140625" customWidth="1"/>
    <col min="5" max="5" width="14.28515625" customWidth="1"/>
    <col min="6" max="6" width="15.7109375" customWidth="1"/>
    <col min="7" max="7" width="18" customWidth="1"/>
  </cols>
  <sheetData>
    <row r="1" spans="1:7" x14ac:dyDescent="0.25">
      <c r="A1" t="s">
        <v>123</v>
      </c>
      <c r="B1" t="s">
        <v>146</v>
      </c>
      <c r="C1" t="s">
        <v>144</v>
      </c>
      <c r="D1" t="s">
        <v>145</v>
      </c>
      <c r="E1" t="s">
        <v>149</v>
      </c>
      <c r="F1" t="s">
        <v>147</v>
      </c>
      <c r="G1" t="s">
        <v>148</v>
      </c>
    </row>
    <row r="2" spans="1:7" x14ac:dyDescent="0.25">
      <c r="A2" s="13" t="s">
        <v>124</v>
      </c>
      <c r="B2" s="13"/>
      <c r="C2" s="13"/>
      <c r="D2" s="13"/>
      <c r="E2" s="13"/>
      <c r="F2" s="13"/>
      <c r="G2" s="13"/>
    </row>
    <row r="3" spans="1:7" x14ac:dyDescent="0.25">
      <c r="A3" s="13" t="s">
        <v>125</v>
      </c>
      <c r="B3" s="13"/>
      <c r="C3" s="13"/>
      <c r="D3" s="13"/>
      <c r="E3" s="13"/>
      <c r="F3" s="13"/>
      <c r="G3" s="13"/>
    </row>
    <row r="4" spans="1:7" x14ac:dyDescent="0.25">
      <c r="A4" s="13" t="s">
        <v>126</v>
      </c>
      <c r="B4" s="13"/>
      <c r="C4" s="13"/>
      <c r="D4" s="13"/>
      <c r="E4" s="13"/>
      <c r="F4" s="13"/>
      <c r="G4" s="13"/>
    </row>
    <row r="5" spans="1:7" x14ac:dyDescent="0.25">
      <c r="A5" s="13" t="s">
        <v>127</v>
      </c>
      <c r="B5" s="13"/>
      <c r="C5" s="13"/>
      <c r="D5" s="13"/>
      <c r="E5" s="13"/>
      <c r="F5" s="13"/>
      <c r="G5" s="13"/>
    </row>
    <row r="6" spans="1:7" x14ac:dyDescent="0.25">
      <c r="A6" s="13" t="s">
        <v>128</v>
      </c>
      <c r="B6" s="13"/>
      <c r="C6" s="13"/>
      <c r="D6" s="13"/>
      <c r="E6" s="13"/>
      <c r="F6" s="13"/>
      <c r="G6" s="13"/>
    </row>
    <row r="7" spans="1:7" x14ac:dyDescent="0.25">
      <c r="A7" s="13" t="s">
        <v>129</v>
      </c>
      <c r="B7" s="13"/>
      <c r="C7" s="13"/>
      <c r="D7" s="13"/>
      <c r="E7" s="13"/>
      <c r="F7" s="13"/>
      <c r="G7" s="13"/>
    </row>
    <row r="8" spans="1:7" x14ac:dyDescent="0.25">
      <c r="A8" s="13" t="s">
        <v>130</v>
      </c>
      <c r="B8" s="13"/>
      <c r="C8" s="13"/>
      <c r="D8" s="13"/>
      <c r="E8" s="13"/>
      <c r="F8" s="13"/>
      <c r="G8" s="13"/>
    </row>
    <row r="9" spans="1:7" x14ac:dyDescent="0.25">
      <c r="A9" s="13" t="s">
        <v>131</v>
      </c>
      <c r="B9" s="13"/>
      <c r="C9" s="13"/>
      <c r="D9" s="13"/>
      <c r="E9" s="13"/>
      <c r="F9" s="13"/>
      <c r="G9" s="13"/>
    </row>
    <row r="10" spans="1:7" x14ac:dyDescent="0.25">
      <c r="A10" s="13" t="s">
        <v>132</v>
      </c>
      <c r="B10" s="13"/>
      <c r="C10" s="13"/>
      <c r="D10" s="13"/>
      <c r="E10" s="13"/>
      <c r="F10" s="13"/>
      <c r="G10" s="13"/>
    </row>
    <row r="11" spans="1:7" x14ac:dyDescent="0.25">
      <c r="A11" s="13" t="s">
        <v>133</v>
      </c>
      <c r="B11" s="13"/>
      <c r="C11" s="13"/>
      <c r="D11" s="13"/>
      <c r="E11" s="13"/>
      <c r="F11" s="13"/>
      <c r="G11" s="13"/>
    </row>
    <row r="12" spans="1:7" x14ac:dyDescent="0.25">
      <c r="A12" s="13" t="s">
        <v>134</v>
      </c>
      <c r="B12" s="13"/>
      <c r="C12" s="13"/>
      <c r="D12" s="13"/>
      <c r="E12" s="13"/>
      <c r="F12" s="13"/>
      <c r="G12" s="13"/>
    </row>
    <row r="13" spans="1:7" x14ac:dyDescent="0.25">
      <c r="A13" s="13" t="s">
        <v>135</v>
      </c>
      <c r="B13" s="13"/>
      <c r="C13" s="13"/>
      <c r="D13" s="13"/>
      <c r="E13" s="13"/>
      <c r="F13" s="13"/>
      <c r="G13" s="13"/>
    </row>
    <row r="14" spans="1:7" x14ac:dyDescent="0.25">
      <c r="A14" s="13" t="s">
        <v>136</v>
      </c>
      <c r="B14" s="13"/>
      <c r="C14" s="13"/>
      <c r="D14" s="13"/>
      <c r="E14" s="13"/>
      <c r="F14" s="13"/>
      <c r="G14" s="13"/>
    </row>
    <row r="15" spans="1:7" x14ac:dyDescent="0.25">
      <c r="A15" s="13" t="s">
        <v>137</v>
      </c>
      <c r="B15" s="13"/>
      <c r="C15" s="13"/>
      <c r="D15" s="13"/>
      <c r="E15" s="13"/>
      <c r="F15" s="13"/>
      <c r="G15" s="13"/>
    </row>
    <row r="16" spans="1:7" x14ac:dyDescent="0.25">
      <c r="A16" s="13" t="s">
        <v>138</v>
      </c>
      <c r="B16" s="13"/>
      <c r="C16" s="13"/>
      <c r="D16" s="13"/>
      <c r="E16" s="13"/>
      <c r="F16" s="13"/>
      <c r="G16" s="13"/>
    </row>
    <row r="17" spans="1:7" x14ac:dyDescent="0.25">
      <c r="A17" s="13" t="s">
        <v>139</v>
      </c>
      <c r="B17" s="13"/>
      <c r="C17" s="13"/>
      <c r="D17" s="13"/>
      <c r="E17" s="13"/>
      <c r="F17" s="13"/>
      <c r="G17" s="13"/>
    </row>
    <row r="18" spans="1:7" x14ac:dyDescent="0.25">
      <c r="A18" s="13" t="s">
        <v>140</v>
      </c>
      <c r="B18" s="13"/>
      <c r="C18" s="13"/>
      <c r="D18" s="13"/>
      <c r="E18" s="13"/>
      <c r="F18" s="13"/>
      <c r="G18" s="13"/>
    </row>
    <row r="19" spans="1:7" x14ac:dyDescent="0.25">
      <c r="A19" s="13" t="s">
        <v>141</v>
      </c>
      <c r="B19" s="13"/>
      <c r="C19" s="13"/>
      <c r="D19" s="13"/>
      <c r="E19" s="13"/>
      <c r="F19" s="13"/>
      <c r="G19" s="13"/>
    </row>
    <row r="20" spans="1:7" x14ac:dyDescent="0.25">
      <c r="A20" s="13" t="s">
        <v>142</v>
      </c>
      <c r="B20" s="13"/>
      <c r="C20" s="13"/>
      <c r="D20" s="13"/>
      <c r="E20" s="13"/>
      <c r="F20" s="13"/>
      <c r="G20" s="13"/>
    </row>
    <row r="21" spans="1:7" x14ac:dyDescent="0.25">
      <c r="A21" s="13" t="s">
        <v>143</v>
      </c>
      <c r="B21" s="13"/>
      <c r="C21" s="13"/>
      <c r="D21" s="13"/>
      <c r="E21" s="13"/>
      <c r="F21" s="13"/>
      <c r="G21" s="13"/>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oglio10"/>
  <dimension ref="A1:G37"/>
  <sheetViews>
    <sheetView workbookViewId="0">
      <selection activeCell="F29" sqref="F29"/>
    </sheetView>
  </sheetViews>
  <sheetFormatPr defaultRowHeight="15" x14ac:dyDescent="0.25"/>
  <cols>
    <col min="1" max="1" width="24.85546875" customWidth="1"/>
    <col min="3" max="3" width="30.85546875" customWidth="1"/>
    <col min="4" max="4" width="34.7109375" customWidth="1"/>
    <col min="5" max="5" width="14" customWidth="1"/>
    <col min="6" max="6" width="22.7109375" customWidth="1"/>
    <col min="7" max="7" width="14" style="300" customWidth="1"/>
    <col min="13" max="13" width="21" customWidth="1"/>
    <col min="14" max="14" width="10.85546875" customWidth="1"/>
  </cols>
  <sheetData>
    <row r="1" spans="1:7" x14ac:dyDescent="0.25">
      <c r="A1" t="s">
        <v>162</v>
      </c>
      <c r="B1" t="s">
        <v>146</v>
      </c>
      <c r="C1" t="s">
        <v>144</v>
      </c>
      <c r="D1" t="s">
        <v>203</v>
      </c>
      <c r="E1" t="s">
        <v>149</v>
      </c>
      <c r="F1" t="s">
        <v>147</v>
      </c>
      <c r="G1" s="300" t="s">
        <v>148</v>
      </c>
    </row>
    <row r="2" spans="1:7" x14ac:dyDescent="0.25">
      <c r="A2" s="13" t="s">
        <v>183</v>
      </c>
      <c r="B2" s="13"/>
      <c r="C2" s="13" t="s">
        <v>1495</v>
      </c>
      <c r="D2" s="13" t="s">
        <v>1496</v>
      </c>
      <c r="E2" s="13" t="s">
        <v>1497</v>
      </c>
      <c r="F2" s="13" t="s">
        <v>1498</v>
      </c>
      <c r="G2" s="301" t="s">
        <v>1499</v>
      </c>
    </row>
    <row r="3" spans="1:7" x14ac:dyDescent="0.25">
      <c r="A3" s="13" t="s">
        <v>184</v>
      </c>
      <c r="B3" s="13"/>
      <c r="C3" s="13" t="s">
        <v>1500</v>
      </c>
      <c r="D3" s="13" t="s">
        <v>1501</v>
      </c>
      <c r="E3" s="13" t="s">
        <v>1502</v>
      </c>
      <c r="F3" s="13" t="s">
        <v>1497</v>
      </c>
      <c r="G3" s="301" t="s">
        <v>1503</v>
      </c>
    </row>
    <row r="4" spans="1:7" x14ac:dyDescent="0.25">
      <c r="A4" s="13" t="s">
        <v>185</v>
      </c>
      <c r="B4" s="13"/>
      <c r="C4" s="13" t="s">
        <v>1504</v>
      </c>
      <c r="D4" s="13" t="s">
        <v>1496</v>
      </c>
      <c r="E4" s="13" t="s">
        <v>1505</v>
      </c>
      <c r="F4" s="13" t="s">
        <v>1506</v>
      </c>
      <c r="G4" s="301" t="s">
        <v>1507</v>
      </c>
    </row>
    <row r="5" spans="1:7" x14ac:dyDescent="0.25">
      <c r="A5" s="13" t="s">
        <v>186</v>
      </c>
      <c r="B5" s="13"/>
      <c r="C5" s="13" t="s">
        <v>1508</v>
      </c>
      <c r="D5" s="13"/>
      <c r="E5" s="13"/>
      <c r="F5" s="13"/>
      <c r="G5" s="53"/>
    </row>
    <row r="6" spans="1:7" x14ac:dyDescent="0.25">
      <c r="A6" s="13" t="s">
        <v>187</v>
      </c>
      <c r="B6" s="13"/>
      <c r="C6" s="104" t="s">
        <v>1509</v>
      </c>
      <c r="D6" s="104" t="s">
        <v>1510</v>
      </c>
      <c r="E6" s="104" t="s">
        <v>1511</v>
      </c>
      <c r="F6" s="104" t="s">
        <v>1512</v>
      </c>
      <c r="G6" s="320" t="s">
        <v>1513</v>
      </c>
    </row>
    <row r="7" spans="1:7" ht="30" x14ac:dyDescent="0.25">
      <c r="A7" s="13" t="s">
        <v>188</v>
      </c>
      <c r="B7" s="13"/>
      <c r="C7" s="104" t="s">
        <v>1514</v>
      </c>
      <c r="D7" s="321" t="s">
        <v>1188</v>
      </c>
      <c r="E7" s="104"/>
      <c r="F7" s="104" t="s">
        <v>1515</v>
      </c>
      <c r="G7" s="53"/>
    </row>
    <row r="8" spans="1:7" x14ac:dyDescent="0.25">
      <c r="A8" s="13" t="s">
        <v>189</v>
      </c>
      <c r="B8" s="13"/>
      <c r="C8" s="104" t="s">
        <v>1516</v>
      </c>
      <c r="D8" s="104" t="s">
        <v>1517</v>
      </c>
      <c r="E8" s="104" t="s">
        <v>1518</v>
      </c>
      <c r="F8" s="104" t="s">
        <v>1518</v>
      </c>
      <c r="G8" s="302" t="s">
        <v>1519</v>
      </c>
    </row>
    <row r="9" spans="1:7" x14ac:dyDescent="0.25">
      <c r="A9" s="13" t="s">
        <v>190</v>
      </c>
      <c r="B9" s="13"/>
      <c r="C9" s="104" t="s">
        <v>1520</v>
      </c>
      <c r="D9" s="104" t="s">
        <v>1521</v>
      </c>
      <c r="E9" s="104" t="s">
        <v>1522</v>
      </c>
      <c r="F9" s="104" t="s">
        <v>1523</v>
      </c>
      <c r="G9" s="302" t="s">
        <v>1524</v>
      </c>
    </row>
    <row r="10" spans="1:7" x14ac:dyDescent="0.25">
      <c r="A10" s="13" t="s">
        <v>191</v>
      </c>
      <c r="B10" s="13"/>
      <c r="C10" s="104" t="s">
        <v>1525</v>
      </c>
      <c r="D10" s="104" t="s">
        <v>1526</v>
      </c>
      <c r="E10" s="104" t="s">
        <v>1527</v>
      </c>
      <c r="F10" s="104" t="s">
        <v>1528</v>
      </c>
      <c r="G10" s="302" t="s">
        <v>1529</v>
      </c>
    </row>
    <row r="11" spans="1:7" x14ac:dyDescent="0.25">
      <c r="A11" s="13" t="s">
        <v>192</v>
      </c>
      <c r="B11" s="13"/>
      <c r="C11" s="104" t="s">
        <v>1530</v>
      </c>
      <c r="D11" s="104" t="s">
        <v>1531</v>
      </c>
      <c r="E11" s="13"/>
      <c r="F11" s="104" t="s">
        <v>1532</v>
      </c>
      <c r="G11" s="302" t="s">
        <v>1533</v>
      </c>
    </row>
    <row r="12" spans="1:7" x14ac:dyDescent="0.25">
      <c r="A12" s="13" t="s">
        <v>193</v>
      </c>
      <c r="B12" s="13"/>
      <c r="C12" s="104" t="s">
        <v>1534</v>
      </c>
      <c r="D12" s="104" t="s">
        <v>1535</v>
      </c>
      <c r="E12" s="104" t="s">
        <v>1536</v>
      </c>
      <c r="F12" s="13"/>
      <c r="G12" s="320" t="s">
        <v>1537</v>
      </c>
    </row>
    <row r="13" spans="1:7" ht="30" x14ac:dyDescent="0.25">
      <c r="A13" s="13" t="s">
        <v>194</v>
      </c>
      <c r="B13" s="13"/>
      <c r="C13" s="104" t="s">
        <v>1538</v>
      </c>
      <c r="D13" s="321" t="s">
        <v>1189</v>
      </c>
      <c r="E13" s="104"/>
      <c r="F13" s="104" t="s">
        <v>1539</v>
      </c>
      <c r="G13" s="53"/>
    </row>
    <row r="14" spans="1:7" x14ac:dyDescent="0.25">
      <c r="A14" s="13" t="s">
        <v>195</v>
      </c>
      <c r="B14" s="13"/>
      <c r="C14" s="104" t="s">
        <v>1540</v>
      </c>
      <c r="D14" s="104" t="s">
        <v>1541</v>
      </c>
      <c r="E14" s="104" t="s">
        <v>1542</v>
      </c>
      <c r="F14" s="104" t="s">
        <v>1543</v>
      </c>
      <c r="G14" s="302" t="s">
        <v>1544</v>
      </c>
    </row>
    <row r="15" spans="1:7" ht="30" x14ac:dyDescent="0.25">
      <c r="A15" s="13" t="s">
        <v>196</v>
      </c>
      <c r="B15" s="13"/>
      <c r="C15" s="104" t="s">
        <v>1545</v>
      </c>
      <c r="D15" s="321" t="s">
        <v>1546</v>
      </c>
      <c r="E15" s="104" t="s">
        <v>1547</v>
      </c>
      <c r="F15" s="104" t="s">
        <v>1548</v>
      </c>
      <c r="G15" s="302" t="s">
        <v>1549</v>
      </c>
    </row>
    <row r="16" spans="1:7" x14ac:dyDescent="0.25">
      <c r="A16" s="13" t="s">
        <v>197</v>
      </c>
      <c r="B16" s="13"/>
      <c r="C16" s="104" t="s">
        <v>1550</v>
      </c>
      <c r="D16" s="104" t="s">
        <v>1551</v>
      </c>
      <c r="E16" s="104" t="s">
        <v>1552</v>
      </c>
      <c r="F16" s="104" t="s">
        <v>1553</v>
      </c>
      <c r="G16" s="302" t="s">
        <v>1554</v>
      </c>
    </row>
    <row r="17" spans="1:7" x14ac:dyDescent="0.25">
      <c r="A17" s="13" t="s">
        <v>198</v>
      </c>
      <c r="B17" s="13"/>
      <c r="C17" s="104" t="s">
        <v>1555</v>
      </c>
      <c r="D17" s="104" t="s">
        <v>1556</v>
      </c>
      <c r="E17" s="13"/>
      <c r="F17" s="104" t="s">
        <v>1557</v>
      </c>
      <c r="G17" s="302" t="s">
        <v>1558</v>
      </c>
    </row>
    <row r="18" spans="1:7" x14ac:dyDescent="0.25">
      <c r="A18" s="13" t="s">
        <v>199</v>
      </c>
      <c r="B18" s="13"/>
      <c r="C18" s="104" t="s">
        <v>1559</v>
      </c>
      <c r="D18" s="104" t="s">
        <v>1560</v>
      </c>
      <c r="E18" s="104" t="s">
        <v>1561</v>
      </c>
      <c r="F18" s="104" t="s">
        <v>1562</v>
      </c>
      <c r="G18" s="302" t="s">
        <v>1563</v>
      </c>
    </row>
    <row r="19" spans="1:7" x14ac:dyDescent="0.25">
      <c r="A19" s="13" t="s">
        <v>200</v>
      </c>
      <c r="B19" s="13"/>
      <c r="C19" s="104" t="s">
        <v>1564</v>
      </c>
      <c r="D19" s="104" t="s">
        <v>1565</v>
      </c>
      <c r="E19" s="104" t="s">
        <v>1566</v>
      </c>
      <c r="F19" s="104" t="s">
        <v>1567</v>
      </c>
      <c r="G19" s="320" t="s">
        <v>1568</v>
      </c>
    </row>
    <row r="20" spans="1:7" x14ac:dyDescent="0.25">
      <c r="A20" s="13" t="s">
        <v>201</v>
      </c>
      <c r="B20" s="13"/>
      <c r="C20" s="104" t="s">
        <v>1569</v>
      </c>
      <c r="D20" s="104" t="s">
        <v>1541</v>
      </c>
      <c r="E20" s="104" t="s">
        <v>1542</v>
      </c>
      <c r="F20" s="104" t="s">
        <v>1570</v>
      </c>
      <c r="G20" s="302" t="s">
        <v>1544</v>
      </c>
    </row>
    <row r="21" spans="1:7" ht="30" x14ac:dyDescent="0.25">
      <c r="A21" s="13" t="s">
        <v>202</v>
      </c>
      <c r="B21" s="13"/>
      <c r="C21" s="104" t="s">
        <v>1571</v>
      </c>
      <c r="D21" s="321" t="s">
        <v>1572</v>
      </c>
      <c r="E21" s="104" t="s">
        <v>1573</v>
      </c>
      <c r="F21" s="104" t="s">
        <v>1574</v>
      </c>
      <c r="G21" s="53"/>
    </row>
    <row r="22" spans="1:7" x14ac:dyDescent="0.25">
      <c r="A22" s="13" t="s">
        <v>1151</v>
      </c>
      <c r="B22" s="13"/>
      <c r="C22" s="104" t="s">
        <v>1575</v>
      </c>
      <c r="D22" s="104" t="s">
        <v>1576</v>
      </c>
      <c r="E22" s="104" t="s">
        <v>1577</v>
      </c>
      <c r="F22" s="104" t="s">
        <v>1578</v>
      </c>
      <c r="G22" s="302" t="s">
        <v>1579</v>
      </c>
    </row>
    <row r="23" spans="1:7" x14ac:dyDescent="0.25">
      <c r="A23" s="13" t="s">
        <v>1152</v>
      </c>
      <c r="B23" s="13"/>
      <c r="C23" s="104" t="s">
        <v>1580</v>
      </c>
      <c r="D23" s="104" t="s">
        <v>1581</v>
      </c>
      <c r="E23" s="104" t="s">
        <v>1582</v>
      </c>
      <c r="F23" s="104" t="s">
        <v>1583</v>
      </c>
      <c r="G23" s="302" t="s">
        <v>1584</v>
      </c>
    </row>
    <row r="24" spans="1:7" x14ac:dyDescent="0.25">
      <c r="A24" s="13" t="s">
        <v>1153</v>
      </c>
      <c r="B24" s="13"/>
      <c r="C24" s="104" t="s">
        <v>1585</v>
      </c>
      <c r="D24" s="104" t="s">
        <v>1586</v>
      </c>
      <c r="E24" s="104" t="s">
        <v>1587</v>
      </c>
      <c r="F24" s="104" t="s">
        <v>1588</v>
      </c>
      <c r="G24" s="302" t="s">
        <v>1589</v>
      </c>
    </row>
    <row r="25" spans="1:7" x14ac:dyDescent="0.25">
      <c r="A25" s="13" t="s">
        <v>1154</v>
      </c>
      <c r="B25" s="13"/>
      <c r="C25" s="104"/>
      <c r="D25" s="104"/>
      <c r="E25" s="104"/>
      <c r="F25" s="104"/>
      <c r="G25" s="302"/>
    </row>
    <row r="26" spans="1:7" x14ac:dyDescent="0.25">
      <c r="A26" s="13" t="s">
        <v>1155</v>
      </c>
      <c r="B26" s="13"/>
      <c r="C26" s="104"/>
      <c r="D26" s="104"/>
      <c r="E26" s="104"/>
      <c r="F26" s="104"/>
      <c r="G26" s="302"/>
    </row>
    <row r="27" spans="1:7" x14ac:dyDescent="0.25">
      <c r="A27" s="13" t="s">
        <v>1156</v>
      </c>
      <c r="B27" s="13"/>
      <c r="C27" s="104"/>
      <c r="D27" s="104"/>
      <c r="E27" s="104"/>
      <c r="F27" s="104"/>
      <c r="G27" s="302"/>
    </row>
    <row r="28" spans="1:7" x14ac:dyDescent="0.25">
      <c r="A28" s="13" t="s">
        <v>1157</v>
      </c>
      <c r="B28" s="13"/>
      <c r="C28" s="104"/>
      <c r="D28" s="104"/>
      <c r="E28" s="104"/>
      <c r="F28" s="104"/>
      <c r="G28" s="302"/>
    </row>
    <row r="29" spans="1:7" x14ac:dyDescent="0.25">
      <c r="A29" s="13" t="s">
        <v>1158</v>
      </c>
      <c r="B29" s="13"/>
      <c r="C29" s="104"/>
      <c r="D29" s="104"/>
      <c r="E29" s="104"/>
      <c r="F29" s="104"/>
      <c r="G29" s="302"/>
    </row>
    <row r="30" spans="1:7" x14ac:dyDescent="0.25">
      <c r="A30" s="13" t="s">
        <v>1159</v>
      </c>
      <c r="B30" s="13"/>
      <c r="C30" s="104"/>
      <c r="D30" s="104"/>
      <c r="E30" s="104"/>
      <c r="F30" s="104"/>
      <c r="G30" s="302"/>
    </row>
    <row r="31" spans="1:7" x14ac:dyDescent="0.25">
      <c r="A31" s="13" t="s">
        <v>1160</v>
      </c>
      <c r="B31" s="13"/>
      <c r="C31" s="104"/>
      <c r="D31" s="104"/>
      <c r="E31" s="104"/>
      <c r="F31" s="104"/>
      <c r="G31" s="302"/>
    </row>
    <row r="32" spans="1:7" x14ac:dyDescent="0.25">
      <c r="A32" s="13" t="s">
        <v>1161</v>
      </c>
      <c r="B32" s="13"/>
      <c r="C32" s="104"/>
      <c r="D32" s="104"/>
      <c r="E32" s="104"/>
      <c r="F32" s="104"/>
      <c r="G32" s="302"/>
    </row>
    <row r="33" spans="1:7" x14ac:dyDescent="0.25">
      <c r="A33" s="13" t="s">
        <v>1162</v>
      </c>
      <c r="B33" s="13"/>
      <c r="C33" s="104"/>
      <c r="D33" s="104"/>
      <c r="E33" s="104"/>
      <c r="F33" s="104"/>
      <c r="G33" s="302"/>
    </row>
    <row r="34" spans="1:7" x14ac:dyDescent="0.25">
      <c r="A34" s="13" t="s">
        <v>1163</v>
      </c>
      <c r="B34" s="13"/>
      <c r="C34" s="104"/>
      <c r="D34" s="104"/>
      <c r="E34" s="104"/>
      <c r="F34" s="104"/>
      <c r="G34" s="302"/>
    </row>
    <row r="35" spans="1:7" x14ac:dyDescent="0.25">
      <c r="A35" s="13" t="s">
        <v>1164</v>
      </c>
      <c r="B35" s="13"/>
      <c r="C35" s="104"/>
      <c r="D35" s="104"/>
      <c r="E35" s="104"/>
      <c r="F35" s="104"/>
      <c r="G35" s="302"/>
    </row>
    <row r="36" spans="1:7" x14ac:dyDescent="0.25">
      <c r="A36" s="13" t="s">
        <v>1165</v>
      </c>
      <c r="B36" s="13"/>
      <c r="C36" s="104"/>
      <c r="D36" s="104"/>
      <c r="E36" s="104"/>
      <c r="F36" s="104"/>
      <c r="G36" s="302"/>
    </row>
    <row r="37" spans="1:7" x14ac:dyDescent="0.25">
      <c r="A37" s="13" t="s">
        <v>1166</v>
      </c>
      <c r="B37" s="13"/>
      <c r="C37" s="104"/>
      <c r="D37" s="104"/>
      <c r="E37" s="104"/>
      <c r="F37" s="104"/>
      <c r="G37" s="302"/>
    </row>
  </sheetData>
  <hyperlinks>
    <hyperlink ref="G2" r:id="rId1" xr:uid="{1FEBCD2F-FFF3-4F75-ADDC-E053811061FA}"/>
    <hyperlink ref="G3" r:id="rId2" xr:uid="{50D8C88D-621F-4C6C-A388-7804B6113A5A}"/>
    <hyperlink ref="G4" r:id="rId3" xr:uid="{44AF4324-C90B-4803-872D-B06AE1248FED}"/>
    <hyperlink ref="G8" r:id="rId4" xr:uid="{7ED8DFDB-F4BB-43D3-BA03-2077B07867A5}"/>
    <hyperlink ref="G10" r:id="rId5" xr:uid="{DA5316F6-3AA9-4B46-90F6-CAD631C98E9B}"/>
    <hyperlink ref="G11" r:id="rId6" xr:uid="{92C9AE64-0E35-404D-97F5-6481EFE8762A}"/>
    <hyperlink ref="G17" r:id="rId7" xr:uid="{B7B8BFA9-2120-4292-84E7-D2A812F7C9CE}"/>
    <hyperlink ref="G9" r:id="rId8" xr:uid="{A159ED4C-29CF-47B1-999E-068B5C2DC7AF}"/>
    <hyperlink ref="G14" r:id="rId9" xr:uid="{B7B9B39D-43D0-4118-BB6D-0AE1AD7624D1}"/>
    <hyperlink ref="G16" r:id="rId10" xr:uid="{BE37B491-4528-4E62-9967-ED42727EB882}"/>
    <hyperlink ref="G18" r:id="rId11" xr:uid="{4CCD5E99-C15A-43E7-8711-C803F9EAFA03}"/>
    <hyperlink ref="G20" r:id="rId12" xr:uid="{809EAC66-EFE2-4DFC-B127-64CA9464B60A}"/>
    <hyperlink ref="G22" r:id="rId13" xr:uid="{6D1BBE32-D51F-4E42-824E-A046BACA599F}"/>
    <hyperlink ref="G23" r:id="rId14" xr:uid="{4A2D8D4A-62AA-42A6-8F9B-3944A416AD52}"/>
    <hyperlink ref="G24" r:id="rId15" xr:uid="{2062D58B-33A2-4FBE-87BA-AD96D216D4A5}"/>
    <hyperlink ref="G15" r:id="rId16" xr:uid="{4E39BEA9-0D1F-4118-9404-F16FC6A71F3E}"/>
  </hyperlinks>
  <pageMargins left="0.7" right="0.7" top="0.75" bottom="0.75" header="0.3" footer="0.3"/>
  <pageSetup orientation="portrait" r:id="rId17"/>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Right="0"/>
  </sheetPr>
  <dimension ref="A1:AT1094"/>
  <sheetViews>
    <sheetView zoomScale="55" zoomScaleNormal="55" workbookViewId="0">
      <pane xSplit="3" ySplit="2" topLeftCell="D123" activePane="bottomRight" state="frozen"/>
      <selection pane="topRight" activeCell="D1" sqref="D1"/>
      <selection pane="bottomLeft" activeCell="A3" sqref="A3"/>
      <selection pane="bottomRight" activeCell="H249" sqref="H249"/>
    </sheetView>
  </sheetViews>
  <sheetFormatPr defaultRowHeight="15" outlineLevelRow="1" outlineLevelCol="1" x14ac:dyDescent="0.25"/>
  <cols>
    <col min="1" max="1" width="15.7109375" customWidth="1"/>
    <col min="2" max="3" width="12.5703125" customWidth="1"/>
    <col min="4" max="4" width="9.5703125" bestFit="1" customWidth="1"/>
    <col min="5" max="8" width="9.140625" customWidth="1" outlineLevel="1"/>
    <col min="9" max="9" width="10.85546875" customWidth="1" outlineLevel="1"/>
    <col min="11" max="14" width="9.140625" customWidth="1" outlineLevel="1"/>
    <col min="15" max="15" width="11.5703125" customWidth="1" outlineLevel="1"/>
    <col min="17" max="21" width="9.140625" customWidth="1" outlineLevel="1"/>
    <col min="22" max="22" width="14.140625" customWidth="1"/>
    <col min="23" max="26" width="9.140625" customWidth="1" outlineLevel="1"/>
    <col min="27" max="27" width="13" customWidth="1"/>
    <col min="28" max="31" width="9.140625" customWidth="1" outlineLevel="1"/>
    <col min="32" max="32" width="14.7109375" customWidth="1"/>
    <col min="33" max="36" width="9.140625" customWidth="1" outlineLevel="1"/>
    <col min="37" max="37" width="16.140625" customWidth="1"/>
    <col min="38" max="38" width="13.7109375" customWidth="1"/>
    <col min="39" max="39" width="14" customWidth="1"/>
    <col min="40" max="40" width="16.42578125" customWidth="1"/>
    <col min="41" max="41" width="13.28515625" customWidth="1"/>
    <col min="42" max="42" width="11.7109375" customWidth="1"/>
    <col min="43" max="43" width="11.140625" customWidth="1"/>
    <col min="44" max="44" width="11.28515625" customWidth="1"/>
  </cols>
  <sheetData>
    <row r="1" spans="1:45" s="133" customFormat="1" ht="19.5" thickBot="1" x14ac:dyDescent="0.3">
      <c r="A1" s="138"/>
      <c r="B1" s="138"/>
      <c r="C1" s="138"/>
      <c r="D1" s="455" t="s">
        <v>350</v>
      </c>
      <c r="E1" s="455"/>
      <c r="F1" s="455"/>
      <c r="G1" s="455"/>
      <c r="H1" s="455"/>
      <c r="I1" s="455"/>
      <c r="J1" s="455"/>
      <c r="K1" s="455"/>
      <c r="L1" s="455"/>
      <c r="M1" s="455"/>
      <c r="N1" s="455"/>
      <c r="O1" s="455"/>
      <c r="P1" s="455"/>
      <c r="Q1" s="455"/>
      <c r="R1" s="455"/>
      <c r="S1" s="455"/>
      <c r="T1" s="455"/>
      <c r="U1" s="455"/>
      <c r="V1" s="455"/>
      <c r="W1" s="455"/>
      <c r="X1" s="455"/>
      <c r="Y1" s="455"/>
      <c r="Z1" s="455"/>
      <c r="AA1" s="455"/>
      <c r="AB1" s="455"/>
      <c r="AC1" s="455"/>
      <c r="AD1" s="455"/>
      <c r="AE1" s="455"/>
      <c r="AF1" s="455"/>
      <c r="AG1" s="455"/>
      <c r="AH1" s="455"/>
      <c r="AI1" s="455"/>
      <c r="AJ1" s="456"/>
      <c r="AK1" s="401" t="s">
        <v>351</v>
      </c>
      <c r="AL1" s="402"/>
      <c r="AM1" s="402"/>
      <c r="AN1" s="402"/>
      <c r="AO1" s="402"/>
      <c r="AP1" s="402"/>
      <c r="AQ1" s="402"/>
      <c r="AR1" s="403"/>
    </row>
    <row r="2" spans="1:45" s="61" customFormat="1" ht="75.75" thickBot="1" x14ac:dyDescent="0.3">
      <c r="A2" s="21" t="s">
        <v>778</v>
      </c>
      <c r="B2" s="21" t="s">
        <v>251</v>
      </c>
      <c r="C2" s="21" t="s">
        <v>205</v>
      </c>
      <c r="D2" s="153" t="s">
        <v>379</v>
      </c>
      <c r="E2" s="114" t="s">
        <v>332</v>
      </c>
      <c r="F2" s="114" t="s">
        <v>333</v>
      </c>
      <c r="G2" s="114" t="s">
        <v>334</v>
      </c>
      <c r="H2" s="114" t="s">
        <v>335</v>
      </c>
      <c r="I2" s="115" t="s">
        <v>345</v>
      </c>
      <c r="J2" s="113" t="s">
        <v>380</v>
      </c>
      <c r="K2" s="114" t="s">
        <v>332</v>
      </c>
      <c r="L2" s="114" t="s">
        <v>333</v>
      </c>
      <c r="M2" s="114" t="s">
        <v>334</v>
      </c>
      <c r="N2" s="114" t="s">
        <v>335</v>
      </c>
      <c r="O2" s="115" t="s">
        <v>345</v>
      </c>
      <c r="P2" s="113" t="s">
        <v>331</v>
      </c>
      <c r="Q2" s="114" t="s">
        <v>332</v>
      </c>
      <c r="R2" s="114" t="s">
        <v>333</v>
      </c>
      <c r="S2" s="114" t="s">
        <v>334</v>
      </c>
      <c r="T2" s="114" t="s">
        <v>335</v>
      </c>
      <c r="U2" s="118" t="s">
        <v>345</v>
      </c>
      <c r="V2" s="113" t="s">
        <v>669</v>
      </c>
      <c r="W2" s="114" t="s">
        <v>347</v>
      </c>
      <c r="X2" s="114" t="s">
        <v>348</v>
      </c>
      <c r="Y2" s="114" t="s">
        <v>338</v>
      </c>
      <c r="Z2" s="115" t="s">
        <v>349</v>
      </c>
      <c r="AA2" s="113" t="s">
        <v>336</v>
      </c>
      <c r="AB2" s="114" t="s">
        <v>337</v>
      </c>
      <c r="AC2" s="114" t="s">
        <v>348</v>
      </c>
      <c r="AD2" s="114" t="s">
        <v>338</v>
      </c>
      <c r="AE2" s="115" t="s">
        <v>349</v>
      </c>
      <c r="AF2" s="113" t="s">
        <v>336</v>
      </c>
      <c r="AG2" s="114" t="s">
        <v>337</v>
      </c>
      <c r="AH2" s="114" t="s">
        <v>348</v>
      </c>
      <c r="AI2" s="114" t="s">
        <v>338</v>
      </c>
      <c r="AJ2" s="115" t="s">
        <v>349</v>
      </c>
      <c r="AK2" s="350" t="s">
        <v>353</v>
      </c>
      <c r="AL2" s="61" t="s">
        <v>362</v>
      </c>
      <c r="AM2" s="351" t="s">
        <v>363</v>
      </c>
      <c r="AN2" s="61" t="s">
        <v>364</v>
      </c>
      <c r="AO2" s="352" t="s">
        <v>352</v>
      </c>
      <c r="AP2" s="353" t="s">
        <v>378</v>
      </c>
      <c r="AQ2" s="354" t="s">
        <v>382</v>
      </c>
      <c r="AR2" s="355" t="s">
        <v>1194</v>
      </c>
    </row>
    <row r="3" spans="1:45" ht="15" customHeight="1" outlineLevel="1" thickBot="1" x14ac:dyDescent="0.3">
      <c r="A3" s="447" t="str">
        <f>CONCATENATE("FF_",RIGHT(B3,4))</f>
        <v>FF_B150</v>
      </c>
      <c r="B3" s="451" t="str">
        <f>+'11. Output_finale_OF '!$C$3</f>
        <v>PE_B150</v>
      </c>
      <c r="C3" s="457" t="s">
        <v>1218</v>
      </c>
      <c r="D3" s="116">
        <v>43466</v>
      </c>
      <c r="E3" s="202"/>
      <c r="F3" s="202"/>
      <c r="G3" s="202"/>
      <c r="H3" s="202"/>
      <c r="I3" s="202"/>
      <c r="J3" s="116">
        <v>43831</v>
      </c>
      <c r="K3" s="202"/>
      <c r="L3" s="202"/>
      <c r="M3" s="202"/>
      <c r="N3" s="202"/>
      <c r="O3" s="202"/>
      <c r="P3" s="116">
        <v>44197</v>
      </c>
      <c r="Q3" s="202"/>
      <c r="R3" s="202"/>
      <c r="S3" s="202"/>
      <c r="T3" s="111"/>
      <c r="U3" s="119"/>
      <c r="V3" s="121">
        <v>43466</v>
      </c>
      <c r="W3" s="111"/>
      <c r="X3" s="111"/>
      <c r="Y3" s="112"/>
      <c r="Z3" s="117"/>
      <c r="AA3" s="121">
        <v>43831</v>
      </c>
      <c r="AB3" s="111"/>
      <c r="AC3" s="111"/>
      <c r="AD3" s="112"/>
      <c r="AE3" s="117"/>
      <c r="AF3" s="121">
        <v>44197</v>
      </c>
      <c r="AG3" s="111"/>
      <c r="AH3" s="111"/>
      <c r="AI3" s="112"/>
      <c r="AJ3" s="117"/>
      <c r="AK3" s="246"/>
      <c r="AL3" s="246"/>
      <c r="AM3" s="246"/>
      <c r="AN3" s="246"/>
      <c r="AO3" s="246"/>
      <c r="AP3" s="246"/>
      <c r="AQ3" s="246"/>
      <c r="AR3" s="17"/>
      <c r="AS3" s="61"/>
    </row>
    <row r="4" spans="1:45" ht="15" customHeight="1" outlineLevel="1" thickBot="1" x14ac:dyDescent="0.3">
      <c r="A4" s="448"/>
      <c r="B4" s="451"/>
      <c r="C4" s="457"/>
      <c r="D4" s="66">
        <v>43497</v>
      </c>
      <c r="E4" s="17"/>
      <c r="F4" s="17"/>
      <c r="G4" s="17"/>
      <c r="H4" s="17"/>
      <c r="I4" s="17"/>
      <c r="J4" s="66">
        <v>43862</v>
      </c>
      <c r="K4" s="17"/>
      <c r="L4" s="17"/>
      <c r="M4" s="17"/>
      <c r="N4" s="17"/>
      <c r="O4" s="17"/>
      <c r="P4" s="66">
        <v>44228</v>
      </c>
      <c r="Q4" s="17"/>
      <c r="R4" s="17"/>
      <c r="S4" s="17"/>
      <c r="T4" s="13"/>
      <c r="U4" s="59"/>
      <c r="V4" s="68">
        <v>43497</v>
      </c>
      <c r="W4" s="13"/>
      <c r="X4" s="13"/>
      <c r="Y4" s="10"/>
      <c r="Z4" s="62"/>
      <c r="AA4" s="68">
        <v>43862</v>
      </c>
      <c r="AB4" s="13"/>
      <c r="AC4" s="13"/>
      <c r="AD4" s="10"/>
      <c r="AE4" s="62"/>
      <c r="AF4" s="68">
        <v>44228</v>
      </c>
      <c r="AG4" s="13"/>
      <c r="AH4" s="13"/>
      <c r="AI4" s="10"/>
      <c r="AJ4" s="62"/>
      <c r="AK4" s="246"/>
      <c r="AL4" s="246"/>
      <c r="AM4" s="246"/>
      <c r="AN4" s="246"/>
      <c r="AO4" s="246"/>
      <c r="AP4" s="246"/>
      <c r="AQ4" s="246"/>
      <c r="AR4" s="17"/>
      <c r="AS4" s="61"/>
    </row>
    <row r="5" spans="1:45" ht="15" customHeight="1" outlineLevel="1" thickBot="1" x14ac:dyDescent="0.3">
      <c r="A5" s="448"/>
      <c r="B5" s="451"/>
      <c r="C5" s="457"/>
      <c r="D5" s="66">
        <v>43525</v>
      </c>
      <c r="E5" s="17"/>
      <c r="F5" s="17"/>
      <c r="G5" s="17"/>
      <c r="H5" s="17"/>
      <c r="I5" s="17"/>
      <c r="J5" s="66">
        <v>43891</v>
      </c>
      <c r="K5" s="17"/>
      <c r="L5" s="17"/>
      <c r="M5" s="17"/>
      <c r="N5" s="17"/>
      <c r="O5" s="17"/>
      <c r="P5" s="66">
        <v>44256</v>
      </c>
      <c r="Q5" s="17"/>
      <c r="R5" s="17"/>
      <c r="S5" s="17"/>
      <c r="T5" s="13"/>
      <c r="U5" s="59"/>
      <c r="V5" s="68">
        <v>43525</v>
      </c>
      <c r="W5" s="13"/>
      <c r="X5" s="13"/>
      <c r="Y5" s="10"/>
      <c r="Z5" s="62"/>
      <c r="AA5" s="68">
        <v>43891</v>
      </c>
      <c r="AB5" s="13"/>
      <c r="AC5" s="13"/>
      <c r="AD5" s="10"/>
      <c r="AE5" s="62"/>
      <c r="AF5" s="68">
        <v>44256</v>
      </c>
      <c r="AG5" s="13"/>
      <c r="AH5" s="13"/>
      <c r="AI5" s="10"/>
      <c r="AJ5" s="62"/>
      <c r="AK5" s="246"/>
      <c r="AL5" s="246"/>
      <c r="AM5" s="246"/>
      <c r="AN5" s="246"/>
      <c r="AO5" s="246"/>
      <c r="AP5" s="246"/>
      <c r="AQ5" s="246"/>
      <c r="AR5" s="17"/>
      <c r="AS5" s="61"/>
    </row>
    <row r="6" spans="1:45" ht="15" customHeight="1" outlineLevel="1" thickBot="1" x14ac:dyDescent="0.3">
      <c r="A6" s="448"/>
      <c r="B6" s="451"/>
      <c r="C6" s="457"/>
      <c r="D6" s="66">
        <v>43556</v>
      </c>
      <c r="E6" s="17"/>
      <c r="F6" s="17"/>
      <c r="G6" s="17"/>
      <c r="H6" s="17"/>
      <c r="I6" s="17"/>
      <c r="J6" s="66">
        <v>43922</v>
      </c>
      <c r="K6" s="17"/>
      <c r="L6" s="17"/>
      <c r="M6" s="17"/>
      <c r="N6" s="17"/>
      <c r="O6" s="17"/>
      <c r="P6" s="66">
        <v>44287</v>
      </c>
      <c r="Q6" s="17"/>
      <c r="R6" s="17"/>
      <c r="S6" s="17"/>
      <c r="T6" s="13"/>
      <c r="U6" s="59"/>
      <c r="V6" s="68">
        <v>43556</v>
      </c>
      <c r="W6" s="13"/>
      <c r="X6" s="13"/>
      <c r="Y6" s="10"/>
      <c r="Z6" s="62"/>
      <c r="AA6" s="68">
        <v>43922</v>
      </c>
      <c r="AB6" s="13"/>
      <c r="AC6" s="13"/>
      <c r="AD6" s="10"/>
      <c r="AE6" s="62"/>
      <c r="AF6" s="68">
        <v>44287</v>
      </c>
      <c r="AG6" s="13"/>
      <c r="AH6" s="13"/>
      <c r="AI6" s="10"/>
      <c r="AJ6" s="62"/>
      <c r="AK6" s="246"/>
      <c r="AL6" s="246"/>
      <c r="AM6" s="246"/>
      <c r="AN6" s="246"/>
      <c r="AO6" s="246"/>
      <c r="AP6" s="246"/>
      <c r="AQ6" s="246"/>
      <c r="AR6" s="17"/>
      <c r="AS6" s="61"/>
    </row>
    <row r="7" spans="1:45" ht="15" customHeight="1" outlineLevel="1" thickBot="1" x14ac:dyDescent="0.3">
      <c r="A7" s="448"/>
      <c r="B7" s="451"/>
      <c r="C7" s="457"/>
      <c r="D7" s="66">
        <v>43586</v>
      </c>
      <c r="E7" s="17"/>
      <c r="F7" s="17"/>
      <c r="G7" s="17"/>
      <c r="H7" s="17"/>
      <c r="I7" s="17"/>
      <c r="J7" s="66">
        <v>43952</v>
      </c>
      <c r="K7" s="17"/>
      <c r="L7" s="17"/>
      <c r="M7" s="17"/>
      <c r="N7" s="17"/>
      <c r="O7" s="17"/>
      <c r="P7" s="66">
        <v>44317</v>
      </c>
      <c r="Q7" s="17"/>
      <c r="R7" s="17"/>
      <c r="S7" s="17"/>
      <c r="T7" s="13"/>
      <c r="U7" s="59"/>
      <c r="V7" s="68">
        <v>43586</v>
      </c>
      <c r="W7" s="13"/>
      <c r="X7" s="13"/>
      <c r="Y7" s="10"/>
      <c r="Z7" s="62"/>
      <c r="AA7" s="68">
        <v>43952</v>
      </c>
      <c r="AB7" s="13"/>
      <c r="AC7" s="13"/>
      <c r="AD7" s="10"/>
      <c r="AE7" s="62"/>
      <c r="AF7" s="68">
        <v>44317</v>
      </c>
      <c r="AG7" s="13"/>
      <c r="AH7" s="13"/>
      <c r="AI7" s="10"/>
      <c r="AJ7" s="62"/>
      <c r="AK7" s="246"/>
      <c r="AL7" s="246"/>
      <c r="AM7" s="246"/>
      <c r="AN7" s="246"/>
      <c r="AO7" s="246"/>
      <c r="AP7" s="246"/>
      <c r="AQ7" s="246"/>
      <c r="AR7" s="17"/>
      <c r="AS7" s="61"/>
    </row>
    <row r="8" spans="1:45" ht="15" customHeight="1" outlineLevel="1" thickBot="1" x14ac:dyDescent="0.3">
      <c r="A8" s="448"/>
      <c r="B8" s="451"/>
      <c r="C8" s="457"/>
      <c r="D8" s="66">
        <v>43617</v>
      </c>
      <c r="E8" s="17"/>
      <c r="F8" s="17"/>
      <c r="G8" s="17"/>
      <c r="H8" s="17"/>
      <c r="I8" s="17"/>
      <c r="J8" s="66">
        <v>43983</v>
      </c>
      <c r="K8" s="17"/>
      <c r="L8" s="17"/>
      <c r="M8" s="17"/>
      <c r="N8" s="17"/>
      <c r="O8" s="17"/>
      <c r="P8" s="66">
        <v>44348</v>
      </c>
      <c r="Q8" s="17"/>
      <c r="R8" s="17"/>
      <c r="S8" s="17"/>
      <c r="T8" s="13"/>
      <c r="U8" s="59"/>
      <c r="V8" s="68">
        <v>43617</v>
      </c>
      <c r="W8" s="13"/>
      <c r="X8" s="13"/>
      <c r="Y8" s="10"/>
      <c r="Z8" s="62"/>
      <c r="AA8" s="68">
        <v>43983</v>
      </c>
      <c r="AB8" s="13"/>
      <c r="AC8" s="13"/>
      <c r="AD8" s="10"/>
      <c r="AE8" s="62"/>
      <c r="AF8" s="68">
        <v>44348</v>
      </c>
      <c r="AG8" s="13"/>
      <c r="AH8" s="13"/>
      <c r="AI8" s="10"/>
      <c r="AJ8" s="62"/>
      <c r="AK8" s="246"/>
      <c r="AL8" s="246"/>
      <c r="AM8" s="246"/>
      <c r="AN8" s="246"/>
      <c r="AO8" s="246"/>
      <c r="AP8" s="246"/>
      <c r="AQ8" s="246"/>
      <c r="AR8" s="17"/>
      <c r="AS8" s="61"/>
    </row>
    <row r="9" spans="1:45" ht="15" customHeight="1" outlineLevel="1" thickBot="1" x14ac:dyDescent="0.3">
      <c r="A9" s="448"/>
      <c r="B9" s="451"/>
      <c r="C9" s="457"/>
      <c r="D9" s="66">
        <v>43647</v>
      </c>
      <c r="E9" s="17"/>
      <c r="F9" s="17"/>
      <c r="G9" s="17"/>
      <c r="H9" s="17"/>
      <c r="I9" s="17"/>
      <c r="J9" s="66">
        <v>44013</v>
      </c>
      <c r="K9" s="17"/>
      <c r="L9" s="17"/>
      <c r="M9" s="17"/>
      <c r="N9" s="17"/>
      <c r="O9" s="17"/>
      <c r="P9" s="66">
        <v>44378</v>
      </c>
      <c r="Q9" s="17"/>
      <c r="R9" s="17"/>
      <c r="S9" s="17"/>
      <c r="T9" s="13"/>
      <c r="U9" s="59"/>
      <c r="V9" s="68">
        <v>43647</v>
      </c>
      <c r="W9" s="13"/>
      <c r="X9" s="13"/>
      <c r="Y9" s="10"/>
      <c r="Z9" s="62"/>
      <c r="AA9" s="68">
        <v>44013</v>
      </c>
      <c r="AB9" s="13"/>
      <c r="AC9" s="13"/>
      <c r="AD9" s="10"/>
      <c r="AE9" s="62"/>
      <c r="AF9" s="68">
        <v>44378</v>
      </c>
      <c r="AG9" s="13"/>
      <c r="AH9" s="13"/>
      <c r="AI9" s="10"/>
      <c r="AJ9" s="62"/>
      <c r="AK9" s="246"/>
      <c r="AL9" s="246"/>
      <c r="AM9" s="246"/>
      <c r="AN9" s="246"/>
      <c r="AO9" s="246"/>
      <c r="AP9" s="246"/>
      <c r="AQ9" s="246"/>
      <c r="AR9" s="17"/>
    </row>
    <row r="10" spans="1:45" ht="15" customHeight="1" outlineLevel="1" thickBot="1" x14ac:dyDescent="0.3">
      <c r="A10" s="448"/>
      <c r="B10" s="451"/>
      <c r="C10" s="457"/>
      <c r="D10" s="66">
        <v>43678</v>
      </c>
      <c r="E10" s="17"/>
      <c r="F10" s="17"/>
      <c r="G10" s="17"/>
      <c r="H10" s="17"/>
      <c r="I10" s="17"/>
      <c r="J10" s="66">
        <v>44044</v>
      </c>
      <c r="K10" s="17"/>
      <c r="L10" s="17"/>
      <c r="M10" s="17"/>
      <c r="N10" s="17"/>
      <c r="O10" s="17"/>
      <c r="P10" s="66">
        <v>44409</v>
      </c>
      <c r="Q10" s="17"/>
      <c r="R10" s="17"/>
      <c r="S10" s="17"/>
      <c r="T10" s="13"/>
      <c r="U10" s="59"/>
      <c r="V10" s="68">
        <v>43678</v>
      </c>
      <c r="W10" s="13"/>
      <c r="X10" s="13"/>
      <c r="Y10" s="10"/>
      <c r="Z10" s="62"/>
      <c r="AA10" s="68">
        <v>44044</v>
      </c>
      <c r="AB10" s="13"/>
      <c r="AC10" s="13"/>
      <c r="AD10" s="10"/>
      <c r="AE10" s="62"/>
      <c r="AF10" s="68">
        <v>44409</v>
      </c>
      <c r="AG10" s="13"/>
      <c r="AH10" s="13"/>
      <c r="AI10" s="10"/>
      <c r="AJ10" s="62"/>
      <c r="AK10" s="246"/>
      <c r="AL10" s="246"/>
      <c r="AM10" s="246"/>
      <c r="AN10" s="246"/>
      <c r="AO10" s="246"/>
      <c r="AP10" s="246"/>
      <c r="AQ10" s="246"/>
      <c r="AR10" s="17"/>
    </row>
    <row r="11" spans="1:45" ht="15" customHeight="1" outlineLevel="1" thickBot="1" x14ac:dyDescent="0.3">
      <c r="A11" s="448"/>
      <c r="B11" s="451"/>
      <c r="C11" s="457"/>
      <c r="D11" s="66">
        <v>43709</v>
      </c>
      <c r="E11" s="17"/>
      <c r="F11" s="17"/>
      <c r="G11" s="17"/>
      <c r="H11" s="17"/>
      <c r="I11" s="17"/>
      <c r="J11" s="66">
        <v>44075</v>
      </c>
      <c r="K11" s="17"/>
      <c r="L11" s="17"/>
      <c r="M11" s="17"/>
      <c r="N11" s="17"/>
      <c r="O11" s="17"/>
      <c r="P11" s="66">
        <v>44440</v>
      </c>
      <c r="Q11" s="17"/>
      <c r="R11" s="17"/>
      <c r="S11" s="17"/>
      <c r="T11" s="13"/>
      <c r="U11" s="59"/>
      <c r="V11" s="68">
        <v>43709</v>
      </c>
      <c r="W11" s="13"/>
      <c r="X11" s="13"/>
      <c r="Y11" s="10"/>
      <c r="Z11" s="62"/>
      <c r="AA11" s="68">
        <v>44075</v>
      </c>
      <c r="AB11" s="13"/>
      <c r="AC11" s="13"/>
      <c r="AD11" s="10"/>
      <c r="AE11" s="62"/>
      <c r="AF11" s="68">
        <v>44440</v>
      </c>
      <c r="AG11" s="13"/>
      <c r="AH11" s="13"/>
      <c r="AI11" s="10"/>
      <c r="AJ11" s="62"/>
      <c r="AK11" s="246"/>
      <c r="AL11" s="246"/>
      <c r="AM11" s="246"/>
      <c r="AN11" s="246"/>
      <c r="AO11" s="246"/>
      <c r="AP11" s="246"/>
      <c r="AQ11" s="246"/>
      <c r="AR11" s="17"/>
    </row>
    <row r="12" spans="1:45" ht="15" customHeight="1" outlineLevel="1" thickBot="1" x14ac:dyDescent="0.3">
      <c r="A12" s="448"/>
      <c r="B12" s="451"/>
      <c r="C12" s="457"/>
      <c r="D12" s="66">
        <v>43739</v>
      </c>
      <c r="E12" s="17"/>
      <c r="F12" s="17"/>
      <c r="G12" s="17"/>
      <c r="H12" s="17"/>
      <c r="I12" s="17"/>
      <c r="J12" s="66">
        <v>44105</v>
      </c>
      <c r="K12" s="17"/>
      <c r="L12" s="17"/>
      <c r="M12" s="17"/>
      <c r="N12" s="17"/>
      <c r="O12" s="17"/>
      <c r="P12" s="66">
        <v>44470</v>
      </c>
      <c r="Q12" s="17"/>
      <c r="R12" s="17"/>
      <c r="S12" s="17"/>
      <c r="T12" s="13"/>
      <c r="U12" s="59"/>
      <c r="V12" s="68">
        <v>43739</v>
      </c>
      <c r="W12" s="13"/>
      <c r="X12" s="13"/>
      <c r="Y12" s="10"/>
      <c r="Z12" s="62"/>
      <c r="AA12" s="68">
        <v>44105</v>
      </c>
      <c r="AB12" s="13"/>
      <c r="AC12" s="13"/>
      <c r="AD12" s="10"/>
      <c r="AE12" s="62"/>
      <c r="AF12" s="68">
        <v>44470</v>
      </c>
      <c r="AG12" s="13"/>
      <c r="AH12" s="13"/>
      <c r="AI12" s="10"/>
      <c r="AJ12" s="62"/>
      <c r="AK12" s="246"/>
      <c r="AL12" s="246"/>
      <c r="AM12" s="246"/>
      <c r="AN12" s="246"/>
      <c r="AO12" s="246"/>
      <c r="AP12" s="246"/>
      <c r="AQ12" s="246"/>
      <c r="AR12" s="17"/>
    </row>
    <row r="13" spans="1:45" ht="15" customHeight="1" outlineLevel="1" thickBot="1" x14ac:dyDescent="0.3">
      <c r="A13" s="448"/>
      <c r="B13" s="451"/>
      <c r="C13" s="457"/>
      <c r="D13" s="66">
        <v>43770</v>
      </c>
      <c r="E13" s="17"/>
      <c r="F13" s="17"/>
      <c r="G13" s="17"/>
      <c r="H13" s="17"/>
      <c r="I13" s="17"/>
      <c r="J13" s="66">
        <v>44136</v>
      </c>
      <c r="K13" s="17"/>
      <c r="L13" s="17"/>
      <c r="M13" s="17"/>
      <c r="N13" s="17"/>
      <c r="O13" s="17"/>
      <c r="P13" s="66">
        <v>44501</v>
      </c>
      <c r="Q13" s="17"/>
      <c r="R13" s="17"/>
      <c r="S13" s="17"/>
      <c r="T13" s="13"/>
      <c r="U13" s="59"/>
      <c r="V13" s="68">
        <v>43770</v>
      </c>
      <c r="W13" s="13"/>
      <c r="X13" s="13"/>
      <c r="Y13" s="10"/>
      <c r="Z13" s="62"/>
      <c r="AA13" s="68">
        <v>44136</v>
      </c>
      <c r="AB13" s="13"/>
      <c r="AC13" s="13"/>
      <c r="AD13" s="10"/>
      <c r="AE13" s="62"/>
      <c r="AF13" s="68">
        <v>44501</v>
      </c>
      <c r="AG13" s="13"/>
      <c r="AH13" s="13"/>
      <c r="AI13" s="10"/>
      <c r="AJ13" s="62"/>
      <c r="AK13" s="246"/>
      <c r="AL13" s="246"/>
      <c r="AM13" s="246"/>
      <c r="AN13" s="246"/>
      <c r="AO13" s="246"/>
      <c r="AP13" s="246"/>
      <c r="AQ13" s="246"/>
      <c r="AR13" s="17"/>
    </row>
    <row r="14" spans="1:45" ht="15" customHeight="1" outlineLevel="1" thickBot="1" x14ac:dyDescent="0.3">
      <c r="A14" s="448"/>
      <c r="B14" s="451"/>
      <c r="C14" s="457"/>
      <c r="D14" s="66">
        <v>43800</v>
      </c>
      <c r="E14" s="17"/>
      <c r="F14" s="17"/>
      <c r="G14" s="17"/>
      <c r="H14" s="13"/>
      <c r="I14" s="62"/>
      <c r="J14" s="66">
        <v>44166</v>
      </c>
      <c r="K14" s="17"/>
      <c r="L14" s="17"/>
      <c r="M14" s="17"/>
      <c r="N14" s="13"/>
      <c r="O14" s="62"/>
      <c r="P14" s="66">
        <v>44531</v>
      </c>
      <c r="Q14" s="17"/>
      <c r="R14" s="17"/>
      <c r="S14" s="17"/>
      <c r="T14" s="13"/>
      <c r="U14" s="59"/>
      <c r="V14" s="68">
        <v>43800</v>
      </c>
      <c r="W14" s="13"/>
      <c r="X14" s="13"/>
      <c r="Y14" s="10"/>
      <c r="Z14" s="62"/>
      <c r="AA14" s="68">
        <v>44166</v>
      </c>
      <c r="AB14" s="13"/>
      <c r="AC14" s="13"/>
      <c r="AD14" s="10"/>
      <c r="AE14" s="62"/>
      <c r="AF14" s="68">
        <v>44531</v>
      </c>
      <c r="AG14" s="13"/>
      <c r="AH14" s="13"/>
      <c r="AI14" s="10"/>
      <c r="AJ14" s="62"/>
      <c r="AK14" s="246"/>
      <c r="AL14" s="246"/>
      <c r="AM14" s="246"/>
      <c r="AN14" s="246"/>
      <c r="AO14" s="246"/>
      <c r="AP14" s="246"/>
      <c r="AQ14" s="246"/>
      <c r="AR14" s="17"/>
    </row>
    <row r="15" spans="1:45" ht="15.75" thickBot="1" x14ac:dyDescent="0.3">
      <c r="A15" s="449"/>
      <c r="B15" s="452"/>
      <c r="C15" s="458"/>
      <c r="D15" s="67" t="s">
        <v>346</v>
      </c>
      <c r="E15" s="17"/>
      <c r="F15" s="17"/>
      <c r="G15" s="17"/>
      <c r="H15" s="65"/>
      <c r="I15" s="65"/>
      <c r="J15" s="67" t="s">
        <v>346</v>
      </c>
      <c r="K15" s="17"/>
      <c r="L15" s="17"/>
      <c r="M15" s="17"/>
      <c r="N15" s="64"/>
      <c r="O15" s="65"/>
      <c r="P15" s="67" t="s">
        <v>346</v>
      </c>
      <c r="Q15" s="64"/>
      <c r="R15" s="64"/>
      <c r="S15" s="64"/>
      <c r="T15" s="64"/>
      <c r="U15" s="120"/>
      <c r="V15" s="67" t="s">
        <v>346</v>
      </c>
      <c r="W15" s="63"/>
      <c r="X15" s="64"/>
      <c r="Y15" s="63"/>
      <c r="Z15" s="65"/>
      <c r="AA15" s="67" t="s">
        <v>346</v>
      </c>
      <c r="AB15" s="63"/>
      <c r="AC15" s="64"/>
      <c r="AD15" s="63"/>
      <c r="AE15" s="65"/>
      <c r="AF15" s="67" t="s">
        <v>346</v>
      </c>
      <c r="AG15" s="63"/>
      <c r="AH15" s="64"/>
      <c r="AI15" s="63"/>
      <c r="AJ15" s="65"/>
      <c r="AK15" s="246"/>
      <c r="AL15" s="246"/>
      <c r="AM15" s="246"/>
      <c r="AN15" s="246"/>
      <c r="AO15" s="246"/>
      <c r="AP15" s="246"/>
      <c r="AQ15" s="246"/>
      <c r="AR15" s="17"/>
    </row>
    <row r="16" spans="1:45" ht="15" customHeight="1" outlineLevel="1" x14ac:dyDescent="0.25">
      <c r="A16" s="447" t="str">
        <f t="shared" ref="A16" si="0">CONCATENATE("FF_",RIGHT(B3,4),RIGHT(C28,3))</f>
        <v>FF_B150_19</v>
      </c>
      <c r="B16" s="450" t="str">
        <f>+B3</f>
        <v>PE_B150</v>
      </c>
      <c r="C16" s="453"/>
      <c r="D16" s="212">
        <v>43466</v>
      </c>
      <c r="E16" s="165"/>
      <c r="F16" s="165"/>
      <c r="G16" s="165"/>
      <c r="H16" s="165"/>
      <c r="I16" s="165"/>
      <c r="J16" s="110">
        <v>43831</v>
      </c>
      <c r="K16" s="165"/>
      <c r="L16" s="165"/>
      <c r="M16" s="165"/>
      <c r="N16" s="165"/>
      <c r="O16" s="165"/>
      <c r="P16" s="110">
        <v>44197</v>
      </c>
      <c r="Q16" s="165"/>
      <c r="R16" s="165"/>
      <c r="S16" s="165"/>
      <c r="T16" s="165"/>
      <c r="U16" s="203"/>
      <c r="V16" s="144">
        <v>43466</v>
      </c>
      <c r="W16" s="165"/>
      <c r="X16" s="165"/>
      <c r="Y16" s="105"/>
      <c r="Z16" s="143"/>
      <c r="AA16" s="144">
        <v>43831</v>
      </c>
      <c r="AB16" s="165"/>
      <c r="AC16" s="165"/>
      <c r="AD16" s="105"/>
      <c r="AE16" s="205"/>
      <c r="AF16" s="144">
        <v>44197</v>
      </c>
      <c r="AG16" s="379"/>
      <c r="AH16" s="379"/>
      <c r="AI16" s="105"/>
      <c r="AJ16" s="206"/>
      <c r="AK16" s="17"/>
      <c r="AL16" s="17"/>
      <c r="AM16" s="17"/>
      <c r="AN16" s="17"/>
      <c r="AO16" s="17"/>
      <c r="AP16" s="17"/>
      <c r="AQ16" s="17"/>
      <c r="AR16" s="17"/>
    </row>
    <row r="17" spans="1:46" ht="15" customHeight="1" outlineLevel="1" x14ac:dyDescent="0.25">
      <c r="A17" s="448"/>
      <c r="B17" s="451"/>
      <c r="C17" s="454"/>
      <c r="D17" s="213">
        <v>43497</v>
      </c>
      <c r="E17" s="17"/>
      <c r="F17" s="17"/>
      <c r="G17" s="17"/>
      <c r="H17" s="17"/>
      <c r="I17" s="17"/>
      <c r="J17" s="16">
        <v>43862</v>
      </c>
      <c r="K17" s="17"/>
      <c r="L17" s="17"/>
      <c r="M17" s="17"/>
      <c r="N17" s="17"/>
      <c r="O17" s="17"/>
      <c r="P17" s="16">
        <v>44228</v>
      </c>
      <c r="Q17" s="17"/>
      <c r="R17" s="17"/>
      <c r="S17" s="17"/>
      <c r="T17" s="17"/>
      <c r="U17" s="204"/>
      <c r="V17" s="68">
        <v>43497</v>
      </c>
      <c r="W17" s="17"/>
      <c r="X17" s="17"/>
      <c r="Y17" s="10"/>
      <c r="Z17" s="62">
        <v>32</v>
      </c>
      <c r="AA17" s="68">
        <v>43862</v>
      </c>
      <c r="AB17" s="17"/>
      <c r="AC17" s="17"/>
      <c r="AD17" s="10"/>
      <c r="AE17" s="206"/>
      <c r="AF17" s="68">
        <v>44228</v>
      </c>
      <c r="AG17" s="13"/>
      <c r="AH17" s="13">
        <v>38</v>
      </c>
      <c r="AI17" s="10"/>
      <c r="AJ17" s="206"/>
      <c r="AK17" s="17"/>
      <c r="AL17" s="17"/>
      <c r="AM17" s="17"/>
      <c r="AN17" s="17"/>
      <c r="AO17" s="17"/>
      <c r="AP17" s="17"/>
      <c r="AQ17" s="17"/>
      <c r="AR17" s="17"/>
    </row>
    <row r="18" spans="1:46" ht="15" customHeight="1" outlineLevel="1" x14ac:dyDescent="0.25">
      <c r="A18" s="448"/>
      <c r="B18" s="451"/>
      <c r="C18" s="454"/>
      <c r="D18" s="213">
        <v>43525</v>
      </c>
      <c r="E18" s="17"/>
      <c r="F18" s="17"/>
      <c r="G18" s="17"/>
      <c r="H18" s="17"/>
      <c r="I18" s="17"/>
      <c r="J18" s="16">
        <v>43891</v>
      </c>
      <c r="K18" s="17"/>
      <c r="L18" s="17"/>
      <c r="M18" s="17"/>
      <c r="N18" s="17"/>
      <c r="O18" s="17"/>
      <c r="P18" s="16">
        <v>44256</v>
      </c>
      <c r="Q18" s="17"/>
      <c r="R18" s="17"/>
      <c r="S18" s="17"/>
      <c r="T18" s="17"/>
      <c r="U18" s="204"/>
      <c r="V18" s="68">
        <v>43525</v>
      </c>
      <c r="W18" s="17"/>
      <c r="X18" s="17"/>
      <c r="Y18" s="10"/>
      <c r="Z18" s="62"/>
      <c r="AA18" s="68">
        <v>43891</v>
      </c>
      <c r="AB18" s="17"/>
      <c r="AC18" s="17"/>
      <c r="AD18" s="10"/>
      <c r="AE18" s="206"/>
      <c r="AF18" s="68">
        <v>44256</v>
      </c>
      <c r="AG18" s="13"/>
      <c r="AH18" s="13"/>
      <c r="AI18" s="10"/>
      <c r="AJ18" s="206"/>
      <c r="AK18" s="17"/>
      <c r="AL18" s="17"/>
      <c r="AM18" s="17"/>
      <c r="AN18" s="17"/>
      <c r="AO18" s="17"/>
      <c r="AP18" s="17"/>
      <c r="AQ18" s="17"/>
      <c r="AR18" s="17"/>
    </row>
    <row r="19" spans="1:46" ht="15" customHeight="1" outlineLevel="1" x14ac:dyDescent="0.25">
      <c r="A19" s="448"/>
      <c r="B19" s="451"/>
      <c r="C19" s="454"/>
      <c r="D19" s="213">
        <v>43556</v>
      </c>
      <c r="E19" s="17"/>
      <c r="F19" s="17"/>
      <c r="G19" s="17"/>
      <c r="H19" s="17"/>
      <c r="I19" s="17"/>
      <c r="J19" s="16">
        <v>43922</v>
      </c>
      <c r="K19" s="17"/>
      <c r="L19" s="17"/>
      <c r="M19" s="17"/>
      <c r="N19" s="17"/>
      <c r="O19" s="17"/>
      <c r="P19" s="16">
        <v>44287</v>
      </c>
      <c r="Q19" s="17"/>
      <c r="R19" s="17"/>
      <c r="S19" s="17"/>
      <c r="T19" s="17"/>
      <c r="U19" s="204"/>
      <c r="V19" s="68">
        <v>43556</v>
      </c>
      <c r="W19" s="17"/>
      <c r="X19" s="17"/>
      <c r="Y19" s="10"/>
      <c r="Z19" s="62">
        <v>25</v>
      </c>
      <c r="AA19" s="68">
        <v>43922</v>
      </c>
      <c r="AB19" s="17"/>
      <c r="AC19" s="17"/>
      <c r="AD19" s="10"/>
      <c r="AE19" s="206"/>
      <c r="AF19" s="68">
        <v>44287</v>
      </c>
      <c r="AG19" s="13"/>
      <c r="AH19" s="13">
        <v>30</v>
      </c>
      <c r="AI19" s="10"/>
      <c r="AJ19" s="206"/>
      <c r="AK19" s="17"/>
      <c r="AL19" s="17"/>
      <c r="AM19" s="17"/>
      <c r="AN19" s="17"/>
      <c r="AO19" s="17"/>
      <c r="AP19" s="17"/>
      <c r="AQ19" s="17"/>
      <c r="AR19" s="17"/>
    </row>
    <row r="20" spans="1:46" ht="15" customHeight="1" outlineLevel="1" x14ac:dyDescent="0.25">
      <c r="A20" s="448"/>
      <c r="B20" s="451"/>
      <c r="C20" s="454"/>
      <c r="D20" s="213">
        <v>43586</v>
      </c>
      <c r="E20" s="17"/>
      <c r="F20" s="17"/>
      <c r="G20" s="17"/>
      <c r="H20" s="17"/>
      <c r="I20" s="17"/>
      <c r="J20" s="16">
        <v>43952</v>
      </c>
      <c r="K20" s="17"/>
      <c r="L20" s="17"/>
      <c r="M20" s="17"/>
      <c r="N20" s="17"/>
      <c r="O20" s="17"/>
      <c r="P20" s="16">
        <v>44317</v>
      </c>
      <c r="Q20" s="17"/>
      <c r="R20" s="17"/>
      <c r="S20" s="17"/>
      <c r="T20" s="17"/>
      <c r="U20" s="204"/>
      <c r="V20" s="68">
        <v>43586</v>
      </c>
      <c r="W20" s="17"/>
      <c r="X20" s="17"/>
      <c r="Y20" s="10"/>
      <c r="Z20" s="62"/>
      <c r="AA20" s="68">
        <v>43952</v>
      </c>
      <c r="AB20" s="17"/>
      <c r="AC20" s="17"/>
      <c r="AD20" s="10"/>
      <c r="AE20" s="206"/>
      <c r="AF20" s="68">
        <v>44317</v>
      </c>
      <c r="AG20" s="13"/>
      <c r="AH20" s="13"/>
      <c r="AI20" s="10"/>
      <c r="AJ20" s="206"/>
      <c r="AK20" s="17"/>
      <c r="AL20" s="17"/>
      <c r="AM20" s="17"/>
      <c r="AN20" s="17"/>
      <c r="AO20" s="17"/>
      <c r="AP20" s="17"/>
      <c r="AQ20" s="17"/>
      <c r="AR20" s="17"/>
    </row>
    <row r="21" spans="1:46" ht="15" customHeight="1" outlineLevel="1" x14ac:dyDescent="0.25">
      <c r="A21" s="448"/>
      <c r="B21" s="451"/>
      <c r="C21" s="454"/>
      <c r="D21" s="213">
        <v>43617</v>
      </c>
      <c r="E21" s="17"/>
      <c r="F21" s="17"/>
      <c r="G21" s="17"/>
      <c r="H21" s="17"/>
      <c r="I21" s="17"/>
      <c r="J21" s="16">
        <v>43983</v>
      </c>
      <c r="K21" s="17"/>
      <c r="L21" s="17"/>
      <c r="M21" s="17"/>
      <c r="N21" s="17"/>
      <c r="O21" s="17"/>
      <c r="P21" s="16">
        <v>44348</v>
      </c>
      <c r="Q21" s="17"/>
      <c r="R21" s="17"/>
      <c r="S21" s="17"/>
      <c r="T21" s="17"/>
      <c r="U21" s="204"/>
      <c r="V21" s="68">
        <v>43617</v>
      </c>
      <c r="W21" s="17"/>
      <c r="X21" s="17"/>
      <c r="Y21" s="10"/>
      <c r="Z21" s="62">
        <v>10</v>
      </c>
      <c r="AA21" s="68">
        <v>43983</v>
      </c>
      <c r="AB21" s="17"/>
      <c r="AC21" s="17"/>
      <c r="AD21" s="10"/>
      <c r="AE21" s="206"/>
      <c r="AF21" s="68">
        <v>44348</v>
      </c>
      <c r="AG21" s="13"/>
      <c r="AH21" s="13">
        <v>12</v>
      </c>
      <c r="AI21" s="10"/>
      <c r="AJ21" s="206"/>
      <c r="AK21" s="17"/>
      <c r="AL21" s="17"/>
      <c r="AM21" s="17"/>
      <c r="AN21" s="17"/>
      <c r="AO21" s="17"/>
      <c r="AP21" s="17"/>
      <c r="AQ21" s="17"/>
      <c r="AR21" s="17"/>
    </row>
    <row r="22" spans="1:46" ht="15" customHeight="1" outlineLevel="1" x14ac:dyDescent="0.25">
      <c r="A22" s="448"/>
      <c r="B22" s="451"/>
      <c r="C22" s="454"/>
      <c r="D22" s="213">
        <v>43647</v>
      </c>
      <c r="E22" s="17"/>
      <c r="F22" s="17"/>
      <c r="G22" s="17"/>
      <c r="H22" s="17"/>
      <c r="I22" s="17"/>
      <c r="J22" s="16">
        <v>44013</v>
      </c>
      <c r="K22" s="17"/>
      <c r="L22" s="17"/>
      <c r="M22" s="17"/>
      <c r="N22" s="17"/>
      <c r="O22" s="17"/>
      <c r="P22" s="16">
        <v>44378</v>
      </c>
      <c r="Q22" s="17"/>
      <c r="R22" s="17"/>
      <c r="S22" s="17"/>
      <c r="T22" s="17"/>
      <c r="U22" s="204"/>
      <c r="V22" s="68">
        <v>43647</v>
      </c>
      <c r="W22" s="17"/>
      <c r="X22" s="17"/>
      <c r="Y22" s="10"/>
      <c r="Z22" s="62"/>
      <c r="AA22" s="68">
        <v>44013</v>
      </c>
      <c r="AB22" s="17"/>
      <c r="AC22" s="17"/>
      <c r="AD22" s="10"/>
      <c r="AE22" s="206"/>
      <c r="AF22" s="68">
        <v>44378</v>
      </c>
      <c r="AG22" s="13"/>
      <c r="AH22" s="13"/>
      <c r="AI22" s="10"/>
      <c r="AJ22" s="206"/>
      <c r="AK22" s="17"/>
      <c r="AL22" s="17"/>
      <c r="AM22" s="17"/>
      <c r="AN22" s="17"/>
      <c r="AO22" s="17"/>
      <c r="AP22" s="17"/>
      <c r="AQ22" s="17"/>
      <c r="AR22" s="17"/>
    </row>
    <row r="23" spans="1:46" ht="15" customHeight="1" outlineLevel="1" x14ac:dyDescent="0.25">
      <c r="A23" s="448"/>
      <c r="B23" s="451"/>
      <c r="C23" s="454"/>
      <c r="D23" s="213">
        <v>43678</v>
      </c>
      <c r="E23" s="17"/>
      <c r="F23" s="17"/>
      <c r="G23" s="17"/>
      <c r="H23" s="17"/>
      <c r="I23" s="17"/>
      <c r="J23" s="16">
        <v>44044</v>
      </c>
      <c r="K23" s="17"/>
      <c r="L23" s="17"/>
      <c r="M23" s="17"/>
      <c r="N23" s="17"/>
      <c r="O23" s="17"/>
      <c r="P23" s="16">
        <v>44409</v>
      </c>
      <c r="Q23" s="17"/>
      <c r="R23" s="17"/>
      <c r="S23" s="17"/>
      <c r="T23" s="17"/>
      <c r="U23" s="204"/>
      <c r="V23" s="68">
        <v>43678</v>
      </c>
      <c r="W23" s="17"/>
      <c r="X23" s="17"/>
      <c r="Y23" s="10"/>
      <c r="Z23" s="62">
        <v>9</v>
      </c>
      <c r="AA23" s="68">
        <v>44044</v>
      </c>
      <c r="AB23" s="17"/>
      <c r="AC23" s="17"/>
      <c r="AD23" s="10"/>
      <c r="AE23" s="206"/>
      <c r="AF23" s="68">
        <v>44409</v>
      </c>
      <c r="AG23" s="13"/>
      <c r="AH23" s="13">
        <v>11</v>
      </c>
      <c r="AI23" s="10"/>
      <c r="AJ23" s="206"/>
      <c r="AK23" s="17"/>
      <c r="AL23" s="17"/>
      <c r="AM23" s="17"/>
      <c r="AN23" s="17"/>
      <c r="AO23" s="17"/>
      <c r="AP23" s="17"/>
      <c r="AQ23" s="17"/>
      <c r="AR23" s="17"/>
    </row>
    <row r="24" spans="1:46" ht="15" customHeight="1" outlineLevel="1" x14ac:dyDescent="0.25">
      <c r="A24" s="448"/>
      <c r="B24" s="451"/>
      <c r="C24" s="454"/>
      <c r="D24" s="213">
        <v>43709</v>
      </c>
      <c r="E24" s="17"/>
      <c r="F24" s="17"/>
      <c r="G24" s="17"/>
      <c r="H24" s="17"/>
      <c r="I24" s="17"/>
      <c r="J24" s="16">
        <v>44075</v>
      </c>
      <c r="K24" s="17"/>
      <c r="L24" s="17"/>
      <c r="M24" s="17"/>
      <c r="N24" s="17"/>
      <c r="O24" s="17"/>
      <c r="P24" s="16">
        <v>44440</v>
      </c>
      <c r="Q24" s="17"/>
      <c r="R24" s="17"/>
      <c r="S24" s="17"/>
      <c r="T24" s="17"/>
      <c r="U24" s="204"/>
      <c r="V24" s="68">
        <v>43709</v>
      </c>
      <c r="W24" s="17"/>
      <c r="X24" s="17"/>
      <c r="Y24" s="10"/>
      <c r="Z24" s="62"/>
      <c r="AA24" s="68">
        <v>44075</v>
      </c>
      <c r="AB24" s="17"/>
      <c r="AC24" s="17"/>
      <c r="AD24" s="10"/>
      <c r="AE24" s="206"/>
      <c r="AF24" s="68">
        <v>44440</v>
      </c>
      <c r="AG24" s="13"/>
      <c r="AH24" s="13"/>
      <c r="AI24" s="10"/>
      <c r="AJ24" s="206"/>
      <c r="AK24" s="17"/>
      <c r="AL24" s="17"/>
      <c r="AM24" s="17"/>
      <c r="AN24" s="17"/>
      <c r="AO24" s="17"/>
      <c r="AP24" s="17"/>
      <c r="AQ24" s="17"/>
      <c r="AR24" s="17"/>
    </row>
    <row r="25" spans="1:46" ht="15" customHeight="1" outlineLevel="1" x14ac:dyDescent="0.25">
      <c r="A25" s="448"/>
      <c r="B25" s="451"/>
      <c r="C25" s="454"/>
      <c r="D25" s="213">
        <v>43739</v>
      </c>
      <c r="E25" s="17"/>
      <c r="F25" s="17"/>
      <c r="G25" s="17"/>
      <c r="H25" s="17"/>
      <c r="I25" s="17"/>
      <c r="J25" s="16">
        <v>44105</v>
      </c>
      <c r="K25" s="17"/>
      <c r="L25" s="17"/>
      <c r="M25" s="17"/>
      <c r="N25" s="17"/>
      <c r="O25" s="17"/>
      <c r="P25" s="16">
        <v>44470</v>
      </c>
      <c r="Q25" s="17"/>
      <c r="R25" s="17"/>
      <c r="S25" s="17"/>
      <c r="T25" s="17"/>
      <c r="U25" s="204"/>
      <c r="V25" s="68">
        <v>43739</v>
      </c>
      <c r="W25" s="17"/>
      <c r="X25" s="17"/>
      <c r="Y25" s="10"/>
      <c r="Z25" s="62">
        <v>13</v>
      </c>
      <c r="AA25" s="68">
        <v>44105</v>
      </c>
      <c r="AB25" s="17"/>
      <c r="AC25" s="17"/>
      <c r="AD25" s="10"/>
      <c r="AE25" s="206"/>
      <c r="AF25" s="68">
        <v>44470</v>
      </c>
      <c r="AG25" s="13"/>
      <c r="AH25" s="13">
        <v>15</v>
      </c>
      <c r="AI25" s="10"/>
      <c r="AJ25" s="206"/>
      <c r="AK25" s="17"/>
      <c r="AL25" s="17"/>
      <c r="AM25" s="17"/>
      <c r="AN25" s="17"/>
      <c r="AO25" s="17"/>
      <c r="AP25" s="17"/>
      <c r="AQ25" s="17"/>
      <c r="AR25" s="17"/>
    </row>
    <row r="26" spans="1:46" ht="15" customHeight="1" outlineLevel="1" x14ac:dyDescent="0.25">
      <c r="A26" s="448"/>
      <c r="B26" s="451"/>
      <c r="C26" s="454"/>
      <c r="D26" s="213">
        <v>43770</v>
      </c>
      <c r="E26" s="17"/>
      <c r="F26" s="17"/>
      <c r="G26" s="17"/>
      <c r="H26" s="17"/>
      <c r="I26" s="17"/>
      <c r="J26" s="16">
        <v>44136</v>
      </c>
      <c r="K26" s="17"/>
      <c r="L26" s="17"/>
      <c r="M26" s="17"/>
      <c r="N26" s="17"/>
      <c r="O26" s="17"/>
      <c r="P26" s="16">
        <v>44501</v>
      </c>
      <c r="Q26" s="17"/>
      <c r="R26" s="17"/>
      <c r="S26" s="17"/>
      <c r="T26" s="17"/>
      <c r="U26" s="204"/>
      <c r="V26" s="68">
        <v>43770</v>
      </c>
      <c r="W26" s="17"/>
      <c r="X26" s="17"/>
      <c r="Y26" s="10"/>
      <c r="Z26" s="62"/>
      <c r="AA26" s="68">
        <v>44136</v>
      </c>
      <c r="AB26" s="17"/>
      <c r="AC26" s="17"/>
      <c r="AD26" s="10"/>
      <c r="AE26" s="206"/>
      <c r="AF26" s="68">
        <v>44501</v>
      </c>
      <c r="AG26" s="13"/>
      <c r="AH26" s="13"/>
      <c r="AI26" s="10"/>
      <c r="AJ26" s="206"/>
      <c r="AK26" s="17"/>
      <c r="AL26" s="17"/>
      <c r="AM26" s="17"/>
      <c r="AN26" s="17"/>
      <c r="AO26" s="17"/>
      <c r="AP26" s="17"/>
      <c r="AQ26" s="17"/>
      <c r="AR26" s="17"/>
    </row>
    <row r="27" spans="1:46" ht="15" customHeight="1" outlineLevel="1" x14ac:dyDescent="0.25">
      <c r="A27" s="448"/>
      <c r="B27" s="451"/>
      <c r="C27" s="454"/>
      <c r="D27" s="66">
        <v>43800</v>
      </c>
      <c r="E27" s="17"/>
      <c r="F27" s="17"/>
      <c r="G27" s="17"/>
      <c r="H27" s="17"/>
      <c r="I27" s="17"/>
      <c r="J27" s="16">
        <v>44166</v>
      </c>
      <c r="K27" s="17"/>
      <c r="L27" s="17"/>
      <c r="M27" s="17"/>
      <c r="N27" s="17"/>
      <c r="O27" s="17"/>
      <c r="P27" s="16">
        <v>44531</v>
      </c>
      <c r="Q27" s="17"/>
      <c r="R27" s="17"/>
      <c r="S27" s="17"/>
      <c r="T27" s="13">
        <v>257</v>
      </c>
      <c r="U27" s="59">
        <v>85</v>
      </c>
      <c r="V27" s="68">
        <v>43800</v>
      </c>
      <c r="W27" s="17"/>
      <c r="X27" s="17"/>
      <c r="Y27" s="10"/>
      <c r="Z27" s="62">
        <v>25</v>
      </c>
      <c r="AA27" s="68">
        <v>44166</v>
      </c>
      <c r="AB27" s="17"/>
      <c r="AC27" s="13">
        <v>30</v>
      </c>
      <c r="AD27" s="10"/>
      <c r="AE27" s="62">
        <v>26</v>
      </c>
      <c r="AF27" s="68">
        <v>44531</v>
      </c>
      <c r="AG27" s="13"/>
      <c r="AH27" s="13">
        <v>30</v>
      </c>
      <c r="AI27" s="10"/>
      <c r="AJ27" s="62">
        <v>27</v>
      </c>
      <c r="AK27" s="17"/>
      <c r="AL27" s="17"/>
      <c r="AM27" s="17"/>
      <c r="AN27" s="17"/>
      <c r="AO27" s="17"/>
      <c r="AP27" s="17"/>
      <c r="AQ27" s="17"/>
      <c r="AR27" s="17"/>
    </row>
    <row r="28" spans="1:46" ht="15.75" thickBot="1" x14ac:dyDescent="0.3">
      <c r="A28" s="449"/>
      <c r="B28" s="452"/>
      <c r="C28" s="374" t="str">
        <f>+'2. Involucro_edilizio_IE'!A2</f>
        <v>IE_B150_19</v>
      </c>
      <c r="D28" s="213" t="s">
        <v>346</v>
      </c>
      <c r="E28" s="17"/>
      <c r="F28" s="17"/>
      <c r="G28" s="17"/>
      <c r="H28" s="13">
        <v>1559</v>
      </c>
      <c r="I28" s="17"/>
      <c r="J28" s="16" t="s">
        <v>346</v>
      </c>
      <c r="K28" s="17"/>
      <c r="L28" s="17"/>
      <c r="M28" s="17"/>
      <c r="N28" s="13">
        <v>1559</v>
      </c>
      <c r="O28" s="17"/>
      <c r="P28" s="16" t="s">
        <v>346</v>
      </c>
      <c r="Q28" s="13">
        <v>452</v>
      </c>
      <c r="R28" s="13">
        <v>499</v>
      </c>
      <c r="S28" s="13">
        <v>561</v>
      </c>
      <c r="T28" s="13">
        <v>1559</v>
      </c>
      <c r="U28" s="204"/>
      <c r="V28" s="67" t="s">
        <v>346</v>
      </c>
      <c r="W28" s="63"/>
      <c r="X28" s="64">
        <v>137</v>
      </c>
      <c r="Y28" s="63"/>
      <c r="Z28" s="65">
        <v>115</v>
      </c>
      <c r="AA28" s="67" t="s">
        <v>346</v>
      </c>
      <c r="AB28" s="63"/>
      <c r="AC28" s="64">
        <v>137</v>
      </c>
      <c r="AD28" s="63"/>
      <c r="AE28" s="207"/>
      <c r="AF28" s="67" t="s">
        <v>346</v>
      </c>
      <c r="AG28" s="63"/>
      <c r="AH28" s="64">
        <v>137</v>
      </c>
      <c r="AI28" s="63"/>
      <c r="AJ28" s="207"/>
      <c r="AK28" s="232" t="s">
        <v>356</v>
      </c>
      <c r="AL28" s="233" t="s">
        <v>374</v>
      </c>
      <c r="AM28" s="233" t="s">
        <v>375</v>
      </c>
      <c r="AN28" s="233" t="s">
        <v>367</v>
      </c>
      <c r="AO28" s="349">
        <v>2</v>
      </c>
      <c r="AP28" s="324" t="s">
        <v>376</v>
      </c>
      <c r="AQ28" s="324" t="s">
        <v>670</v>
      </c>
      <c r="AR28" s="324" t="s">
        <v>1191</v>
      </c>
      <c r="AT28">
        <v>1</v>
      </c>
    </row>
    <row r="29" spans="1:46" ht="15" customHeight="1" outlineLevel="1" x14ac:dyDescent="0.25">
      <c r="A29" s="447" t="str">
        <f t="shared" ref="A29:A81" si="1">CONCATENATE("FF_",RIGHT(B16,4),RIGHT(C41,3))</f>
        <v>FF_B150_20</v>
      </c>
      <c r="B29" s="450" t="str">
        <f t="shared" ref="B29" si="2">+B16</f>
        <v>PE_B150</v>
      </c>
      <c r="C29" s="453"/>
      <c r="D29" s="212">
        <f>+D16</f>
        <v>43466</v>
      </c>
      <c r="E29" s="165"/>
      <c r="F29" s="165"/>
      <c r="G29" s="165"/>
      <c r="H29" s="165"/>
      <c r="I29" s="165"/>
      <c r="J29" s="212">
        <f>+J16</f>
        <v>43831</v>
      </c>
      <c r="K29" s="165"/>
      <c r="L29" s="165"/>
      <c r="M29" s="165"/>
      <c r="N29" s="165"/>
      <c r="O29" s="165"/>
      <c r="P29" s="212">
        <f>+P16</f>
        <v>44197</v>
      </c>
      <c r="Q29" s="165"/>
      <c r="R29" s="165"/>
      <c r="S29" s="165"/>
      <c r="T29" s="165"/>
      <c r="U29" s="203"/>
      <c r="V29" s="68">
        <f>+V16</f>
        <v>43466</v>
      </c>
      <c r="W29" s="165"/>
      <c r="X29" s="165"/>
      <c r="Y29" s="105"/>
      <c r="Z29" s="143"/>
      <c r="AA29" s="68">
        <f>+AA16</f>
        <v>43831</v>
      </c>
      <c r="AB29" s="165"/>
      <c r="AC29" s="165"/>
      <c r="AD29" s="105"/>
      <c r="AE29" s="205"/>
      <c r="AF29" s="68">
        <f>+AF16</f>
        <v>44197</v>
      </c>
      <c r="AG29" s="379"/>
      <c r="AH29" s="379"/>
      <c r="AI29" s="105"/>
      <c r="AJ29" s="206"/>
      <c r="AK29" s="17"/>
      <c r="AL29" s="17"/>
      <c r="AM29" s="17"/>
      <c r="AN29" s="17"/>
      <c r="AO29" s="17"/>
      <c r="AP29" s="17"/>
      <c r="AQ29" s="17"/>
      <c r="AR29" s="17"/>
    </row>
    <row r="30" spans="1:46" ht="15" customHeight="1" outlineLevel="1" x14ac:dyDescent="0.25">
      <c r="A30" s="448"/>
      <c r="B30" s="451"/>
      <c r="C30" s="454"/>
      <c r="D30" s="212">
        <f t="shared" ref="D30:D93" si="3">+D17</f>
        <v>43497</v>
      </c>
      <c r="E30" s="17"/>
      <c r="F30" s="17"/>
      <c r="G30" s="17"/>
      <c r="H30" s="17"/>
      <c r="I30" s="17"/>
      <c r="J30" s="212">
        <f t="shared" ref="J30:J92" si="4">+J17</f>
        <v>43862</v>
      </c>
      <c r="K30" s="17"/>
      <c r="L30" s="17"/>
      <c r="M30" s="17"/>
      <c r="N30" s="17"/>
      <c r="O30" s="17"/>
      <c r="P30" s="212">
        <f t="shared" ref="P30:P92" si="5">+P17</f>
        <v>44228</v>
      </c>
      <c r="Q30" s="17"/>
      <c r="R30" s="17"/>
      <c r="S30" s="17"/>
      <c r="T30" s="17"/>
      <c r="U30" s="204"/>
      <c r="V30" s="68">
        <f t="shared" ref="V30:V93" si="6">+V17</f>
        <v>43497</v>
      </c>
      <c r="W30" s="17"/>
      <c r="X30" s="17"/>
      <c r="Y30" s="10"/>
      <c r="Z30" s="62"/>
      <c r="AA30" s="68">
        <f t="shared" ref="AA30:AA92" si="7">+AA17</f>
        <v>43862</v>
      </c>
      <c r="AB30" s="17"/>
      <c r="AC30" s="17"/>
      <c r="AD30" s="10"/>
      <c r="AE30" s="206"/>
      <c r="AF30" s="68">
        <f t="shared" ref="AF30:AF92" si="8">+AF17</f>
        <v>44228</v>
      </c>
      <c r="AG30" s="13"/>
      <c r="AH30" s="13"/>
      <c r="AI30" s="10"/>
      <c r="AJ30" s="206"/>
      <c r="AK30" s="17"/>
      <c r="AL30" s="17"/>
      <c r="AM30" s="17"/>
      <c r="AN30" s="17"/>
      <c r="AO30" s="17"/>
      <c r="AP30" s="17"/>
      <c r="AQ30" s="17"/>
      <c r="AR30" s="17"/>
    </row>
    <row r="31" spans="1:46" ht="15" customHeight="1" outlineLevel="1" x14ac:dyDescent="0.25">
      <c r="A31" s="448"/>
      <c r="B31" s="451"/>
      <c r="C31" s="454"/>
      <c r="D31" s="212">
        <f t="shared" si="3"/>
        <v>43525</v>
      </c>
      <c r="E31" s="17"/>
      <c r="F31" s="17"/>
      <c r="G31" s="17"/>
      <c r="H31" s="17"/>
      <c r="I31" s="17"/>
      <c r="J31" s="212">
        <f t="shared" si="4"/>
        <v>43891</v>
      </c>
      <c r="K31" s="17"/>
      <c r="L31" s="17"/>
      <c r="M31" s="17"/>
      <c r="N31" s="17"/>
      <c r="O31" s="17"/>
      <c r="P31" s="212">
        <f t="shared" si="5"/>
        <v>44256</v>
      </c>
      <c r="Q31" s="17"/>
      <c r="R31" s="17"/>
      <c r="S31" s="17"/>
      <c r="T31" s="17"/>
      <c r="U31" s="204"/>
      <c r="V31" s="68">
        <f t="shared" si="6"/>
        <v>43525</v>
      </c>
      <c r="W31" s="17"/>
      <c r="X31" s="17"/>
      <c r="Y31" s="10"/>
      <c r="Z31" s="62"/>
      <c r="AA31" s="68">
        <f t="shared" si="7"/>
        <v>43891</v>
      </c>
      <c r="AB31" s="17"/>
      <c r="AC31" s="17"/>
      <c r="AD31" s="10"/>
      <c r="AE31" s="206"/>
      <c r="AF31" s="68">
        <f t="shared" si="8"/>
        <v>44256</v>
      </c>
      <c r="AG31" s="13"/>
      <c r="AH31" s="13"/>
      <c r="AI31" s="10"/>
      <c r="AJ31" s="206"/>
      <c r="AK31" s="17"/>
      <c r="AL31" s="17"/>
      <c r="AM31" s="17"/>
      <c r="AN31" s="17"/>
      <c r="AO31" s="17"/>
      <c r="AP31" s="17"/>
      <c r="AQ31" s="17"/>
      <c r="AR31" s="17"/>
    </row>
    <row r="32" spans="1:46" ht="15" customHeight="1" outlineLevel="1" x14ac:dyDescent="0.25">
      <c r="A32" s="448"/>
      <c r="B32" s="451"/>
      <c r="C32" s="454"/>
      <c r="D32" s="212">
        <f t="shared" si="3"/>
        <v>43556</v>
      </c>
      <c r="E32" s="17"/>
      <c r="F32" s="17"/>
      <c r="G32" s="17"/>
      <c r="H32" s="17"/>
      <c r="I32" s="17"/>
      <c r="J32" s="212">
        <f t="shared" si="4"/>
        <v>43922</v>
      </c>
      <c r="K32" s="17"/>
      <c r="L32" s="17"/>
      <c r="M32" s="17"/>
      <c r="N32" s="17"/>
      <c r="O32" s="17"/>
      <c r="P32" s="212">
        <f t="shared" si="5"/>
        <v>44287</v>
      </c>
      <c r="Q32" s="17"/>
      <c r="R32" s="17"/>
      <c r="S32" s="17"/>
      <c r="T32" s="17"/>
      <c r="U32" s="204"/>
      <c r="V32" s="68">
        <f t="shared" si="6"/>
        <v>43556</v>
      </c>
      <c r="W32" s="17"/>
      <c r="X32" s="17"/>
      <c r="Y32" s="10"/>
      <c r="Z32" s="62"/>
      <c r="AA32" s="68">
        <f t="shared" si="7"/>
        <v>43922</v>
      </c>
      <c r="AB32" s="17"/>
      <c r="AC32" s="17"/>
      <c r="AD32" s="10"/>
      <c r="AE32" s="206"/>
      <c r="AF32" s="68">
        <f t="shared" si="8"/>
        <v>44287</v>
      </c>
      <c r="AG32" s="13"/>
      <c r="AH32" s="13"/>
      <c r="AI32" s="10"/>
      <c r="AJ32" s="206"/>
      <c r="AK32" s="17"/>
      <c r="AL32" s="17"/>
      <c r="AM32" s="17"/>
      <c r="AN32" s="17"/>
      <c r="AO32" s="17"/>
      <c r="AP32" s="17"/>
      <c r="AQ32" s="17"/>
      <c r="AR32" s="17"/>
    </row>
    <row r="33" spans="1:46" ht="15" customHeight="1" outlineLevel="1" x14ac:dyDescent="0.25">
      <c r="A33" s="448"/>
      <c r="B33" s="451"/>
      <c r="C33" s="454"/>
      <c r="D33" s="212">
        <f t="shared" si="3"/>
        <v>43586</v>
      </c>
      <c r="E33" s="17"/>
      <c r="F33" s="17"/>
      <c r="G33" s="17"/>
      <c r="H33" s="17"/>
      <c r="I33" s="17"/>
      <c r="J33" s="212">
        <f t="shared" si="4"/>
        <v>43952</v>
      </c>
      <c r="K33" s="17"/>
      <c r="L33" s="17"/>
      <c r="M33" s="17"/>
      <c r="N33" s="17"/>
      <c r="O33" s="17"/>
      <c r="P33" s="212">
        <f t="shared" si="5"/>
        <v>44317</v>
      </c>
      <c r="Q33" s="17"/>
      <c r="R33" s="17"/>
      <c r="S33" s="17"/>
      <c r="T33" s="17"/>
      <c r="U33" s="204"/>
      <c r="V33" s="68">
        <f t="shared" si="6"/>
        <v>43586</v>
      </c>
      <c r="W33" s="17"/>
      <c r="X33" s="17"/>
      <c r="Y33" s="10"/>
      <c r="Z33" s="62"/>
      <c r="AA33" s="68">
        <f t="shared" si="7"/>
        <v>43952</v>
      </c>
      <c r="AB33" s="17"/>
      <c r="AC33" s="17"/>
      <c r="AD33" s="10"/>
      <c r="AE33" s="206"/>
      <c r="AF33" s="68">
        <f t="shared" si="8"/>
        <v>44317</v>
      </c>
      <c r="AG33" s="13"/>
      <c r="AH33" s="13"/>
      <c r="AI33" s="10"/>
      <c r="AJ33" s="206"/>
      <c r="AK33" s="17"/>
      <c r="AL33" s="17"/>
      <c r="AM33" s="17"/>
      <c r="AN33" s="17"/>
      <c r="AO33" s="17"/>
      <c r="AP33" s="17"/>
      <c r="AQ33" s="17"/>
      <c r="AR33" s="17"/>
    </row>
    <row r="34" spans="1:46" ht="15" customHeight="1" outlineLevel="1" x14ac:dyDescent="0.25">
      <c r="A34" s="448"/>
      <c r="B34" s="451"/>
      <c r="C34" s="454"/>
      <c r="D34" s="212">
        <f t="shared" si="3"/>
        <v>43617</v>
      </c>
      <c r="E34" s="17"/>
      <c r="F34" s="17"/>
      <c r="G34" s="17"/>
      <c r="H34" s="17"/>
      <c r="I34" s="17"/>
      <c r="J34" s="212">
        <f t="shared" si="4"/>
        <v>43983</v>
      </c>
      <c r="K34" s="17"/>
      <c r="L34" s="17"/>
      <c r="M34" s="17"/>
      <c r="N34" s="17"/>
      <c r="O34" s="17"/>
      <c r="P34" s="212">
        <f t="shared" si="5"/>
        <v>44348</v>
      </c>
      <c r="Q34" s="17"/>
      <c r="R34" s="17"/>
      <c r="S34" s="17"/>
      <c r="T34" s="17"/>
      <c r="U34" s="204"/>
      <c r="V34" s="68">
        <f t="shared" si="6"/>
        <v>43617</v>
      </c>
      <c r="W34" s="17"/>
      <c r="X34" s="17"/>
      <c r="Y34" s="10"/>
      <c r="Z34" s="62"/>
      <c r="AA34" s="68">
        <f t="shared" si="7"/>
        <v>43983</v>
      </c>
      <c r="AB34" s="17"/>
      <c r="AC34" s="17"/>
      <c r="AD34" s="10"/>
      <c r="AE34" s="206"/>
      <c r="AF34" s="68">
        <f t="shared" si="8"/>
        <v>44348</v>
      </c>
      <c r="AG34" s="13"/>
      <c r="AH34" s="13"/>
      <c r="AI34" s="10"/>
      <c r="AJ34" s="206"/>
      <c r="AK34" s="17"/>
      <c r="AL34" s="17"/>
      <c r="AM34" s="17"/>
      <c r="AN34" s="17"/>
      <c r="AO34" s="17"/>
      <c r="AP34" s="17"/>
      <c r="AQ34" s="17"/>
      <c r="AR34" s="17"/>
    </row>
    <row r="35" spans="1:46" ht="15" customHeight="1" outlineLevel="1" x14ac:dyDescent="0.25">
      <c r="A35" s="448"/>
      <c r="B35" s="451"/>
      <c r="C35" s="454"/>
      <c r="D35" s="212">
        <f t="shared" si="3"/>
        <v>43647</v>
      </c>
      <c r="E35" s="17"/>
      <c r="F35" s="17"/>
      <c r="G35" s="17"/>
      <c r="H35" s="17"/>
      <c r="I35" s="17"/>
      <c r="J35" s="212">
        <f t="shared" si="4"/>
        <v>44013</v>
      </c>
      <c r="K35" s="17"/>
      <c r="L35" s="17"/>
      <c r="M35" s="17"/>
      <c r="N35" s="17"/>
      <c r="O35" s="17"/>
      <c r="P35" s="212">
        <f t="shared" si="5"/>
        <v>44378</v>
      </c>
      <c r="Q35" s="17"/>
      <c r="R35" s="17"/>
      <c r="S35" s="17"/>
      <c r="T35" s="17"/>
      <c r="U35" s="204"/>
      <c r="V35" s="68">
        <f t="shared" si="6"/>
        <v>43647</v>
      </c>
      <c r="W35" s="17"/>
      <c r="X35" s="17"/>
      <c r="Y35" s="10"/>
      <c r="Z35" s="62"/>
      <c r="AA35" s="68">
        <f t="shared" si="7"/>
        <v>44013</v>
      </c>
      <c r="AB35" s="17"/>
      <c r="AC35" s="17"/>
      <c r="AD35" s="10"/>
      <c r="AE35" s="206"/>
      <c r="AF35" s="68">
        <f t="shared" si="8"/>
        <v>44378</v>
      </c>
      <c r="AG35" s="13"/>
      <c r="AH35" s="13"/>
      <c r="AI35" s="10"/>
      <c r="AJ35" s="206"/>
      <c r="AK35" s="17"/>
      <c r="AL35" s="17"/>
      <c r="AM35" s="17"/>
      <c r="AN35" s="17"/>
      <c r="AO35" s="17"/>
      <c r="AP35" s="17"/>
      <c r="AQ35" s="17"/>
      <c r="AR35" s="17"/>
    </row>
    <row r="36" spans="1:46" ht="15" customHeight="1" outlineLevel="1" x14ac:dyDescent="0.25">
      <c r="A36" s="448"/>
      <c r="B36" s="451"/>
      <c r="C36" s="454"/>
      <c r="D36" s="212">
        <f t="shared" si="3"/>
        <v>43678</v>
      </c>
      <c r="E36" s="17"/>
      <c r="F36" s="17"/>
      <c r="G36" s="17"/>
      <c r="H36" s="17"/>
      <c r="I36" s="17"/>
      <c r="J36" s="212">
        <f t="shared" si="4"/>
        <v>44044</v>
      </c>
      <c r="K36" s="17"/>
      <c r="L36" s="17"/>
      <c r="M36" s="17"/>
      <c r="N36" s="17"/>
      <c r="O36" s="17"/>
      <c r="P36" s="212">
        <f t="shared" si="5"/>
        <v>44409</v>
      </c>
      <c r="Q36" s="17"/>
      <c r="R36" s="17"/>
      <c r="S36" s="17"/>
      <c r="T36" s="17"/>
      <c r="U36" s="204"/>
      <c r="V36" s="68">
        <f t="shared" si="6"/>
        <v>43678</v>
      </c>
      <c r="W36" s="17"/>
      <c r="X36" s="17"/>
      <c r="Y36" s="10"/>
      <c r="Z36" s="62"/>
      <c r="AA36" s="68">
        <f t="shared" si="7"/>
        <v>44044</v>
      </c>
      <c r="AB36" s="17"/>
      <c r="AC36" s="17"/>
      <c r="AD36" s="10"/>
      <c r="AE36" s="206"/>
      <c r="AF36" s="68">
        <f t="shared" si="8"/>
        <v>44409</v>
      </c>
      <c r="AG36" s="13"/>
      <c r="AH36" s="13"/>
      <c r="AI36" s="10"/>
      <c r="AJ36" s="206"/>
      <c r="AK36" s="17"/>
      <c r="AL36" s="17"/>
      <c r="AM36" s="17"/>
      <c r="AN36" s="17"/>
      <c r="AO36" s="17"/>
      <c r="AP36" s="17"/>
      <c r="AQ36" s="17"/>
      <c r="AR36" s="17"/>
    </row>
    <row r="37" spans="1:46" ht="15" customHeight="1" outlineLevel="1" x14ac:dyDescent="0.25">
      <c r="A37" s="448"/>
      <c r="B37" s="451"/>
      <c r="C37" s="454"/>
      <c r="D37" s="212">
        <f t="shared" si="3"/>
        <v>43709</v>
      </c>
      <c r="E37" s="17"/>
      <c r="F37" s="17"/>
      <c r="G37" s="17"/>
      <c r="H37" s="17"/>
      <c r="I37" s="17"/>
      <c r="J37" s="212">
        <f t="shared" si="4"/>
        <v>44075</v>
      </c>
      <c r="K37" s="17"/>
      <c r="L37" s="17"/>
      <c r="M37" s="17"/>
      <c r="N37" s="17"/>
      <c r="O37" s="17"/>
      <c r="P37" s="212">
        <f t="shared" si="5"/>
        <v>44440</v>
      </c>
      <c r="Q37" s="17"/>
      <c r="R37" s="17"/>
      <c r="S37" s="17"/>
      <c r="T37" s="17"/>
      <c r="U37" s="204"/>
      <c r="V37" s="68">
        <f t="shared" si="6"/>
        <v>43709</v>
      </c>
      <c r="W37" s="17"/>
      <c r="X37" s="17"/>
      <c r="Y37" s="10"/>
      <c r="Z37" s="62"/>
      <c r="AA37" s="68">
        <f t="shared" si="7"/>
        <v>44075</v>
      </c>
      <c r="AB37" s="17"/>
      <c r="AC37" s="17"/>
      <c r="AD37" s="10"/>
      <c r="AE37" s="206"/>
      <c r="AF37" s="68">
        <f t="shared" si="8"/>
        <v>44440</v>
      </c>
      <c r="AG37" s="13"/>
      <c r="AH37" s="13"/>
      <c r="AI37" s="10"/>
      <c r="AJ37" s="206"/>
      <c r="AK37" s="17"/>
      <c r="AL37" s="17"/>
      <c r="AM37" s="17"/>
      <c r="AN37" s="17"/>
      <c r="AO37" s="17"/>
      <c r="AP37" s="17"/>
      <c r="AQ37" s="17"/>
      <c r="AR37" s="17"/>
    </row>
    <row r="38" spans="1:46" ht="15" customHeight="1" outlineLevel="1" x14ac:dyDescent="0.25">
      <c r="A38" s="448"/>
      <c r="B38" s="451"/>
      <c r="C38" s="454"/>
      <c r="D38" s="212">
        <f t="shared" si="3"/>
        <v>43739</v>
      </c>
      <c r="E38" s="17"/>
      <c r="F38" s="17"/>
      <c r="G38" s="17"/>
      <c r="H38" s="17"/>
      <c r="I38" s="17"/>
      <c r="J38" s="212">
        <f t="shared" si="4"/>
        <v>44105</v>
      </c>
      <c r="K38" s="17"/>
      <c r="L38" s="17"/>
      <c r="M38" s="17"/>
      <c r="N38" s="17"/>
      <c r="O38" s="17"/>
      <c r="P38" s="212">
        <f t="shared" si="5"/>
        <v>44470</v>
      </c>
      <c r="Q38" s="17"/>
      <c r="R38" s="17"/>
      <c r="S38" s="17"/>
      <c r="T38" s="17"/>
      <c r="U38" s="204"/>
      <c r="V38" s="68">
        <f t="shared" si="6"/>
        <v>43739</v>
      </c>
      <c r="W38" s="17"/>
      <c r="X38" s="17"/>
      <c r="Y38" s="10"/>
      <c r="Z38" s="62"/>
      <c r="AA38" s="68">
        <f t="shared" si="7"/>
        <v>44105</v>
      </c>
      <c r="AB38" s="17"/>
      <c r="AC38" s="17"/>
      <c r="AD38" s="10"/>
      <c r="AE38" s="206"/>
      <c r="AF38" s="68">
        <f t="shared" si="8"/>
        <v>44470</v>
      </c>
      <c r="AG38" s="13"/>
      <c r="AH38" s="13"/>
      <c r="AI38" s="10"/>
      <c r="AJ38" s="206"/>
      <c r="AK38" s="17"/>
      <c r="AL38" s="17"/>
      <c r="AM38" s="17"/>
      <c r="AN38" s="17"/>
      <c r="AO38" s="17"/>
      <c r="AP38" s="17"/>
      <c r="AQ38" s="17"/>
      <c r="AR38" s="17"/>
    </row>
    <row r="39" spans="1:46" ht="15" customHeight="1" outlineLevel="1" x14ac:dyDescent="0.25">
      <c r="A39" s="448"/>
      <c r="B39" s="451"/>
      <c r="C39" s="454"/>
      <c r="D39" s="212">
        <f t="shared" si="3"/>
        <v>43770</v>
      </c>
      <c r="E39" s="17"/>
      <c r="F39" s="17"/>
      <c r="G39" s="17"/>
      <c r="H39" s="17"/>
      <c r="I39" s="17"/>
      <c r="J39" s="212">
        <f t="shared" si="4"/>
        <v>44136</v>
      </c>
      <c r="K39" s="17"/>
      <c r="L39" s="17"/>
      <c r="M39" s="17"/>
      <c r="N39" s="17"/>
      <c r="O39" s="17"/>
      <c r="P39" s="212">
        <f t="shared" si="5"/>
        <v>44501</v>
      </c>
      <c r="Q39" s="17"/>
      <c r="R39" s="17"/>
      <c r="S39" s="17"/>
      <c r="T39" s="17"/>
      <c r="U39" s="204"/>
      <c r="V39" s="68">
        <f t="shared" si="6"/>
        <v>43770</v>
      </c>
      <c r="W39" s="17"/>
      <c r="X39" s="17"/>
      <c r="Y39" s="10"/>
      <c r="Z39" s="62"/>
      <c r="AA39" s="68">
        <f t="shared" si="7"/>
        <v>44136</v>
      </c>
      <c r="AB39" s="17"/>
      <c r="AC39" s="17"/>
      <c r="AD39" s="10"/>
      <c r="AE39" s="206"/>
      <c r="AF39" s="68">
        <f t="shared" si="8"/>
        <v>44501</v>
      </c>
      <c r="AG39" s="13"/>
      <c r="AH39" s="13"/>
      <c r="AI39" s="10"/>
      <c r="AJ39" s="206"/>
      <c r="AK39" s="17"/>
      <c r="AL39" s="17"/>
      <c r="AM39" s="17"/>
      <c r="AN39" s="17"/>
      <c r="AO39" s="17"/>
      <c r="AP39" s="17"/>
      <c r="AQ39" s="17"/>
      <c r="AR39" s="17"/>
    </row>
    <row r="40" spans="1:46" ht="15" customHeight="1" outlineLevel="1" x14ac:dyDescent="0.25">
      <c r="A40" s="448"/>
      <c r="B40" s="451"/>
      <c r="C40" s="454"/>
      <c r="D40" s="212">
        <f t="shared" si="3"/>
        <v>43800</v>
      </c>
      <c r="E40" s="17"/>
      <c r="F40" s="17"/>
      <c r="G40" s="17"/>
      <c r="H40" s="17"/>
      <c r="I40" s="17"/>
      <c r="J40" s="212">
        <f t="shared" si="4"/>
        <v>44166</v>
      </c>
      <c r="K40" s="17"/>
      <c r="L40" s="17"/>
      <c r="M40" s="17"/>
      <c r="N40" s="17"/>
      <c r="O40" s="17"/>
      <c r="P40" s="212">
        <f t="shared" si="5"/>
        <v>44531</v>
      </c>
      <c r="Q40" s="17"/>
      <c r="R40" s="17"/>
      <c r="S40" s="17"/>
      <c r="T40" s="13">
        <v>257</v>
      </c>
      <c r="U40" s="59">
        <v>85</v>
      </c>
      <c r="V40" s="68">
        <v>43800</v>
      </c>
      <c r="W40" s="17"/>
      <c r="X40" s="17"/>
      <c r="Y40" s="10"/>
      <c r="Z40" s="62">
        <v>25</v>
      </c>
      <c r="AA40" s="68">
        <v>44166</v>
      </c>
      <c r="AB40" s="17"/>
      <c r="AC40" s="13">
        <v>30</v>
      </c>
      <c r="AD40" s="10"/>
      <c r="AE40" s="62">
        <v>26</v>
      </c>
      <c r="AF40" s="68">
        <v>44531</v>
      </c>
      <c r="AG40" s="13"/>
      <c r="AH40" s="13">
        <v>30</v>
      </c>
      <c r="AI40" s="10"/>
      <c r="AJ40" s="62">
        <v>27</v>
      </c>
      <c r="AK40" s="17"/>
      <c r="AL40" s="17"/>
      <c r="AM40" s="17"/>
      <c r="AN40" s="17"/>
      <c r="AO40" s="17"/>
      <c r="AP40" s="17"/>
      <c r="AQ40" s="17"/>
      <c r="AR40" s="17"/>
    </row>
    <row r="41" spans="1:46" ht="15.75" thickBot="1" x14ac:dyDescent="0.3">
      <c r="A41" s="449"/>
      <c r="B41" s="452"/>
      <c r="C41" s="374" t="str">
        <f>+'2. Involucro_edilizio_IE'!A8</f>
        <v>IE_B150_20</v>
      </c>
      <c r="D41" s="212" t="str">
        <f t="shared" si="3"/>
        <v>Totale</v>
      </c>
      <c r="E41" s="17"/>
      <c r="F41" s="17"/>
      <c r="G41" s="17"/>
      <c r="H41" s="13">
        <v>1559</v>
      </c>
      <c r="I41" s="17"/>
      <c r="J41" s="16" t="s">
        <v>346</v>
      </c>
      <c r="K41" s="17"/>
      <c r="L41" s="17"/>
      <c r="M41" s="17"/>
      <c r="N41" s="13">
        <v>1559</v>
      </c>
      <c r="O41" s="17"/>
      <c r="P41" s="16" t="s">
        <v>346</v>
      </c>
      <c r="Q41" s="13">
        <v>452</v>
      </c>
      <c r="R41" s="13">
        <v>499</v>
      </c>
      <c r="S41" s="13">
        <v>561</v>
      </c>
      <c r="T41" s="13">
        <v>1559</v>
      </c>
      <c r="U41" s="204"/>
      <c r="V41" s="67" t="s">
        <v>346</v>
      </c>
      <c r="W41" s="63"/>
      <c r="X41" s="64">
        <v>137</v>
      </c>
      <c r="Y41" s="63"/>
      <c r="Z41" s="65">
        <v>115</v>
      </c>
      <c r="AA41" s="67" t="s">
        <v>346</v>
      </c>
      <c r="AB41" s="63"/>
      <c r="AC41" s="64">
        <v>137</v>
      </c>
      <c r="AD41" s="63"/>
      <c r="AE41" s="207"/>
      <c r="AF41" s="67" t="s">
        <v>346</v>
      </c>
      <c r="AG41" s="63"/>
      <c r="AH41" s="64">
        <v>137</v>
      </c>
      <c r="AI41" s="63"/>
      <c r="AJ41" s="207"/>
      <c r="AK41" s="232" t="s">
        <v>356</v>
      </c>
      <c r="AL41" s="233" t="s">
        <v>374</v>
      </c>
      <c r="AM41" s="233" t="s">
        <v>375</v>
      </c>
      <c r="AN41" s="233" t="s">
        <v>367</v>
      </c>
      <c r="AO41" s="349">
        <v>2</v>
      </c>
      <c r="AP41" s="324" t="s">
        <v>376</v>
      </c>
      <c r="AQ41" s="324" t="s">
        <v>670</v>
      </c>
      <c r="AR41" s="324" t="s">
        <v>1191</v>
      </c>
      <c r="AT41">
        <v>2</v>
      </c>
    </row>
    <row r="42" spans="1:46" ht="15" customHeight="1" outlineLevel="1" x14ac:dyDescent="0.25">
      <c r="A42" s="447" t="str">
        <f t="shared" si="1"/>
        <v>FF_B150_21</v>
      </c>
      <c r="B42" s="450" t="str">
        <f t="shared" ref="B42:B94" si="9">+B29</f>
        <v>PE_B150</v>
      </c>
      <c r="C42" s="453"/>
      <c r="D42" s="212">
        <f t="shared" si="3"/>
        <v>43466</v>
      </c>
      <c r="E42" s="165"/>
      <c r="F42" s="165"/>
      <c r="G42" s="165"/>
      <c r="H42" s="165"/>
      <c r="I42" s="165"/>
      <c r="J42" s="212">
        <f t="shared" si="4"/>
        <v>43831</v>
      </c>
      <c r="K42" s="165"/>
      <c r="L42" s="165"/>
      <c r="M42" s="165"/>
      <c r="N42" s="165"/>
      <c r="O42" s="165"/>
      <c r="P42" s="212">
        <f t="shared" si="5"/>
        <v>44197</v>
      </c>
      <c r="Q42" s="165"/>
      <c r="R42" s="165"/>
      <c r="S42" s="165"/>
      <c r="T42" s="165"/>
      <c r="U42" s="203"/>
      <c r="V42" s="68">
        <f t="shared" si="6"/>
        <v>43466</v>
      </c>
      <c r="W42" s="165"/>
      <c r="X42" s="165"/>
      <c r="Y42" s="105"/>
      <c r="Z42" s="143"/>
      <c r="AA42" s="68">
        <f t="shared" si="7"/>
        <v>43831</v>
      </c>
      <c r="AB42" s="165"/>
      <c r="AC42" s="165"/>
      <c r="AD42" s="105"/>
      <c r="AE42" s="205"/>
      <c r="AF42" s="68">
        <f t="shared" si="8"/>
        <v>44197</v>
      </c>
      <c r="AG42" s="379"/>
      <c r="AH42" s="379"/>
      <c r="AI42" s="105"/>
      <c r="AJ42" s="206"/>
      <c r="AK42" s="17"/>
      <c r="AL42" s="17"/>
      <c r="AM42" s="17"/>
      <c r="AN42" s="17"/>
      <c r="AO42" s="17"/>
      <c r="AP42" s="17"/>
      <c r="AQ42" s="17"/>
      <c r="AR42" s="17"/>
    </row>
    <row r="43" spans="1:46" ht="15" customHeight="1" outlineLevel="1" x14ac:dyDescent="0.25">
      <c r="A43" s="448"/>
      <c r="B43" s="451"/>
      <c r="C43" s="454"/>
      <c r="D43" s="212">
        <f t="shared" si="3"/>
        <v>43497</v>
      </c>
      <c r="E43" s="17"/>
      <c r="F43" s="17"/>
      <c r="G43" s="17"/>
      <c r="H43" s="17"/>
      <c r="I43" s="17"/>
      <c r="J43" s="212">
        <f t="shared" si="4"/>
        <v>43862</v>
      </c>
      <c r="K43" s="17"/>
      <c r="L43" s="17"/>
      <c r="M43" s="17"/>
      <c r="N43" s="17"/>
      <c r="O43" s="17"/>
      <c r="P43" s="212">
        <f t="shared" si="5"/>
        <v>44228</v>
      </c>
      <c r="Q43" s="17"/>
      <c r="R43" s="17"/>
      <c r="S43" s="17"/>
      <c r="T43" s="17"/>
      <c r="U43" s="204"/>
      <c r="V43" s="68">
        <f t="shared" si="6"/>
        <v>43497</v>
      </c>
      <c r="W43" s="17"/>
      <c r="X43" s="17"/>
      <c r="Y43" s="10"/>
      <c r="Z43" s="62">
        <v>47</v>
      </c>
      <c r="AA43" s="68">
        <f t="shared" si="7"/>
        <v>43862</v>
      </c>
      <c r="AB43" s="17"/>
      <c r="AC43" s="17"/>
      <c r="AD43" s="10"/>
      <c r="AE43" s="206"/>
      <c r="AF43" s="68">
        <f t="shared" si="8"/>
        <v>44228</v>
      </c>
      <c r="AG43" s="13"/>
      <c r="AH43" s="13">
        <v>56</v>
      </c>
      <c r="AI43" s="10"/>
      <c r="AJ43" s="206"/>
      <c r="AK43" s="17"/>
      <c r="AL43" s="17"/>
      <c r="AM43" s="17"/>
      <c r="AN43" s="17"/>
      <c r="AO43" s="17"/>
      <c r="AP43" s="17"/>
      <c r="AQ43" s="17"/>
      <c r="AR43" s="17"/>
    </row>
    <row r="44" spans="1:46" ht="15" customHeight="1" outlineLevel="1" x14ac:dyDescent="0.25">
      <c r="A44" s="448"/>
      <c r="B44" s="451"/>
      <c r="C44" s="454"/>
      <c r="D44" s="212">
        <f t="shared" si="3"/>
        <v>43525</v>
      </c>
      <c r="E44" s="17"/>
      <c r="F44" s="17"/>
      <c r="G44" s="17"/>
      <c r="H44" s="17"/>
      <c r="I44" s="17"/>
      <c r="J44" s="212">
        <f t="shared" si="4"/>
        <v>43891</v>
      </c>
      <c r="K44" s="17"/>
      <c r="L44" s="17"/>
      <c r="M44" s="17"/>
      <c r="N44" s="17"/>
      <c r="O44" s="17"/>
      <c r="P44" s="212">
        <f t="shared" si="5"/>
        <v>44256</v>
      </c>
      <c r="Q44" s="17"/>
      <c r="R44" s="17"/>
      <c r="S44" s="17"/>
      <c r="T44" s="17"/>
      <c r="U44" s="204"/>
      <c r="V44" s="68">
        <f t="shared" si="6"/>
        <v>43525</v>
      </c>
      <c r="W44" s="17"/>
      <c r="X44" s="17"/>
      <c r="Y44" s="10"/>
      <c r="Z44" s="62"/>
      <c r="AA44" s="68">
        <f t="shared" si="7"/>
        <v>43891</v>
      </c>
      <c r="AB44" s="17"/>
      <c r="AC44" s="17"/>
      <c r="AD44" s="10"/>
      <c r="AE44" s="206"/>
      <c r="AF44" s="68">
        <f t="shared" si="8"/>
        <v>44256</v>
      </c>
      <c r="AG44" s="13"/>
      <c r="AH44" s="13"/>
      <c r="AI44" s="10"/>
      <c r="AJ44" s="206"/>
      <c r="AK44" s="17"/>
      <c r="AL44" s="17"/>
      <c r="AM44" s="17"/>
      <c r="AN44" s="17"/>
      <c r="AO44" s="17"/>
      <c r="AP44" s="17"/>
      <c r="AQ44" s="17"/>
      <c r="AR44" s="17"/>
    </row>
    <row r="45" spans="1:46" ht="15" customHeight="1" outlineLevel="1" x14ac:dyDescent="0.25">
      <c r="A45" s="448"/>
      <c r="B45" s="451"/>
      <c r="C45" s="454"/>
      <c r="D45" s="212">
        <f t="shared" si="3"/>
        <v>43556</v>
      </c>
      <c r="E45" s="17"/>
      <c r="F45" s="17"/>
      <c r="G45" s="17"/>
      <c r="H45" s="17"/>
      <c r="I45" s="17"/>
      <c r="J45" s="212">
        <f t="shared" si="4"/>
        <v>43922</v>
      </c>
      <c r="K45" s="17"/>
      <c r="L45" s="17"/>
      <c r="M45" s="17"/>
      <c r="N45" s="17"/>
      <c r="O45" s="17"/>
      <c r="P45" s="212">
        <f t="shared" si="5"/>
        <v>44287</v>
      </c>
      <c r="Q45" s="17"/>
      <c r="R45" s="17"/>
      <c r="S45" s="17"/>
      <c r="T45" s="17"/>
      <c r="U45" s="204"/>
      <c r="V45" s="68">
        <f t="shared" si="6"/>
        <v>43556</v>
      </c>
      <c r="W45" s="17"/>
      <c r="X45" s="17"/>
      <c r="Y45" s="10"/>
      <c r="Z45" s="62">
        <v>37</v>
      </c>
      <c r="AA45" s="68">
        <f t="shared" si="7"/>
        <v>43922</v>
      </c>
      <c r="AB45" s="17"/>
      <c r="AC45" s="17"/>
      <c r="AD45" s="10"/>
      <c r="AE45" s="206"/>
      <c r="AF45" s="68">
        <f t="shared" si="8"/>
        <v>44287</v>
      </c>
      <c r="AG45" s="13"/>
      <c r="AH45" s="13">
        <v>44</v>
      </c>
      <c r="AI45" s="10"/>
      <c r="AJ45" s="206"/>
      <c r="AK45" s="17"/>
      <c r="AL45" s="17"/>
      <c r="AM45" s="17"/>
      <c r="AN45" s="17"/>
      <c r="AO45" s="17"/>
      <c r="AP45" s="17"/>
      <c r="AQ45" s="17"/>
      <c r="AR45" s="17"/>
    </row>
    <row r="46" spans="1:46" ht="15" customHeight="1" outlineLevel="1" x14ac:dyDescent="0.25">
      <c r="A46" s="448"/>
      <c r="B46" s="451"/>
      <c r="C46" s="454"/>
      <c r="D46" s="212">
        <f t="shared" si="3"/>
        <v>43586</v>
      </c>
      <c r="E46" s="17"/>
      <c r="F46" s="17"/>
      <c r="G46" s="17"/>
      <c r="H46" s="17"/>
      <c r="I46" s="17"/>
      <c r="J46" s="212">
        <f t="shared" si="4"/>
        <v>43952</v>
      </c>
      <c r="K46" s="17"/>
      <c r="L46" s="17"/>
      <c r="M46" s="17"/>
      <c r="N46" s="17"/>
      <c r="O46" s="17"/>
      <c r="P46" s="212">
        <f t="shared" si="5"/>
        <v>44317</v>
      </c>
      <c r="Q46" s="17"/>
      <c r="R46" s="17"/>
      <c r="S46" s="17"/>
      <c r="T46" s="17"/>
      <c r="U46" s="204"/>
      <c r="V46" s="68">
        <f t="shared" si="6"/>
        <v>43586</v>
      </c>
      <c r="W46" s="17"/>
      <c r="X46" s="17"/>
      <c r="Y46" s="10"/>
      <c r="Z46" s="62"/>
      <c r="AA46" s="68">
        <f t="shared" si="7"/>
        <v>43952</v>
      </c>
      <c r="AB46" s="17"/>
      <c r="AC46" s="17"/>
      <c r="AD46" s="10"/>
      <c r="AE46" s="206"/>
      <c r="AF46" s="68">
        <f t="shared" si="8"/>
        <v>44317</v>
      </c>
      <c r="AG46" s="13"/>
      <c r="AH46" s="13"/>
      <c r="AI46" s="10"/>
      <c r="AJ46" s="206"/>
      <c r="AK46" s="17"/>
      <c r="AL46" s="17"/>
      <c r="AM46" s="17"/>
      <c r="AN46" s="17"/>
      <c r="AO46" s="17"/>
      <c r="AP46" s="17"/>
      <c r="AQ46" s="17"/>
      <c r="AR46" s="17"/>
    </row>
    <row r="47" spans="1:46" ht="15" customHeight="1" outlineLevel="1" x14ac:dyDescent="0.25">
      <c r="A47" s="448"/>
      <c r="B47" s="451"/>
      <c r="C47" s="454"/>
      <c r="D47" s="212">
        <f t="shared" si="3"/>
        <v>43617</v>
      </c>
      <c r="E47" s="17"/>
      <c r="F47" s="17"/>
      <c r="G47" s="17"/>
      <c r="H47" s="17"/>
      <c r="I47" s="17"/>
      <c r="J47" s="212">
        <f t="shared" si="4"/>
        <v>43983</v>
      </c>
      <c r="K47" s="17"/>
      <c r="L47" s="17"/>
      <c r="M47" s="17"/>
      <c r="N47" s="17"/>
      <c r="O47" s="17"/>
      <c r="P47" s="212">
        <f t="shared" si="5"/>
        <v>44348</v>
      </c>
      <c r="Q47" s="17"/>
      <c r="R47" s="17"/>
      <c r="S47" s="17"/>
      <c r="T47" s="17"/>
      <c r="U47" s="204"/>
      <c r="V47" s="68">
        <f t="shared" si="6"/>
        <v>43617</v>
      </c>
      <c r="W47" s="17"/>
      <c r="X47" s="17"/>
      <c r="Y47" s="10"/>
      <c r="Z47" s="62">
        <v>15</v>
      </c>
      <c r="AA47" s="68">
        <f t="shared" si="7"/>
        <v>43983</v>
      </c>
      <c r="AB47" s="17"/>
      <c r="AC47" s="17"/>
      <c r="AD47" s="10"/>
      <c r="AE47" s="206"/>
      <c r="AF47" s="68">
        <f t="shared" si="8"/>
        <v>44348</v>
      </c>
      <c r="AG47" s="13"/>
      <c r="AH47" s="13">
        <v>18</v>
      </c>
      <c r="AI47" s="10"/>
      <c r="AJ47" s="206"/>
      <c r="AK47" s="17"/>
      <c r="AL47" s="17"/>
      <c r="AM47" s="17"/>
      <c r="AN47" s="17"/>
      <c r="AO47" s="17"/>
      <c r="AP47" s="17"/>
      <c r="AQ47" s="17"/>
      <c r="AR47" s="17"/>
    </row>
    <row r="48" spans="1:46" ht="15" customHeight="1" outlineLevel="1" x14ac:dyDescent="0.25">
      <c r="A48" s="448"/>
      <c r="B48" s="451"/>
      <c r="C48" s="454"/>
      <c r="D48" s="212">
        <f t="shared" si="3"/>
        <v>43647</v>
      </c>
      <c r="E48" s="17"/>
      <c r="F48" s="17"/>
      <c r="G48" s="17"/>
      <c r="H48" s="17"/>
      <c r="I48" s="17"/>
      <c r="J48" s="212">
        <f t="shared" si="4"/>
        <v>44013</v>
      </c>
      <c r="K48" s="17"/>
      <c r="L48" s="17"/>
      <c r="M48" s="17"/>
      <c r="N48" s="17"/>
      <c r="O48" s="17"/>
      <c r="P48" s="212">
        <f t="shared" si="5"/>
        <v>44378</v>
      </c>
      <c r="Q48" s="17"/>
      <c r="R48" s="17"/>
      <c r="S48" s="17"/>
      <c r="T48" s="17"/>
      <c r="U48" s="204"/>
      <c r="V48" s="68">
        <f t="shared" si="6"/>
        <v>43647</v>
      </c>
      <c r="W48" s="17"/>
      <c r="X48" s="17"/>
      <c r="Y48" s="10"/>
      <c r="Z48" s="62"/>
      <c r="AA48" s="68">
        <f t="shared" si="7"/>
        <v>44013</v>
      </c>
      <c r="AB48" s="17"/>
      <c r="AC48" s="17"/>
      <c r="AD48" s="10"/>
      <c r="AE48" s="206"/>
      <c r="AF48" s="68">
        <f t="shared" si="8"/>
        <v>44378</v>
      </c>
      <c r="AG48" s="13"/>
      <c r="AH48" s="13"/>
      <c r="AI48" s="10"/>
      <c r="AJ48" s="206"/>
      <c r="AK48" s="17"/>
      <c r="AL48" s="17"/>
      <c r="AM48" s="17"/>
      <c r="AN48" s="17"/>
      <c r="AO48" s="17"/>
      <c r="AP48" s="17"/>
      <c r="AQ48" s="17"/>
      <c r="AR48" s="17"/>
    </row>
    <row r="49" spans="1:46" ht="15" customHeight="1" outlineLevel="1" x14ac:dyDescent="0.25">
      <c r="A49" s="448"/>
      <c r="B49" s="451"/>
      <c r="C49" s="454"/>
      <c r="D49" s="212">
        <f t="shared" si="3"/>
        <v>43678</v>
      </c>
      <c r="E49" s="17"/>
      <c r="F49" s="17"/>
      <c r="G49" s="17"/>
      <c r="H49" s="17"/>
      <c r="I49" s="17"/>
      <c r="J49" s="212">
        <f t="shared" si="4"/>
        <v>44044</v>
      </c>
      <c r="K49" s="17"/>
      <c r="L49" s="17"/>
      <c r="M49" s="17"/>
      <c r="N49" s="17"/>
      <c r="O49" s="17"/>
      <c r="P49" s="212">
        <f t="shared" si="5"/>
        <v>44409</v>
      </c>
      <c r="Q49" s="17"/>
      <c r="R49" s="17"/>
      <c r="S49" s="17"/>
      <c r="T49" s="17"/>
      <c r="U49" s="204"/>
      <c r="V49" s="68">
        <f t="shared" si="6"/>
        <v>43678</v>
      </c>
      <c r="W49" s="17"/>
      <c r="X49" s="17"/>
      <c r="Y49" s="10"/>
      <c r="Z49" s="62">
        <v>13</v>
      </c>
      <c r="AA49" s="68">
        <f t="shared" si="7"/>
        <v>44044</v>
      </c>
      <c r="AB49" s="17"/>
      <c r="AC49" s="17"/>
      <c r="AD49" s="10"/>
      <c r="AE49" s="206"/>
      <c r="AF49" s="68">
        <f t="shared" si="8"/>
        <v>44409</v>
      </c>
      <c r="AG49" s="13"/>
      <c r="AH49" s="13">
        <v>16</v>
      </c>
      <c r="AI49" s="10"/>
      <c r="AJ49" s="206"/>
      <c r="AK49" s="17"/>
      <c r="AL49" s="17"/>
      <c r="AM49" s="17"/>
      <c r="AN49" s="17"/>
      <c r="AO49" s="17"/>
      <c r="AP49" s="17"/>
      <c r="AQ49" s="17"/>
      <c r="AR49" s="17"/>
    </row>
    <row r="50" spans="1:46" ht="15" customHeight="1" outlineLevel="1" x14ac:dyDescent="0.25">
      <c r="A50" s="448"/>
      <c r="B50" s="451"/>
      <c r="C50" s="454"/>
      <c r="D50" s="212">
        <f t="shared" si="3"/>
        <v>43709</v>
      </c>
      <c r="E50" s="17"/>
      <c r="F50" s="17"/>
      <c r="G50" s="17"/>
      <c r="H50" s="17"/>
      <c r="I50" s="17"/>
      <c r="J50" s="212">
        <f t="shared" si="4"/>
        <v>44075</v>
      </c>
      <c r="K50" s="17"/>
      <c r="L50" s="17"/>
      <c r="M50" s="17"/>
      <c r="N50" s="17"/>
      <c r="O50" s="17"/>
      <c r="P50" s="212">
        <f t="shared" si="5"/>
        <v>44440</v>
      </c>
      <c r="Q50" s="17"/>
      <c r="R50" s="17"/>
      <c r="S50" s="17"/>
      <c r="T50" s="17"/>
      <c r="U50" s="204"/>
      <c r="V50" s="68">
        <f t="shared" si="6"/>
        <v>43709</v>
      </c>
      <c r="W50" s="17"/>
      <c r="X50" s="17"/>
      <c r="Y50" s="10"/>
      <c r="Z50" s="62"/>
      <c r="AA50" s="68">
        <f t="shared" si="7"/>
        <v>44075</v>
      </c>
      <c r="AB50" s="17"/>
      <c r="AC50" s="17"/>
      <c r="AD50" s="10"/>
      <c r="AE50" s="206"/>
      <c r="AF50" s="68">
        <f t="shared" si="8"/>
        <v>44440</v>
      </c>
      <c r="AG50" s="13"/>
      <c r="AH50" s="13"/>
      <c r="AI50" s="10"/>
      <c r="AJ50" s="206"/>
      <c r="AK50" s="17"/>
      <c r="AL50" s="17"/>
      <c r="AM50" s="17"/>
      <c r="AN50" s="17"/>
      <c r="AO50" s="17"/>
      <c r="AP50" s="17"/>
      <c r="AQ50" s="17"/>
      <c r="AR50" s="17"/>
    </row>
    <row r="51" spans="1:46" ht="15" customHeight="1" outlineLevel="1" x14ac:dyDescent="0.25">
      <c r="A51" s="448"/>
      <c r="B51" s="451"/>
      <c r="C51" s="454"/>
      <c r="D51" s="212">
        <f t="shared" si="3"/>
        <v>43739</v>
      </c>
      <c r="E51" s="17"/>
      <c r="F51" s="17"/>
      <c r="G51" s="17"/>
      <c r="H51" s="17"/>
      <c r="I51" s="17"/>
      <c r="J51" s="212">
        <f t="shared" si="4"/>
        <v>44105</v>
      </c>
      <c r="K51" s="17"/>
      <c r="L51" s="17"/>
      <c r="M51" s="17"/>
      <c r="N51" s="17"/>
      <c r="O51" s="17"/>
      <c r="P51" s="212">
        <f t="shared" si="5"/>
        <v>44470</v>
      </c>
      <c r="Q51" s="17"/>
      <c r="R51" s="17"/>
      <c r="S51" s="17"/>
      <c r="T51" s="17"/>
      <c r="U51" s="204"/>
      <c r="V51" s="68">
        <f t="shared" si="6"/>
        <v>43739</v>
      </c>
      <c r="W51" s="17"/>
      <c r="X51" s="17"/>
      <c r="Y51" s="10"/>
      <c r="Z51" s="62">
        <v>18</v>
      </c>
      <c r="AA51" s="68">
        <f t="shared" si="7"/>
        <v>44105</v>
      </c>
      <c r="AB51" s="17"/>
      <c r="AC51" s="17"/>
      <c r="AD51" s="10"/>
      <c r="AE51" s="206"/>
      <c r="AF51" s="68">
        <f t="shared" si="8"/>
        <v>44470</v>
      </c>
      <c r="AG51" s="13"/>
      <c r="AH51" s="13">
        <v>22</v>
      </c>
      <c r="AI51" s="10"/>
      <c r="AJ51" s="206"/>
      <c r="AK51" s="17"/>
      <c r="AL51" s="17"/>
      <c r="AM51" s="17"/>
      <c r="AN51" s="17"/>
      <c r="AO51" s="17"/>
      <c r="AP51" s="17"/>
      <c r="AQ51" s="17"/>
      <c r="AR51" s="17"/>
    </row>
    <row r="52" spans="1:46" ht="15" customHeight="1" outlineLevel="1" x14ac:dyDescent="0.25">
      <c r="A52" s="448"/>
      <c r="B52" s="451"/>
      <c r="C52" s="454"/>
      <c r="D52" s="212">
        <f t="shared" si="3"/>
        <v>43770</v>
      </c>
      <c r="E52" s="17"/>
      <c r="F52" s="17"/>
      <c r="G52" s="17"/>
      <c r="H52" s="17"/>
      <c r="I52" s="17"/>
      <c r="J52" s="212">
        <f t="shared" si="4"/>
        <v>44136</v>
      </c>
      <c r="K52" s="17"/>
      <c r="L52" s="17"/>
      <c r="M52" s="17"/>
      <c r="N52" s="17"/>
      <c r="O52" s="17"/>
      <c r="P52" s="212">
        <f t="shared" si="5"/>
        <v>44501</v>
      </c>
      <c r="Q52" s="17"/>
      <c r="R52" s="17"/>
      <c r="S52" s="17"/>
      <c r="T52" s="17"/>
      <c r="U52" s="204"/>
      <c r="V52" s="68">
        <f t="shared" si="6"/>
        <v>43770</v>
      </c>
      <c r="W52" s="17"/>
      <c r="X52" s="17"/>
      <c r="Y52" s="10"/>
      <c r="Z52" s="62"/>
      <c r="AA52" s="68">
        <f t="shared" si="7"/>
        <v>44136</v>
      </c>
      <c r="AB52" s="17"/>
      <c r="AC52" s="17"/>
      <c r="AD52" s="10"/>
      <c r="AE52" s="206"/>
      <c r="AF52" s="68">
        <f t="shared" si="8"/>
        <v>44501</v>
      </c>
      <c r="AG52" s="13"/>
      <c r="AH52" s="13"/>
      <c r="AI52" s="10"/>
      <c r="AJ52" s="206"/>
      <c r="AK52" s="17"/>
      <c r="AL52" s="17"/>
      <c r="AM52" s="17"/>
      <c r="AN52" s="17"/>
      <c r="AO52" s="17"/>
      <c r="AP52" s="17"/>
      <c r="AQ52" s="17"/>
      <c r="AR52" s="17"/>
    </row>
    <row r="53" spans="1:46" ht="15" customHeight="1" outlineLevel="1" x14ac:dyDescent="0.25">
      <c r="A53" s="448"/>
      <c r="B53" s="451"/>
      <c r="C53" s="454"/>
      <c r="D53" s="212">
        <f t="shared" si="3"/>
        <v>43800</v>
      </c>
      <c r="E53" s="17"/>
      <c r="F53" s="17"/>
      <c r="G53" s="17"/>
      <c r="H53" s="17"/>
      <c r="I53" s="17"/>
      <c r="J53" s="212">
        <f t="shared" si="4"/>
        <v>44166</v>
      </c>
      <c r="K53" s="17"/>
      <c r="L53" s="17"/>
      <c r="M53" s="17"/>
      <c r="N53" s="17"/>
      <c r="O53" s="17"/>
      <c r="P53" s="212">
        <f t="shared" si="5"/>
        <v>44531</v>
      </c>
      <c r="Q53" s="17"/>
      <c r="R53" s="17"/>
      <c r="S53" s="17"/>
      <c r="T53" s="13">
        <v>214</v>
      </c>
      <c r="U53" s="59">
        <v>71</v>
      </c>
      <c r="V53" s="68">
        <f t="shared" si="6"/>
        <v>43800</v>
      </c>
      <c r="W53" s="17"/>
      <c r="X53" s="17"/>
      <c r="Y53" s="10"/>
      <c r="Z53" s="62">
        <v>37</v>
      </c>
      <c r="AA53" s="68">
        <f t="shared" si="7"/>
        <v>44166</v>
      </c>
      <c r="AB53" s="17"/>
      <c r="AC53" s="13">
        <v>44</v>
      </c>
      <c r="AD53" s="10"/>
      <c r="AE53" s="62">
        <v>38</v>
      </c>
      <c r="AF53" s="68">
        <f t="shared" si="8"/>
        <v>44531</v>
      </c>
      <c r="AG53" s="13"/>
      <c r="AH53" s="13">
        <v>44</v>
      </c>
      <c r="AI53" s="10"/>
      <c r="AJ53" s="62">
        <v>39</v>
      </c>
      <c r="AK53" s="17"/>
      <c r="AL53" s="17"/>
      <c r="AM53" s="17"/>
      <c r="AN53" s="17"/>
      <c r="AO53" s="17"/>
      <c r="AP53" s="17"/>
      <c r="AQ53" s="17"/>
      <c r="AR53" s="17"/>
    </row>
    <row r="54" spans="1:46" ht="15.75" thickBot="1" x14ac:dyDescent="0.3">
      <c r="A54" s="449"/>
      <c r="B54" s="452"/>
      <c r="C54" s="374" t="str">
        <f>+'2. Involucro_edilizio_IE'!A14</f>
        <v>IE_B150_21</v>
      </c>
      <c r="D54" s="212" t="str">
        <f t="shared" si="3"/>
        <v>Totale</v>
      </c>
      <c r="E54" s="17"/>
      <c r="F54" s="17"/>
      <c r="G54" s="17"/>
      <c r="H54" s="13">
        <v>1300</v>
      </c>
      <c r="I54" s="17"/>
      <c r="J54" s="16" t="s">
        <v>346</v>
      </c>
      <c r="K54" s="17"/>
      <c r="L54" s="17"/>
      <c r="M54" s="17"/>
      <c r="N54" s="13">
        <v>1300</v>
      </c>
      <c r="O54" s="17"/>
      <c r="P54" s="16" t="s">
        <v>346</v>
      </c>
      <c r="Q54" s="13">
        <v>377</v>
      </c>
      <c r="R54" s="13">
        <v>416</v>
      </c>
      <c r="S54" s="13">
        <v>468</v>
      </c>
      <c r="T54" s="13">
        <v>1300</v>
      </c>
      <c r="U54" s="204"/>
      <c r="V54" s="212" t="str">
        <f t="shared" si="6"/>
        <v>Totale</v>
      </c>
      <c r="W54" s="63"/>
      <c r="X54" s="64">
        <v>200</v>
      </c>
      <c r="Y54" s="63"/>
      <c r="Z54" s="65">
        <v>168</v>
      </c>
      <c r="AA54" s="67" t="s">
        <v>346</v>
      </c>
      <c r="AB54" s="63"/>
      <c r="AC54" s="64">
        <v>200</v>
      </c>
      <c r="AD54" s="63"/>
      <c r="AE54" s="207"/>
      <c r="AF54" s="67" t="s">
        <v>346</v>
      </c>
      <c r="AG54" s="63"/>
      <c r="AH54" s="64">
        <v>200</v>
      </c>
      <c r="AI54" s="63"/>
      <c r="AJ54" s="207"/>
      <c r="AK54" s="232" t="s">
        <v>356</v>
      </c>
      <c r="AL54" s="233" t="s">
        <v>375</v>
      </c>
      <c r="AM54" s="233" t="s">
        <v>375</v>
      </c>
      <c r="AN54" s="233"/>
      <c r="AO54" s="349">
        <v>2</v>
      </c>
      <c r="AP54" s="233" t="s">
        <v>376</v>
      </c>
      <c r="AQ54" s="324" t="s">
        <v>670</v>
      </c>
      <c r="AR54" s="324" t="s">
        <v>1191</v>
      </c>
      <c r="AT54">
        <v>3</v>
      </c>
    </row>
    <row r="55" spans="1:46" ht="15" customHeight="1" outlineLevel="1" x14ac:dyDescent="0.25">
      <c r="A55" s="447" t="str">
        <f t="shared" si="1"/>
        <v>FF_B150_22</v>
      </c>
      <c r="B55" s="450" t="str">
        <f t="shared" si="9"/>
        <v>PE_B150</v>
      </c>
      <c r="C55" s="453"/>
      <c r="D55" s="212">
        <f t="shared" si="3"/>
        <v>43466</v>
      </c>
      <c r="E55" s="165"/>
      <c r="F55" s="165"/>
      <c r="G55" s="165"/>
      <c r="H55" s="165"/>
      <c r="I55" s="165"/>
      <c r="J55" s="212">
        <f t="shared" si="4"/>
        <v>43831</v>
      </c>
      <c r="K55" s="165"/>
      <c r="L55" s="165"/>
      <c r="M55" s="165"/>
      <c r="N55" s="165"/>
      <c r="O55" s="165"/>
      <c r="P55" s="212">
        <f t="shared" si="5"/>
        <v>44197</v>
      </c>
      <c r="Q55" s="165"/>
      <c r="R55" s="165"/>
      <c r="S55" s="165"/>
      <c r="T55" s="165"/>
      <c r="U55" s="203"/>
      <c r="V55" s="68">
        <f t="shared" si="6"/>
        <v>43466</v>
      </c>
      <c r="W55" s="165"/>
      <c r="X55" s="165"/>
      <c r="Y55" s="105"/>
      <c r="Z55" s="143"/>
      <c r="AA55" s="68">
        <f t="shared" si="7"/>
        <v>43831</v>
      </c>
      <c r="AB55" s="165"/>
      <c r="AC55" s="165"/>
      <c r="AD55" s="105"/>
      <c r="AE55" s="205"/>
      <c r="AF55" s="68">
        <f t="shared" si="8"/>
        <v>44197</v>
      </c>
      <c r="AG55" s="379"/>
      <c r="AH55" s="379"/>
      <c r="AI55" s="105"/>
      <c r="AJ55" s="206"/>
      <c r="AK55" s="17"/>
      <c r="AL55" s="17"/>
      <c r="AM55" s="17"/>
      <c r="AN55" s="17"/>
      <c r="AO55" s="17"/>
      <c r="AP55" s="17"/>
      <c r="AQ55" s="17"/>
      <c r="AR55" s="17"/>
    </row>
    <row r="56" spans="1:46" ht="15" customHeight="1" outlineLevel="1" x14ac:dyDescent="0.25">
      <c r="A56" s="448"/>
      <c r="B56" s="451"/>
      <c r="C56" s="454"/>
      <c r="D56" s="212">
        <f t="shared" si="3"/>
        <v>43497</v>
      </c>
      <c r="E56" s="17"/>
      <c r="F56" s="17"/>
      <c r="G56" s="17"/>
      <c r="H56" s="17"/>
      <c r="I56" s="17"/>
      <c r="J56" s="212">
        <f t="shared" si="4"/>
        <v>43862</v>
      </c>
      <c r="K56" s="17"/>
      <c r="L56" s="17"/>
      <c r="M56" s="17"/>
      <c r="N56" s="17"/>
      <c r="O56" s="17"/>
      <c r="P56" s="212">
        <f t="shared" si="5"/>
        <v>44228</v>
      </c>
      <c r="Q56" s="17"/>
      <c r="R56" s="17"/>
      <c r="S56" s="17"/>
      <c r="T56" s="17"/>
      <c r="U56" s="204"/>
      <c r="V56" s="68">
        <f t="shared" si="6"/>
        <v>43497</v>
      </c>
      <c r="W56" s="17"/>
      <c r="X56" s="17"/>
      <c r="Y56" s="10"/>
      <c r="Z56" s="62">
        <v>129</v>
      </c>
      <c r="AA56" s="68">
        <f t="shared" si="7"/>
        <v>43862</v>
      </c>
      <c r="AB56" s="17"/>
      <c r="AC56" s="17"/>
      <c r="AD56" s="10"/>
      <c r="AE56" s="206"/>
      <c r="AF56" s="68">
        <f t="shared" si="8"/>
        <v>44228</v>
      </c>
      <c r="AG56" s="13"/>
      <c r="AH56" s="13">
        <v>154</v>
      </c>
      <c r="AI56" s="10"/>
      <c r="AJ56" s="206"/>
      <c r="AK56" s="17"/>
      <c r="AL56" s="17"/>
      <c r="AM56" s="17"/>
      <c r="AN56" s="17"/>
      <c r="AO56" s="17"/>
      <c r="AP56" s="17"/>
      <c r="AQ56" s="17"/>
      <c r="AR56" s="17"/>
    </row>
    <row r="57" spans="1:46" ht="15" customHeight="1" outlineLevel="1" x14ac:dyDescent="0.25">
      <c r="A57" s="448"/>
      <c r="B57" s="451"/>
      <c r="C57" s="454"/>
      <c r="D57" s="212">
        <f t="shared" si="3"/>
        <v>43525</v>
      </c>
      <c r="E57" s="17"/>
      <c r="F57" s="17"/>
      <c r="G57" s="17"/>
      <c r="H57" s="17"/>
      <c r="I57" s="17"/>
      <c r="J57" s="212">
        <f t="shared" si="4"/>
        <v>43891</v>
      </c>
      <c r="K57" s="17"/>
      <c r="L57" s="17"/>
      <c r="M57" s="17"/>
      <c r="N57" s="17"/>
      <c r="O57" s="17"/>
      <c r="P57" s="212">
        <f t="shared" si="5"/>
        <v>44256</v>
      </c>
      <c r="Q57" s="17"/>
      <c r="R57" s="17"/>
      <c r="S57" s="17"/>
      <c r="T57" s="17"/>
      <c r="U57" s="204"/>
      <c r="V57" s="68">
        <f t="shared" si="6"/>
        <v>43525</v>
      </c>
      <c r="W57" s="17"/>
      <c r="X57" s="17"/>
      <c r="Y57" s="10"/>
      <c r="Z57" s="62"/>
      <c r="AA57" s="68">
        <f t="shared" si="7"/>
        <v>43891</v>
      </c>
      <c r="AB57" s="17"/>
      <c r="AC57" s="17"/>
      <c r="AD57" s="10"/>
      <c r="AE57" s="206"/>
      <c r="AF57" s="68">
        <f t="shared" si="8"/>
        <v>44256</v>
      </c>
      <c r="AG57" s="13"/>
      <c r="AH57" s="13"/>
      <c r="AI57" s="10"/>
      <c r="AJ57" s="206"/>
      <c r="AK57" s="17"/>
      <c r="AL57" s="17"/>
      <c r="AM57" s="17"/>
      <c r="AN57" s="17"/>
      <c r="AO57" s="17"/>
      <c r="AP57" s="17"/>
      <c r="AQ57" s="17"/>
      <c r="AR57" s="17"/>
    </row>
    <row r="58" spans="1:46" ht="15" customHeight="1" outlineLevel="1" x14ac:dyDescent="0.25">
      <c r="A58" s="448"/>
      <c r="B58" s="451"/>
      <c r="C58" s="454"/>
      <c r="D58" s="212">
        <f t="shared" si="3"/>
        <v>43556</v>
      </c>
      <c r="E58" s="17"/>
      <c r="F58" s="17"/>
      <c r="G58" s="17"/>
      <c r="H58" s="17"/>
      <c r="I58" s="17"/>
      <c r="J58" s="212">
        <f t="shared" si="4"/>
        <v>43922</v>
      </c>
      <c r="K58" s="17"/>
      <c r="L58" s="17"/>
      <c r="M58" s="17"/>
      <c r="N58" s="17"/>
      <c r="O58" s="17"/>
      <c r="P58" s="212">
        <f t="shared" si="5"/>
        <v>44287</v>
      </c>
      <c r="Q58" s="17"/>
      <c r="R58" s="17"/>
      <c r="S58" s="17"/>
      <c r="T58" s="17"/>
      <c r="U58" s="204"/>
      <c r="V58" s="68">
        <f t="shared" si="6"/>
        <v>43556</v>
      </c>
      <c r="W58" s="17"/>
      <c r="X58" s="17"/>
      <c r="Y58" s="10"/>
      <c r="Z58" s="62">
        <v>102</v>
      </c>
      <c r="AA58" s="68">
        <f t="shared" si="7"/>
        <v>43922</v>
      </c>
      <c r="AB58" s="17"/>
      <c r="AC58" s="17"/>
      <c r="AD58" s="10"/>
      <c r="AE58" s="206"/>
      <c r="AF58" s="68">
        <f t="shared" si="8"/>
        <v>44287</v>
      </c>
      <c r="AG58" s="13"/>
      <c r="AH58" s="13">
        <v>121</v>
      </c>
      <c r="AI58" s="10"/>
      <c r="AJ58" s="206"/>
      <c r="AK58" s="17"/>
      <c r="AL58" s="17"/>
      <c r="AM58" s="17"/>
      <c r="AN58" s="17"/>
      <c r="AO58" s="17"/>
      <c r="AP58" s="17"/>
      <c r="AQ58" s="17"/>
      <c r="AR58" s="17"/>
    </row>
    <row r="59" spans="1:46" ht="15" customHeight="1" outlineLevel="1" x14ac:dyDescent="0.25">
      <c r="A59" s="448"/>
      <c r="B59" s="451"/>
      <c r="C59" s="454"/>
      <c r="D59" s="212">
        <f t="shared" si="3"/>
        <v>43586</v>
      </c>
      <c r="E59" s="17"/>
      <c r="F59" s="17"/>
      <c r="G59" s="17"/>
      <c r="H59" s="17"/>
      <c r="I59" s="17"/>
      <c r="J59" s="212">
        <f t="shared" si="4"/>
        <v>43952</v>
      </c>
      <c r="K59" s="17"/>
      <c r="L59" s="17"/>
      <c r="M59" s="17"/>
      <c r="N59" s="17"/>
      <c r="O59" s="17"/>
      <c r="P59" s="212">
        <f t="shared" si="5"/>
        <v>44317</v>
      </c>
      <c r="Q59" s="17"/>
      <c r="R59" s="17"/>
      <c r="S59" s="17"/>
      <c r="T59" s="17"/>
      <c r="U59" s="204"/>
      <c r="V59" s="68">
        <f t="shared" si="6"/>
        <v>43586</v>
      </c>
      <c r="W59" s="17"/>
      <c r="X59" s="17"/>
      <c r="Y59" s="10"/>
      <c r="Z59" s="62"/>
      <c r="AA59" s="68">
        <f t="shared" si="7"/>
        <v>43952</v>
      </c>
      <c r="AB59" s="17"/>
      <c r="AC59" s="17"/>
      <c r="AD59" s="10"/>
      <c r="AE59" s="206"/>
      <c r="AF59" s="68">
        <f t="shared" si="8"/>
        <v>44317</v>
      </c>
      <c r="AG59" s="13"/>
      <c r="AH59" s="13"/>
      <c r="AI59" s="10"/>
      <c r="AJ59" s="206"/>
      <c r="AK59" s="17"/>
      <c r="AL59" s="17"/>
      <c r="AM59" s="17"/>
      <c r="AN59" s="17"/>
      <c r="AO59" s="17"/>
      <c r="AP59" s="17"/>
      <c r="AQ59" s="17"/>
      <c r="AR59" s="17"/>
    </row>
    <row r="60" spans="1:46" ht="15" customHeight="1" outlineLevel="1" x14ac:dyDescent="0.25">
      <c r="A60" s="448"/>
      <c r="B60" s="451"/>
      <c r="C60" s="454"/>
      <c r="D60" s="212">
        <f t="shared" si="3"/>
        <v>43617</v>
      </c>
      <c r="E60" s="17"/>
      <c r="F60" s="17"/>
      <c r="G60" s="17"/>
      <c r="H60" s="17"/>
      <c r="I60" s="17"/>
      <c r="J60" s="212">
        <f t="shared" si="4"/>
        <v>43983</v>
      </c>
      <c r="K60" s="17"/>
      <c r="L60" s="17"/>
      <c r="M60" s="17"/>
      <c r="N60" s="17"/>
      <c r="O60" s="17"/>
      <c r="P60" s="212">
        <f t="shared" si="5"/>
        <v>44348</v>
      </c>
      <c r="Q60" s="17"/>
      <c r="R60" s="17"/>
      <c r="S60" s="17"/>
      <c r="T60" s="17"/>
      <c r="U60" s="204"/>
      <c r="V60" s="68">
        <f t="shared" si="6"/>
        <v>43617</v>
      </c>
      <c r="W60" s="17"/>
      <c r="X60" s="17"/>
      <c r="Y60" s="10"/>
      <c r="Z60" s="62">
        <v>42</v>
      </c>
      <c r="AA60" s="68">
        <f t="shared" si="7"/>
        <v>43983</v>
      </c>
      <c r="AB60" s="17"/>
      <c r="AC60" s="17"/>
      <c r="AD60" s="10"/>
      <c r="AE60" s="206"/>
      <c r="AF60" s="68">
        <f t="shared" si="8"/>
        <v>44348</v>
      </c>
      <c r="AG60" s="13"/>
      <c r="AH60" s="13">
        <v>50</v>
      </c>
      <c r="AI60" s="10"/>
      <c r="AJ60" s="206"/>
      <c r="AK60" s="17"/>
      <c r="AL60" s="17"/>
      <c r="AM60" s="17"/>
      <c r="AN60" s="17"/>
      <c r="AO60" s="17"/>
      <c r="AP60" s="17"/>
      <c r="AQ60" s="17"/>
      <c r="AR60" s="17"/>
    </row>
    <row r="61" spans="1:46" ht="15" customHeight="1" outlineLevel="1" x14ac:dyDescent="0.25">
      <c r="A61" s="448"/>
      <c r="B61" s="451"/>
      <c r="C61" s="454"/>
      <c r="D61" s="212">
        <f t="shared" si="3"/>
        <v>43647</v>
      </c>
      <c r="E61" s="17"/>
      <c r="F61" s="17"/>
      <c r="G61" s="17"/>
      <c r="H61" s="17"/>
      <c r="I61" s="17"/>
      <c r="J61" s="212">
        <f t="shared" si="4"/>
        <v>44013</v>
      </c>
      <c r="K61" s="17"/>
      <c r="L61" s="17"/>
      <c r="M61" s="17"/>
      <c r="N61" s="17"/>
      <c r="O61" s="17"/>
      <c r="P61" s="212">
        <f t="shared" si="5"/>
        <v>44378</v>
      </c>
      <c r="Q61" s="17"/>
      <c r="R61" s="17"/>
      <c r="S61" s="17"/>
      <c r="T61" s="17"/>
      <c r="U61" s="204"/>
      <c r="V61" s="68">
        <f t="shared" si="6"/>
        <v>43647</v>
      </c>
      <c r="W61" s="17"/>
      <c r="X61" s="17"/>
      <c r="Y61" s="10"/>
      <c r="Z61" s="62"/>
      <c r="AA61" s="68">
        <f t="shared" si="7"/>
        <v>44013</v>
      </c>
      <c r="AB61" s="17"/>
      <c r="AC61" s="17"/>
      <c r="AD61" s="10"/>
      <c r="AE61" s="206"/>
      <c r="AF61" s="68">
        <f t="shared" si="8"/>
        <v>44378</v>
      </c>
      <c r="AG61" s="13"/>
      <c r="AH61" s="13"/>
      <c r="AI61" s="10"/>
      <c r="AJ61" s="206"/>
      <c r="AK61" s="17"/>
      <c r="AL61" s="17"/>
      <c r="AM61" s="17"/>
      <c r="AN61" s="17"/>
      <c r="AO61" s="17"/>
      <c r="AP61" s="17"/>
      <c r="AQ61" s="17"/>
      <c r="AR61" s="17"/>
    </row>
    <row r="62" spans="1:46" ht="15" customHeight="1" outlineLevel="1" x14ac:dyDescent="0.25">
      <c r="A62" s="448"/>
      <c r="B62" s="451"/>
      <c r="C62" s="454"/>
      <c r="D62" s="212">
        <f t="shared" si="3"/>
        <v>43678</v>
      </c>
      <c r="E62" s="17"/>
      <c r="F62" s="17"/>
      <c r="G62" s="17"/>
      <c r="H62" s="17"/>
      <c r="I62" s="17"/>
      <c r="J62" s="212">
        <f t="shared" si="4"/>
        <v>44044</v>
      </c>
      <c r="K62" s="17"/>
      <c r="L62" s="17"/>
      <c r="M62" s="17"/>
      <c r="N62" s="17"/>
      <c r="O62" s="17"/>
      <c r="P62" s="212">
        <f t="shared" si="5"/>
        <v>44409</v>
      </c>
      <c r="Q62" s="17"/>
      <c r="R62" s="17"/>
      <c r="S62" s="17"/>
      <c r="T62" s="17"/>
      <c r="U62" s="204"/>
      <c r="V62" s="68">
        <f t="shared" si="6"/>
        <v>43678</v>
      </c>
      <c r="W62" s="17"/>
      <c r="X62" s="17"/>
      <c r="Y62" s="10"/>
      <c r="Z62" s="62">
        <v>37</v>
      </c>
      <c r="AA62" s="68">
        <f t="shared" si="7"/>
        <v>44044</v>
      </c>
      <c r="AB62" s="17"/>
      <c r="AC62" s="17"/>
      <c r="AD62" s="10"/>
      <c r="AE62" s="206"/>
      <c r="AF62" s="68">
        <f t="shared" si="8"/>
        <v>44409</v>
      </c>
      <c r="AG62" s="13"/>
      <c r="AH62" s="13">
        <v>44</v>
      </c>
      <c r="AI62" s="10"/>
      <c r="AJ62" s="206"/>
      <c r="AK62" s="17"/>
      <c r="AL62" s="17"/>
      <c r="AM62" s="17"/>
      <c r="AN62" s="17"/>
      <c r="AO62" s="17"/>
      <c r="AP62" s="17"/>
      <c r="AQ62" s="17"/>
      <c r="AR62" s="17"/>
    </row>
    <row r="63" spans="1:46" ht="15" customHeight="1" outlineLevel="1" x14ac:dyDescent="0.25">
      <c r="A63" s="448"/>
      <c r="B63" s="451"/>
      <c r="C63" s="454"/>
      <c r="D63" s="212">
        <f t="shared" si="3"/>
        <v>43709</v>
      </c>
      <c r="E63" s="17"/>
      <c r="F63" s="17"/>
      <c r="G63" s="17"/>
      <c r="H63" s="17"/>
      <c r="I63" s="17"/>
      <c r="J63" s="212">
        <f t="shared" si="4"/>
        <v>44075</v>
      </c>
      <c r="K63" s="17"/>
      <c r="L63" s="17"/>
      <c r="M63" s="17"/>
      <c r="N63" s="17"/>
      <c r="O63" s="17"/>
      <c r="P63" s="212">
        <f t="shared" si="5"/>
        <v>44440</v>
      </c>
      <c r="Q63" s="17"/>
      <c r="R63" s="17"/>
      <c r="S63" s="17"/>
      <c r="T63" s="17"/>
      <c r="U63" s="204"/>
      <c r="V63" s="68">
        <f t="shared" si="6"/>
        <v>43709</v>
      </c>
      <c r="W63" s="17"/>
      <c r="X63" s="17"/>
      <c r="Y63" s="10"/>
      <c r="Z63" s="62"/>
      <c r="AA63" s="68">
        <f t="shared" si="7"/>
        <v>44075</v>
      </c>
      <c r="AB63" s="17"/>
      <c r="AC63" s="17"/>
      <c r="AD63" s="10"/>
      <c r="AE63" s="206"/>
      <c r="AF63" s="68">
        <f t="shared" si="8"/>
        <v>44440</v>
      </c>
      <c r="AG63" s="13"/>
      <c r="AH63" s="13"/>
      <c r="AI63" s="10"/>
      <c r="AJ63" s="206"/>
      <c r="AK63" s="17"/>
      <c r="AL63" s="17"/>
      <c r="AM63" s="17"/>
      <c r="AN63" s="17"/>
      <c r="AO63" s="17"/>
      <c r="AP63" s="17"/>
      <c r="AQ63" s="17"/>
      <c r="AR63" s="17"/>
    </row>
    <row r="64" spans="1:46" ht="15" customHeight="1" outlineLevel="1" x14ac:dyDescent="0.25">
      <c r="A64" s="448"/>
      <c r="B64" s="451"/>
      <c r="C64" s="454"/>
      <c r="D64" s="212">
        <f t="shared" si="3"/>
        <v>43739</v>
      </c>
      <c r="E64" s="17"/>
      <c r="F64" s="17"/>
      <c r="G64" s="17"/>
      <c r="H64" s="17"/>
      <c r="I64" s="17"/>
      <c r="J64" s="212">
        <f t="shared" si="4"/>
        <v>44105</v>
      </c>
      <c r="K64" s="17"/>
      <c r="L64" s="17"/>
      <c r="M64" s="17"/>
      <c r="N64" s="17"/>
      <c r="O64" s="17"/>
      <c r="P64" s="212">
        <f t="shared" si="5"/>
        <v>44470</v>
      </c>
      <c r="Q64" s="17"/>
      <c r="R64" s="17"/>
      <c r="S64" s="17"/>
      <c r="T64" s="17"/>
      <c r="U64" s="204"/>
      <c r="V64" s="68">
        <f t="shared" si="6"/>
        <v>43739</v>
      </c>
      <c r="W64" s="17"/>
      <c r="X64" s="17"/>
      <c r="Y64" s="10"/>
      <c r="Z64" s="62">
        <v>51</v>
      </c>
      <c r="AA64" s="68">
        <f t="shared" si="7"/>
        <v>44105</v>
      </c>
      <c r="AB64" s="17"/>
      <c r="AC64" s="17"/>
      <c r="AD64" s="10"/>
      <c r="AE64" s="206"/>
      <c r="AF64" s="68">
        <f t="shared" si="8"/>
        <v>44470</v>
      </c>
      <c r="AG64" s="13"/>
      <c r="AH64" s="13">
        <v>61</v>
      </c>
      <c r="AI64" s="10"/>
      <c r="AJ64" s="206"/>
      <c r="AK64" s="17"/>
      <c r="AL64" s="17"/>
      <c r="AM64" s="17"/>
      <c r="AN64" s="17"/>
      <c r="AO64" s="17"/>
      <c r="AP64" s="17"/>
      <c r="AQ64" s="17"/>
      <c r="AR64" s="17"/>
    </row>
    <row r="65" spans="1:46" ht="15" customHeight="1" outlineLevel="1" x14ac:dyDescent="0.25">
      <c r="A65" s="448"/>
      <c r="B65" s="451"/>
      <c r="C65" s="454"/>
      <c r="D65" s="212">
        <f t="shared" si="3"/>
        <v>43770</v>
      </c>
      <c r="E65" s="17"/>
      <c r="F65" s="17"/>
      <c r="G65" s="17"/>
      <c r="H65" s="17"/>
      <c r="I65" s="17"/>
      <c r="J65" s="212">
        <f t="shared" si="4"/>
        <v>44136</v>
      </c>
      <c r="K65" s="17"/>
      <c r="L65" s="17"/>
      <c r="M65" s="17"/>
      <c r="N65" s="17"/>
      <c r="O65" s="17"/>
      <c r="P65" s="212">
        <f t="shared" si="5"/>
        <v>44501</v>
      </c>
      <c r="Q65" s="17"/>
      <c r="R65" s="17"/>
      <c r="S65" s="17"/>
      <c r="T65" s="17"/>
      <c r="U65" s="204"/>
      <c r="V65" s="68">
        <f t="shared" si="6"/>
        <v>43770</v>
      </c>
      <c r="W65" s="17"/>
      <c r="X65" s="17"/>
      <c r="Y65" s="10"/>
      <c r="Z65" s="62"/>
      <c r="AA65" s="68">
        <f t="shared" si="7"/>
        <v>44136</v>
      </c>
      <c r="AB65" s="17"/>
      <c r="AC65" s="17"/>
      <c r="AD65" s="10"/>
      <c r="AE65" s="206"/>
      <c r="AF65" s="68">
        <f t="shared" si="8"/>
        <v>44501</v>
      </c>
      <c r="AG65" s="13"/>
      <c r="AH65" s="13"/>
      <c r="AI65" s="10"/>
      <c r="AJ65" s="206"/>
      <c r="AK65" s="17"/>
      <c r="AL65" s="17"/>
      <c r="AM65" s="17"/>
      <c r="AN65" s="17"/>
      <c r="AO65" s="17"/>
      <c r="AP65" s="17"/>
      <c r="AQ65" s="17"/>
      <c r="AR65" s="17"/>
    </row>
    <row r="66" spans="1:46" ht="15" customHeight="1" outlineLevel="1" x14ac:dyDescent="0.25">
      <c r="A66" s="448"/>
      <c r="B66" s="451"/>
      <c r="C66" s="454"/>
      <c r="D66" s="212">
        <f t="shared" si="3"/>
        <v>43800</v>
      </c>
      <c r="E66" s="17"/>
      <c r="F66" s="17"/>
      <c r="G66" s="17"/>
      <c r="H66" s="17"/>
      <c r="I66" s="17"/>
      <c r="J66" s="212">
        <f t="shared" si="4"/>
        <v>44166</v>
      </c>
      <c r="K66" s="17"/>
      <c r="L66" s="17"/>
      <c r="M66" s="17"/>
      <c r="N66" s="17"/>
      <c r="O66" s="17"/>
      <c r="P66" s="212">
        <f t="shared" si="5"/>
        <v>44531</v>
      </c>
      <c r="Q66" s="17"/>
      <c r="R66" s="17"/>
      <c r="S66" s="17"/>
      <c r="T66" s="13">
        <v>231</v>
      </c>
      <c r="U66" s="59">
        <v>76</v>
      </c>
      <c r="V66" s="68">
        <f t="shared" si="6"/>
        <v>43800</v>
      </c>
      <c r="W66" s="17"/>
      <c r="X66" s="17"/>
      <c r="Y66" s="10"/>
      <c r="Z66" s="62">
        <v>102</v>
      </c>
      <c r="AA66" s="68">
        <f t="shared" si="7"/>
        <v>44166</v>
      </c>
      <c r="AB66" s="17"/>
      <c r="AC66" s="13">
        <v>121</v>
      </c>
      <c r="AD66" s="10"/>
      <c r="AE66" s="62">
        <v>104</v>
      </c>
      <c r="AF66" s="68">
        <f t="shared" si="8"/>
        <v>44531</v>
      </c>
      <c r="AG66" s="13"/>
      <c r="AH66" s="13">
        <v>121</v>
      </c>
      <c r="AI66" s="10"/>
      <c r="AJ66" s="62">
        <v>106</v>
      </c>
      <c r="AK66" s="17"/>
      <c r="AL66" s="17"/>
      <c r="AM66" s="17"/>
      <c r="AN66" s="17"/>
      <c r="AO66" s="17"/>
      <c r="AP66" s="17"/>
      <c r="AQ66" s="17"/>
      <c r="AR66" s="17"/>
    </row>
    <row r="67" spans="1:46" ht="15.75" thickBot="1" x14ac:dyDescent="0.3">
      <c r="A67" s="449"/>
      <c r="B67" s="452"/>
      <c r="C67" s="374" t="str">
        <f>+'2. Involucro_edilizio_IE'!A20</f>
        <v>IE_B150_22</v>
      </c>
      <c r="D67" s="212" t="str">
        <f t="shared" si="3"/>
        <v>Totale</v>
      </c>
      <c r="E67" s="17"/>
      <c r="F67" s="17"/>
      <c r="G67" s="17"/>
      <c r="H67" s="13">
        <v>1400</v>
      </c>
      <c r="I67" s="17"/>
      <c r="J67" s="16" t="s">
        <v>346</v>
      </c>
      <c r="K67" s="17"/>
      <c r="L67" s="17"/>
      <c r="M67" s="17"/>
      <c r="N67" s="13">
        <v>1400</v>
      </c>
      <c r="O67" s="17"/>
      <c r="P67" s="16" t="s">
        <v>346</v>
      </c>
      <c r="Q67" s="13">
        <v>406</v>
      </c>
      <c r="R67" s="13">
        <v>448</v>
      </c>
      <c r="S67" s="13">
        <v>504</v>
      </c>
      <c r="T67" s="13">
        <v>1400</v>
      </c>
      <c r="U67" s="204"/>
      <c r="V67" s="212" t="str">
        <f t="shared" si="6"/>
        <v>Totale</v>
      </c>
      <c r="W67" s="63"/>
      <c r="X67" s="64">
        <v>550</v>
      </c>
      <c r="Y67" s="63"/>
      <c r="Z67" s="65">
        <v>462</v>
      </c>
      <c r="AA67" s="67" t="s">
        <v>346</v>
      </c>
      <c r="AB67" s="63"/>
      <c r="AC67" s="64">
        <v>550</v>
      </c>
      <c r="AD67" s="63"/>
      <c r="AE67" s="207"/>
      <c r="AF67" s="67" t="s">
        <v>346</v>
      </c>
      <c r="AG67" s="63"/>
      <c r="AH67" s="64">
        <v>550</v>
      </c>
      <c r="AI67" s="63"/>
      <c r="AJ67" s="207"/>
      <c r="AK67" s="232" t="s">
        <v>356</v>
      </c>
      <c r="AL67" s="233" t="s">
        <v>375</v>
      </c>
      <c r="AM67" s="233" t="s">
        <v>375</v>
      </c>
      <c r="AN67" s="233"/>
      <c r="AO67" s="349">
        <v>3</v>
      </c>
      <c r="AP67" s="233" t="s">
        <v>376</v>
      </c>
      <c r="AQ67" s="324" t="s">
        <v>670</v>
      </c>
      <c r="AR67" s="324" t="s">
        <v>1191</v>
      </c>
      <c r="AT67">
        <v>4</v>
      </c>
    </row>
    <row r="68" spans="1:46" ht="15" customHeight="1" outlineLevel="1" x14ac:dyDescent="0.25">
      <c r="A68" s="447" t="str">
        <f t="shared" si="1"/>
        <v>FF_B150_24</v>
      </c>
      <c r="B68" s="450" t="str">
        <f t="shared" si="9"/>
        <v>PE_B150</v>
      </c>
      <c r="C68" s="453"/>
      <c r="D68" s="212">
        <f t="shared" si="3"/>
        <v>43466</v>
      </c>
      <c r="E68" s="165"/>
      <c r="F68" s="165"/>
      <c r="G68" s="165"/>
      <c r="H68" s="165"/>
      <c r="I68" s="165"/>
      <c r="J68" s="212">
        <f t="shared" si="4"/>
        <v>43831</v>
      </c>
      <c r="K68" s="165"/>
      <c r="L68" s="165"/>
      <c r="M68" s="165"/>
      <c r="N68" s="165"/>
      <c r="O68" s="165"/>
      <c r="P68" s="212">
        <f t="shared" si="5"/>
        <v>44197</v>
      </c>
      <c r="Q68" s="165"/>
      <c r="R68" s="165"/>
      <c r="S68" s="165"/>
      <c r="T68" s="165"/>
      <c r="U68" s="203"/>
      <c r="V68" s="68">
        <f t="shared" si="6"/>
        <v>43466</v>
      </c>
      <c r="W68" s="165"/>
      <c r="X68" s="165"/>
      <c r="Y68" s="105"/>
      <c r="Z68" s="143"/>
      <c r="AA68" s="68">
        <f t="shared" si="7"/>
        <v>43831</v>
      </c>
      <c r="AB68" s="165"/>
      <c r="AC68" s="165"/>
      <c r="AD68" s="105"/>
      <c r="AE68" s="205"/>
      <c r="AF68" s="68">
        <f t="shared" si="8"/>
        <v>44197</v>
      </c>
      <c r="AG68" s="379"/>
      <c r="AH68" s="379"/>
      <c r="AI68" s="105"/>
      <c r="AJ68" s="206"/>
      <c r="AK68" s="17"/>
      <c r="AL68" s="17"/>
      <c r="AM68" s="17"/>
      <c r="AN68" s="17"/>
      <c r="AO68" s="17"/>
      <c r="AP68" s="17"/>
      <c r="AQ68" s="17"/>
      <c r="AR68" s="17"/>
    </row>
    <row r="69" spans="1:46" ht="15" customHeight="1" outlineLevel="1" x14ac:dyDescent="0.25">
      <c r="A69" s="448"/>
      <c r="B69" s="451"/>
      <c r="C69" s="454"/>
      <c r="D69" s="212">
        <f t="shared" si="3"/>
        <v>43497</v>
      </c>
      <c r="E69" s="17"/>
      <c r="F69" s="17"/>
      <c r="G69" s="17"/>
      <c r="H69" s="17"/>
      <c r="I69" s="17"/>
      <c r="J69" s="212">
        <f t="shared" si="4"/>
        <v>43862</v>
      </c>
      <c r="K69" s="17"/>
      <c r="L69" s="17"/>
      <c r="M69" s="17"/>
      <c r="N69" s="17"/>
      <c r="O69" s="17"/>
      <c r="P69" s="212">
        <f t="shared" si="5"/>
        <v>44228</v>
      </c>
      <c r="Q69" s="17"/>
      <c r="R69" s="17"/>
      <c r="S69" s="17"/>
      <c r="T69" s="17"/>
      <c r="U69" s="204"/>
      <c r="V69" s="68">
        <f t="shared" si="6"/>
        <v>43497</v>
      </c>
      <c r="W69" s="17"/>
      <c r="X69" s="17"/>
      <c r="Y69" s="10"/>
      <c r="Z69" s="62"/>
      <c r="AA69" s="68">
        <f t="shared" si="7"/>
        <v>43862</v>
      </c>
      <c r="AB69" s="17"/>
      <c r="AC69" s="17"/>
      <c r="AD69" s="10"/>
      <c r="AE69" s="206"/>
      <c r="AF69" s="68">
        <f t="shared" si="8"/>
        <v>44228</v>
      </c>
      <c r="AG69" s="13"/>
      <c r="AH69" s="13"/>
      <c r="AI69" s="10"/>
      <c r="AJ69" s="206"/>
      <c r="AK69" s="17"/>
      <c r="AL69" s="17"/>
      <c r="AM69" s="17"/>
      <c r="AN69" s="17"/>
      <c r="AO69" s="17"/>
      <c r="AP69" s="17"/>
      <c r="AQ69" s="17"/>
      <c r="AR69" s="17"/>
    </row>
    <row r="70" spans="1:46" ht="15" customHeight="1" outlineLevel="1" x14ac:dyDescent="0.25">
      <c r="A70" s="448"/>
      <c r="B70" s="451"/>
      <c r="C70" s="454"/>
      <c r="D70" s="212">
        <f t="shared" si="3"/>
        <v>43525</v>
      </c>
      <c r="E70" s="17"/>
      <c r="F70" s="17"/>
      <c r="G70" s="17"/>
      <c r="H70" s="17"/>
      <c r="I70" s="17"/>
      <c r="J70" s="212">
        <f t="shared" si="4"/>
        <v>43891</v>
      </c>
      <c r="K70" s="17"/>
      <c r="L70" s="17"/>
      <c r="M70" s="17"/>
      <c r="N70" s="17"/>
      <c r="O70" s="17"/>
      <c r="P70" s="212">
        <f t="shared" si="5"/>
        <v>44256</v>
      </c>
      <c r="Q70" s="17"/>
      <c r="R70" s="17"/>
      <c r="S70" s="17"/>
      <c r="T70" s="17"/>
      <c r="U70" s="204"/>
      <c r="V70" s="68">
        <f t="shared" si="6"/>
        <v>43525</v>
      </c>
      <c r="W70" s="17"/>
      <c r="X70" s="17"/>
      <c r="Y70" s="10"/>
      <c r="Z70" s="62"/>
      <c r="AA70" s="68">
        <f t="shared" si="7"/>
        <v>43891</v>
      </c>
      <c r="AB70" s="17"/>
      <c r="AC70" s="17"/>
      <c r="AD70" s="10"/>
      <c r="AE70" s="206"/>
      <c r="AF70" s="68">
        <f t="shared" si="8"/>
        <v>44256</v>
      </c>
      <c r="AG70" s="13"/>
      <c r="AH70" s="13"/>
      <c r="AI70" s="10"/>
      <c r="AJ70" s="206"/>
      <c r="AK70" s="17"/>
      <c r="AL70" s="17"/>
      <c r="AM70" s="17"/>
      <c r="AN70" s="17"/>
      <c r="AO70" s="17"/>
      <c r="AP70" s="17"/>
      <c r="AQ70" s="17"/>
      <c r="AR70" s="17"/>
    </row>
    <row r="71" spans="1:46" ht="15" customHeight="1" outlineLevel="1" x14ac:dyDescent="0.25">
      <c r="A71" s="448"/>
      <c r="B71" s="451"/>
      <c r="C71" s="454"/>
      <c r="D71" s="212">
        <f t="shared" si="3"/>
        <v>43556</v>
      </c>
      <c r="E71" s="17"/>
      <c r="F71" s="17"/>
      <c r="G71" s="17"/>
      <c r="H71" s="17"/>
      <c r="I71" s="17"/>
      <c r="J71" s="212">
        <f t="shared" si="4"/>
        <v>43922</v>
      </c>
      <c r="K71" s="17"/>
      <c r="L71" s="17"/>
      <c r="M71" s="17"/>
      <c r="N71" s="17"/>
      <c r="O71" s="17"/>
      <c r="P71" s="212">
        <f t="shared" si="5"/>
        <v>44287</v>
      </c>
      <c r="Q71" s="17"/>
      <c r="R71" s="17"/>
      <c r="S71" s="17"/>
      <c r="T71" s="17"/>
      <c r="U71" s="204"/>
      <c r="V71" s="68">
        <f t="shared" si="6"/>
        <v>43556</v>
      </c>
      <c r="W71" s="17"/>
      <c r="X71" s="17"/>
      <c r="Y71" s="10"/>
      <c r="Z71" s="62"/>
      <c r="AA71" s="68">
        <f t="shared" si="7"/>
        <v>43922</v>
      </c>
      <c r="AB71" s="17"/>
      <c r="AC71" s="17"/>
      <c r="AD71" s="10"/>
      <c r="AE71" s="206"/>
      <c r="AF71" s="68">
        <f t="shared" si="8"/>
        <v>44287</v>
      </c>
      <c r="AG71" s="13"/>
      <c r="AH71" s="13"/>
      <c r="AI71" s="10"/>
      <c r="AJ71" s="206"/>
      <c r="AK71" s="17"/>
      <c r="AL71" s="17"/>
      <c r="AM71" s="17"/>
      <c r="AN71" s="17"/>
      <c r="AO71" s="17"/>
      <c r="AP71" s="17"/>
      <c r="AQ71" s="17"/>
      <c r="AR71" s="17"/>
    </row>
    <row r="72" spans="1:46" ht="15" customHeight="1" outlineLevel="1" x14ac:dyDescent="0.25">
      <c r="A72" s="448"/>
      <c r="B72" s="451"/>
      <c r="C72" s="454"/>
      <c r="D72" s="212">
        <f t="shared" si="3"/>
        <v>43586</v>
      </c>
      <c r="E72" s="17"/>
      <c r="F72" s="17"/>
      <c r="G72" s="17"/>
      <c r="H72" s="17"/>
      <c r="I72" s="17"/>
      <c r="J72" s="212">
        <f t="shared" si="4"/>
        <v>43952</v>
      </c>
      <c r="K72" s="17"/>
      <c r="L72" s="17"/>
      <c r="M72" s="17"/>
      <c r="N72" s="17"/>
      <c r="O72" s="17"/>
      <c r="P72" s="212">
        <f t="shared" si="5"/>
        <v>44317</v>
      </c>
      <c r="Q72" s="17"/>
      <c r="R72" s="17"/>
      <c r="S72" s="17"/>
      <c r="T72" s="17"/>
      <c r="U72" s="204"/>
      <c r="V72" s="68">
        <f t="shared" si="6"/>
        <v>43586</v>
      </c>
      <c r="W72" s="17"/>
      <c r="X72" s="17"/>
      <c r="Y72" s="10"/>
      <c r="Z72" s="62"/>
      <c r="AA72" s="68">
        <f t="shared" si="7"/>
        <v>43952</v>
      </c>
      <c r="AB72" s="17"/>
      <c r="AC72" s="17"/>
      <c r="AD72" s="10"/>
      <c r="AE72" s="206"/>
      <c r="AF72" s="68">
        <f t="shared" si="8"/>
        <v>44317</v>
      </c>
      <c r="AG72" s="13"/>
      <c r="AH72" s="13"/>
      <c r="AI72" s="10"/>
      <c r="AJ72" s="206"/>
      <c r="AK72" s="17"/>
      <c r="AL72" s="17"/>
      <c r="AM72" s="17"/>
      <c r="AN72" s="17"/>
      <c r="AO72" s="17"/>
      <c r="AP72" s="17"/>
      <c r="AQ72" s="17"/>
      <c r="AR72" s="17"/>
    </row>
    <row r="73" spans="1:46" ht="15" customHeight="1" outlineLevel="1" x14ac:dyDescent="0.25">
      <c r="A73" s="448"/>
      <c r="B73" s="451"/>
      <c r="C73" s="454"/>
      <c r="D73" s="212">
        <f t="shared" si="3"/>
        <v>43617</v>
      </c>
      <c r="E73" s="17"/>
      <c r="F73" s="17"/>
      <c r="G73" s="17"/>
      <c r="H73" s="17"/>
      <c r="I73" s="17"/>
      <c r="J73" s="212">
        <f t="shared" si="4"/>
        <v>43983</v>
      </c>
      <c r="K73" s="17"/>
      <c r="L73" s="17"/>
      <c r="M73" s="17"/>
      <c r="N73" s="17"/>
      <c r="O73" s="17"/>
      <c r="P73" s="212">
        <f t="shared" si="5"/>
        <v>44348</v>
      </c>
      <c r="Q73" s="17"/>
      <c r="R73" s="17"/>
      <c r="S73" s="17"/>
      <c r="T73" s="17"/>
      <c r="U73" s="204"/>
      <c r="V73" s="68">
        <f t="shared" si="6"/>
        <v>43617</v>
      </c>
      <c r="W73" s="17"/>
      <c r="X73" s="17"/>
      <c r="Y73" s="10"/>
      <c r="Z73" s="62"/>
      <c r="AA73" s="68">
        <f t="shared" si="7"/>
        <v>43983</v>
      </c>
      <c r="AB73" s="17"/>
      <c r="AC73" s="17"/>
      <c r="AD73" s="10"/>
      <c r="AE73" s="206"/>
      <c r="AF73" s="68">
        <f t="shared" si="8"/>
        <v>44348</v>
      </c>
      <c r="AG73" s="13"/>
      <c r="AH73" s="13"/>
      <c r="AI73" s="10"/>
      <c r="AJ73" s="206"/>
      <c r="AK73" s="17"/>
      <c r="AL73" s="17"/>
      <c r="AM73" s="17"/>
      <c r="AN73" s="17"/>
      <c r="AO73" s="17"/>
      <c r="AP73" s="17"/>
      <c r="AQ73" s="17"/>
      <c r="AR73" s="17"/>
    </row>
    <row r="74" spans="1:46" ht="15" customHeight="1" outlineLevel="1" x14ac:dyDescent="0.25">
      <c r="A74" s="448"/>
      <c r="B74" s="451"/>
      <c r="C74" s="454"/>
      <c r="D74" s="212">
        <f t="shared" si="3"/>
        <v>43647</v>
      </c>
      <c r="E74" s="17"/>
      <c r="F74" s="17"/>
      <c r="G74" s="17"/>
      <c r="H74" s="17"/>
      <c r="I74" s="17"/>
      <c r="J74" s="212">
        <f t="shared" si="4"/>
        <v>44013</v>
      </c>
      <c r="K74" s="17"/>
      <c r="L74" s="17"/>
      <c r="M74" s="17"/>
      <c r="N74" s="17"/>
      <c r="O74" s="17"/>
      <c r="P74" s="212">
        <f t="shared" si="5"/>
        <v>44378</v>
      </c>
      <c r="Q74" s="17"/>
      <c r="R74" s="17"/>
      <c r="S74" s="17"/>
      <c r="T74" s="17"/>
      <c r="U74" s="204"/>
      <c r="V74" s="68">
        <f t="shared" si="6"/>
        <v>43647</v>
      </c>
      <c r="W74" s="17"/>
      <c r="X74" s="17"/>
      <c r="Y74" s="10"/>
      <c r="Z74" s="62"/>
      <c r="AA74" s="68">
        <f t="shared" si="7"/>
        <v>44013</v>
      </c>
      <c r="AB74" s="17"/>
      <c r="AC74" s="17"/>
      <c r="AD74" s="10"/>
      <c r="AE74" s="206"/>
      <c r="AF74" s="68">
        <f t="shared" si="8"/>
        <v>44378</v>
      </c>
      <c r="AG74" s="13"/>
      <c r="AH74" s="13"/>
      <c r="AI74" s="10"/>
      <c r="AJ74" s="206"/>
      <c r="AK74" s="17"/>
      <c r="AL74" s="17"/>
      <c r="AM74" s="17"/>
      <c r="AN74" s="17"/>
      <c r="AO74" s="17"/>
      <c r="AP74" s="17"/>
      <c r="AQ74" s="17"/>
      <c r="AR74" s="17"/>
    </row>
    <row r="75" spans="1:46" ht="15" customHeight="1" outlineLevel="1" x14ac:dyDescent="0.25">
      <c r="A75" s="448"/>
      <c r="B75" s="451"/>
      <c r="C75" s="454"/>
      <c r="D75" s="212">
        <f t="shared" si="3"/>
        <v>43678</v>
      </c>
      <c r="E75" s="17"/>
      <c r="F75" s="17"/>
      <c r="G75" s="17"/>
      <c r="H75" s="17"/>
      <c r="I75" s="17"/>
      <c r="J75" s="212">
        <f t="shared" si="4"/>
        <v>44044</v>
      </c>
      <c r="K75" s="17"/>
      <c r="L75" s="17"/>
      <c r="M75" s="17"/>
      <c r="N75" s="17"/>
      <c r="O75" s="17"/>
      <c r="P75" s="212">
        <f t="shared" si="5"/>
        <v>44409</v>
      </c>
      <c r="Q75" s="17"/>
      <c r="R75" s="17"/>
      <c r="S75" s="17"/>
      <c r="T75" s="17"/>
      <c r="U75" s="204"/>
      <c r="V75" s="68">
        <f t="shared" si="6"/>
        <v>43678</v>
      </c>
      <c r="W75" s="17"/>
      <c r="X75" s="17"/>
      <c r="Y75" s="10"/>
      <c r="Z75" s="62"/>
      <c r="AA75" s="68">
        <f t="shared" si="7"/>
        <v>44044</v>
      </c>
      <c r="AB75" s="17"/>
      <c r="AC75" s="17"/>
      <c r="AD75" s="10"/>
      <c r="AE75" s="206"/>
      <c r="AF75" s="68">
        <f t="shared" si="8"/>
        <v>44409</v>
      </c>
      <c r="AG75" s="13"/>
      <c r="AH75" s="13"/>
      <c r="AI75" s="10"/>
      <c r="AJ75" s="206"/>
      <c r="AK75" s="17"/>
      <c r="AL75" s="17"/>
      <c r="AM75" s="17"/>
      <c r="AN75" s="17"/>
      <c r="AO75" s="17"/>
      <c r="AP75" s="17"/>
      <c r="AQ75" s="17"/>
      <c r="AR75" s="17"/>
    </row>
    <row r="76" spans="1:46" ht="15" customHeight="1" outlineLevel="1" x14ac:dyDescent="0.25">
      <c r="A76" s="448"/>
      <c r="B76" s="451"/>
      <c r="C76" s="454"/>
      <c r="D76" s="212">
        <f t="shared" si="3"/>
        <v>43709</v>
      </c>
      <c r="E76" s="17"/>
      <c r="F76" s="17"/>
      <c r="G76" s="17"/>
      <c r="H76" s="17"/>
      <c r="I76" s="17"/>
      <c r="J76" s="212">
        <f t="shared" si="4"/>
        <v>44075</v>
      </c>
      <c r="K76" s="17"/>
      <c r="L76" s="17"/>
      <c r="M76" s="17"/>
      <c r="N76" s="17"/>
      <c r="O76" s="17"/>
      <c r="P76" s="212">
        <f t="shared" si="5"/>
        <v>44440</v>
      </c>
      <c r="Q76" s="17"/>
      <c r="R76" s="17"/>
      <c r="S76" s="17"/>
      <c r="T76" s="17"/>
      <c r="U76" s="204"/>
      <c r="V76" s="68">
        <f t="shared" si="6"/>
        <v>43709</v>
      </c>
      <c r="W76" s="17"/>
      <c r="X76" s="17"/>
      <c r="Y76" s="10"/>
      <c r="Z76" s="62"/>
      <c r="AA76" s="68">
        <f t="shared" si="7"/>
        <v>44075</v>
      </c>
      <c r="AB76" s="17"/>
      <c r="AC76" s="17"/>
      <c r="AD76" s="10"/>
      <c r="AE76" s="206"/>
      <c r="AF76" s="68">
        <f t="shared" si="8"/>
        <v>44440</v>
      </c>
      <c r="AG76" s="13"/>
      <c r="AH76" s="13"/>
      <c r="AI76" s="10"/>
      <c r="AJ76" s="206"/>
      <c r="AK76" s="17"/>
      <c r="AL76" s="17"/>
      <c r="AM76" s="17"/>
      <c r="AN76" s="17"/>
      <c r="AO76" s="17"/>
      <c r="AP76" s="17"/>
      <c r="AQ76" s="17"/>
      <c r="AR76" s="17"/>
    </row>
    <row r="77" spans="1:46" ht="15" customHeight="1" outlineLevel="1" x14ac:dyDescent="0.25">
      <c r="A77" s="448"/>
      <c r="B77" s="451"/>
      <c r="C77" s="454"/>
      <c r="D77" s="212">
        <f t="shared" si="3"/>
        <v>43739</v>
      </c>
      <c r="E77" s="17"/>
      <c r="F77" s="17"/>
      <c r="G77" s="17"/>
      <c r="H77" s="17"/>
      <c r="I77" s="17"/>
      <c r="J77" s="212">
        <f t="shared" si="4"/>
        <v>44105</v>
      </c>
      <c r="K77" s="17"/>
      <c r="L77" s="17"/>
      <c r="M77" s="17"/>
      <c r="N77" s="17"/>
      <c r="O77" s="17"/>
      <c r="P77" s="212">
        <f t="shared" si="5"/>
        <v>44470</v>
      </c>
      <c r="Q77" s="17"/>
      <c r="R77" s="17"/>
      <c r="S77" s="17"/>
      <c r="T77" s="17"/>
      <c r="U77" s="204"/>
      <c r="V77" s="68">
        <f t="shared" si="6"/>
        <v>43739</v>
      </c>
      <c r="W77" s="17"/>
      <c r="X77" s="17"/>
      <c r="Y77" s="10"/>
      <c r="Z77" s="62"/>
      <c r="AA77" s="68">
        <f t="shared" si="7"/>
        <v>44105</v>
      </c>
      <c r="AB77" s="17"/>
      <c r="AC77" s="17"/>
      <c r="AD77" s="10"/>
      <c r="AE77" s="206"/>
      <c r="AF77" s="68">
        <f t="shared" si="8"/>
        <v>44470</v>
      </c>
      <c r="AG77" s="13"/>
      <c r="AH77" s="13"/>
      <c r="AI77" s="10"/>
      <c r="AJ77" s="206"/>
      <c r="AK77" s="17"/>
      <c r="AL77" s="17"/>
      <c r="AM77" s="17"/>
      <c r="AN77" s="17"/>
      <c r="AO77" s="17"/>
      <c r="AP77" s="17"/>
      <c r="AQ77" s="17"/>
      <c r="AR77" s="17"/>
    </row>
    <row r="78" spans="1:46" ht="15" customHeight="1" outlineLevel="1" x14ac:dyDescent="0.25">
      <c r="A78" s="448"/>
      <c r="B78" s="451"/>
      <c r="C78" s="454"/>
      <c r="D78" s="212">
        <f t="shared" si="3"/>
        <v>43770</v>
      </c>
      <c r="E78" s="17"/>
      <c r="F78" s="17"/>
      <c r="G78" s="17"/>
      <c r="H78" s="17"/>
      <c r="I78" s="17"/>
      <c r="J78" s="212">
        <f t="shared" si="4"/>
        <v>44136</v>
      </c>
      <c r="K78" s="17"/>
      <c r="L78" s="17"/>
      <c r="M78" s="17"/>
      <c r="N78" s="17"/>
      <c r="O78" s="17"/>
      <c r="P78" s="212">
        <f t="shared" si="5"/>
        <v>44501</v>
      </c>
      <c r="Q78" s="17"/>
      <c r="R78" s="17"/>
      <c r="S78" s="17"/>
      <c r="T78" s="17"/>
      <c r="U78" s="204"/>
      <c r="V78" s="68">
        <f t="shared" si="6"/>
        <v>43770</v>
      </c>
      <c r="W78" s="17"/>
      <c r="X78" s="17"/>
      <c r="Y78" s="10"/>
      <c r="Z78" s="62"/>
      <c r="AA78" s="68">
        <f t="shared" si="7"/>
        <v>44136</v>
      </c>
      <c r="AB78" s="17"/>
      <c r="AC78" s="17"/>
      <c r="AD78" s="10"/>
      <c r="AE78" s="206"/>
      <c r="AF78" s="68">
        <f t="shared" si="8"/>
        <v>44501</v>
      </c>
      <c r="AG78" s="13"/>
      <c r="AH78" s="13"/>
      <c r="AI78" s="10"/>
      <c r="AJ78" s="206"/>
      <c r="AK78" s="17"/>
      <c r="AL78" s="17"/>
      <c r="AM78" s="17"/>
      <c r="AN78" s="17"/>
      <c r="AO78" s="17"/>
      <c r="AP78" s="17"/>
      <c r="AQ78" s="17"/>
      <c r="AR78" s="17"/>
    </row>
    <row r="79" spans="1:46" ht="15" customHeight="1" outlineLevel="1" x14ac:dyDescent="0.25">
      <c r="A79" s="448"/>
      <c r="B79" s="451"/>
      <c r="C79" s="454"/>
      <c r="D79" s="212">
        <f t="shared" si="3"/>
        <v>43800</v>
      </c>
      <c r="E79" s="17"/>
      <c r="F79" s="17"/>
      <c r="G79" s="17"/>
      <c r="H79" s="17"/>
      <c r="I79" s="17"/>
      <c r="J79" s="212">
        <f t="shared" si="4"/>
        <v>44166</v>
      </c>
      <c r="K79" s="17"/>
      <c r="L79" s="17"/>
      <c r="M79" s="17"/>
      <c r="N79" s="17"/>
      <c r="O79" s="17"/>
      <c r="P79" s="212">
        <f t="shared" si="5"/>
        <v>44531</v>
      </c>
      <c r="Q79" s="17"/>
      <c r="R79" s="17"/>
      <c r="S79" s="17"/>
      <c r="T79" s="13">
        <v>257</v>
      </c>
      <c r="U79" s="59">
        <v>85</v>
      </c>
      <c r="V79" s="68">
        <v>43800</v>
      </c>
      <c r="W79" s="17"/>
      <c r="X79" s="17"/>
      <c r="Y79" s="10"/>
      <c r="Z79" s="62">
        <v>25</v>
      </c>
      <c r="AA79" s="68">
        <v>44166</v>
      </c>
      <c r="AB79" s="17"/>
      <c r="AC79" s="13">
        <v>30</v>
      </c>
      <c r="AD79" s="10"/>
      <c r="AE79" s="62">
        <v>26</v>
      </c>
      <c r="AF79" s="68">
        <v>44531</v>
      </c>
      <c r="AG79" s="13"/>
      <c r="AH79" s="13">
        <v>30</v>
      </c>
      <c r="AI79" s="10"/>
      <c r="AJ79" s="62">
        <v>27</v>
      </c>
      <c r="AK79" s="17"/>
      <c r="AL79" s="17"/>
      <c r="AM79" s="17"/>
      <c r="AN79" s="17"/>
      <c r="AO79" s="17"/>
      <c r="AP79" s="17"/>
      <c r="AQ79" s="17"/>
      <c r="AR79" s="17"/>
    </row>
    <row r="80" spans="1:46" ht="15.75" thickBot="1" x14ac:dyDescent="0.3">
      <c r="A80" s="449"/>
      <c r="B80" s="452"/>
      <c r="C80" s="374" t="str">
        <f>+'2. Involucro_edilizio_IE'!A26</f>
        <v>IE_B150_24</v>
      </c>
      <c r="D80" s="212" t="str">
        <f t="shared" si="3"/>
        <v>Totale</v>
      </c>
      <c r="E80" s="17"/>
      <c r="F80" s="17"/>
      <c r="G80" s="17"/>
      <c r="H80" s="13">
        <v>1559</v>
      </c>
      <c r="I80" s="17"/>
      <c r="J80" s="16" t="s">
        <v>346</v>
      </c>
      <c r="K80" s="17"/>
      <c r="L80" s="17"/>
      <c r="M80" s="17"/>
      <c r="N80" s="13">
        <v>1559</v>
      </c>
      <c r="O80" s="17"/>
      <c r="P80" s="16" t="s">
        <v>346</v>
      </c>
      <c r="Q80" s="13">
        <v>452</v>
      </c>
      <c r="R80" s="13">
        <v>499</v>
      </c>
      <c r="S80" s="13">
        <v>561</v>
      </c>
      <c r="T80" s="13">
        <v>1559</v>
      </c>
      <c r="U80" s="204"/>
      <c r="V80" s="67" t="s">
        <v>346</v>
      </c>
      <c r="W80" s="63"/>
      <c r="X80" s="64">
        <v>137</v>
      </c>
      <c r="Y80" s="63"/>
      <c r="Z80" s="65">
        <v>115</v>
      </c>
      <c r="AA80" s="67" t="s">
        <v>346</v>
      </c>
      <c r="AB80" s="63"/>
      <c r="AC80" s="64">
        <v>137</v>
      </c>
      <c r="AD80" s="63"/>
      <c r="AE80" s="207"/>
      <c r="AF80" s="67" t="s">
        <v>346</v>
      </c>
      <c r="AG80" s="63"/>
      <c r="AH80" s="64">
        <v>137</v>
      </c>
      <c r="AI80" s="63"/>
      <c r="AJ80" s="207"/>
      <c r="AK80" s="232" t="s">
        <v>356</v>
      </c>
      <c r="AL80" s="233" t="s">
        <v>374</v>
      </c>
      <c r="AM80" s="233" t="s">
        <v>375</v>
      </c>
      <c r="AN80" s="233" t="s">
        <v>367</v>
      </c>
      <c r="AO80" s="349">
        <v>2</v>
      </c>
      <c r="AP80" s="324" t="s">
        <v>376</v>
      </c>
      <c r="AQ80" s="324" t="s">
        <v>670</v>
      </c>
      <c r="AR80" s="324" t="s">
        <v>1191</v>
      </c>
      <c r="AT80">
        <v>5</v>
      </c>
    </row>
    <row r="81" spans="1:46" ht="15" customHeight="1" outlineLevel="1" x14ac:dyDescent="0.25">
      <c r="A81" s="447" t="str">
        <f t="shared" si="1"/>
        <v>FF_B150_25</v>
      </c>
      <c r="B81" s="450" t="str">
        <f t="shared" si="9"/>
        <v>PE_B150</v>
      </c>
      <c r="C81" s="453"/>
      <c r="D81" s="212">
        <f t="shared" si="3"/>
        <v>43466</v>
      </c>
      <c r="E81" s="165"/>
      <c r="F81" s="165"/>
      <c r="G81" s="165"/>
      <c r="H81" s="165"/>
      <c r="I81" s="165"/>
      <c r="J81" s="212">
        <f t="shared" si="4"/>
        <v>43831</v>
      </c>
      <c r="K81" s="165"/>
      <c r="L81" s="165"/>
      <c r="M81" s="165"/>
      <c r="N81" s="165"/>
      <c r="O81" s="165"/>
      <c r="P81" s="212">
        <f t="shared" si="5"/>
        <v>44197</v>
      </c>
      <c r="Q81" s="165"/>
      <c r="R81" s="165"/>
      <c r="S81" s="165"/>
      <c r="T81" s="165"/>
      <c r="U81" s="203"/>
      <c r="V81" s="68">
        <f t="shared" si="6"/>
        <v>43466</v>
      </c>
      <c r="W81" s="165"/>
      <c r="X81" s="165"/>
      <c r="Y81" s="105"/>
      <c r="Z81" s="143"/>
      <c r="AA81" s="68">
        <f t="shared" si="7"/>
        <v>43831</v>
      </c>
      <c r="AB81" s="165"/>
      <c r="AC81" s="165"/>
      <c r="AD81" s="105"/>
      <c r="AE81" s="205"/>
      <c r="AF81" s="68">
        <f t="shared" si="8"/>
        <v>44197</v>
      </c>
      <c r="AG81" s="379"/>
      <c r="AH81" s="379"/>
      <c r="AI81" s="105"/>
      <c r="AJ81" s="206"/>
      <c r="AK81" s="17"/>
      <c r="AL81" s="17"/>
      <c r="AM81" s="17"/>
      <c r="AN81" s="17"/>
      <c r="AO81" s="17"/>
      <c r="AP81" s="17"/>
      <c r="AQ81" s="17"/>
      <c r="AR81" s="17"/>
    </row>
    <row r="82" spans="1:46" ht="15" customHeight="1" outlineLevel="1" x14ac:dyDescent="0.25">
      <c r="A82" s="448"/>
      <c r="B82" s="451"/>
      <c r="C82" s="454"/>
      <c r="D82" s="212">
        <f t="shared" si="3"/>
        <v>43497</v>
      </c>
      <c r="E82" s="17"/>
      <c r="F82" s="17"/>
      <c r="G82" s="17"/>
      <c r="H82" s="17"/>
      <c r="I82" s="17"/>
      <c r="J82" s="212">
        <f t="shared" si="4"/>
        <v>43862</v>
      </c>
      <c r="K82" s="17"/>
      <c r="L82" s="17"/>
      <c r="M82" s="17"/>
      <c r="N82" s="17"/>
      <c r="O82" s="17"/>
      <c r="P82" s="212">
        <f t="shared" si="5"/>
        <v>44228</v>
      </c>
      <c r="Q82" s="17"/>
      <c r="R82" s="17"/>
      <c r="S82" s="17"/>
      <c r="T82" s="17"/>
      <c r="U82" s="204"/>
      <c r="V82" s="68">
        <f t="shared" si="6"/>
        <v>43497</v>
      </c>
      <c r="W82" s="17"/>
      <c r="X82" s="17"/>
      <c r="Y82" s="10"/>
      <c r="Z82" s="62">
        <v>270</v>
      </c>
      <c r="AA82" s="68">
        <f t="shared" si="7"/>
        <v>43862</v>
      </c>
      <c r="AB82" s="17"/>
      <c r="AC82" s="17"/>
      <c r="AD82" s="10"/>
      <c r="AE82" s="206"/>
      <c r="AF82" s="68">
        <f t="shared" si="8"/>
        <v>44228</v>
      </c>
      <c r="AG82" s="13"/>
      <c r="AH82" s="13">
        <v>322</v>
      </c>
      <c r="AI82" s="10"/>
      <c r="AJ82" s="206"/>
      <c r="AK82" s="17"/>
      <c r="AL82" s="17"/>
      <c r="AM82" s="17"/>
      <c r="AN82" s="17"/>
      <c r="AO82" s="17"/>
      <c r="AP82" s="17"/>
      <c r="AQ82" s="17"/>
      <c r="AR82" s="17"/>
    </row>
    <row r="83" spans="1:46" ht="15" customHeight="1" outlineLevel="1" x14ac:dyDescent="0.25">
      <c r="A83" s="448"/>
      <c r="B83" s="451"/>
      <c r="C83" s="454"/>
      <c r="D83" s="212">
        <f t="shared" si="3"/>
        <v>43525</v>
      </c>
      <c r="E83" s="17"/>
      <c r="F83" s="17"/>
      <c r="G83" s="17"/>
      <c r="H83" s="17"/>
      <c r="I83" s="17"/>
      <c r="J83" s="212">
        <f t="shared" si="4"/>
        <v>43891</v>
      </c>
      <c r="K83" s="17"/>
      <c r="L83" s="17"/>
      <c r="M83" s="17"/>
      <c r="N83" s="17"/>
      <c r="O83" s="17"/>
      <c r="P83" s="212">
        <f t="shared" si="5"/>
        <v>44256</v>
      </c>
      <c r="Q83" s="17"/>
      <c r="R83" s="17"/>
      <c r="S83" s="17"/>
      <c r="T83" s="17"/>
      <c r="U83" s="204"/>
      <c r="V83" s="68">
        <f t="shared" si="6"/>
        <v>43525</v>
      </c>
      <c r="W83" s="17"/>
      <c r="X83" s="17"/>
      <c r="Y83" s="10"/>
      <c r="Z83" s="62"/>
      <c r="AA83" s="68">
        <f t="shared" si="7"/>
        <v>43891</v>
      </c>
      <c r="AB83" s="17"/>
      <c r="AC83" s="17"/>
      <c r="AD83" s="10"/>
      <c r="AE83" s="206"/>
      <c r="AF83" s="68">
        <f t="shared" si="8"/>
        <v>44256</v>
      </c>
      <c r="AG83" s="13"/>
      <c r="AH83" s="13"/>
      <c r="AI83" s="10"/>
      <c r="AJ83" s="206"/>
      <c r="AK83" s="17"/>
      <c r="AL83" s="17"/>
      <c r="AM83" s="17"/>
      <c r="AN83" s="17"/>
      <c r="AO83" s="17"/>
      <c r="AP83" s="17"/>
      <c r="AQ83" s="17"/>
      <c r="AR83" s="17"/>
    </row>
    <row r="84" spans="1:46" ht="15" customHeight="1" outlineLevel="1" x14ac:dyDescent="0.25">
      <c r="A84" s="448"/>
      <c r="B84" s="451"/>
      <c r="C84" s="454"/>
      <c r="D84" s="212">
        <f t="shared" si="3"/>
        <v>43556</v>
      </c>
      <c r="E84" s="17"/>
      <c r="F84" s="17"/>
      <c r="G84" s="17"/>
      <c r="H84" s="17"/>
      <c r="I84" s="17"/>
      <c r="J84" s="212">
        <f t="shared" si="4"/>
        <v>43922</v>
      </c>
      <c r="K84" s="17"/>
      <c r="L84" s="17"/>
      <c r="M84" s="17"/>
      <c r="N84" s="17"/>
      <c r="O84" s="17"/>
      <c r="P84" s="212">
        <f t="shared" si="5"/>
        <v>44287</v>
      </c>
      <c r="Q84" s="17"/>
      <c r="R84" s="17"/>
      <c r="S84" s="17"/>
      <c r="T84" s="17"/>
      <c r="U84" s="204"/>
      <c r="V84" s="68">
        <f t="shared" si="6"/>
        <v>43556</v>
      </c>
      <c r="W84" s="17"/>
      <c r="X84" s="17"/>
      <c r="Y84" s="10"/>
      <c r="Z84" s="62">
        <v>213</v>
      </c>
      <c r="AA84" s="68">
        <f t="shared" si="7"/>
        <v>43922</v>
      </c>
      <c r="AB84" s="17"/>
      <c r="AC84" s="17"/>
      <c r="AD84" s="10"/>
      <c r="AE84" s="206"/>
      <c r="AF84" s="68">
        <f t="shared" si="8"/>
        <v>44287</v>
      </c>
      <c r="AG84" s="13"/>
      <c r="AH84" s="13">
        <v>253</v>
      </c>
      <c r="AI84" s="10"/>
      <c r="AJ84" s="206"/>
      <c r="AK84" s="17"/>
      <c r="AL84" s="17"/>
      <c r="AM84" s="17"/>
      <c r="AN84" s="17"/>
      <c r="AO84" s="17"/>
      <c r="AP84" s="17"/>
      <c r="AQ84" s="17"/>
      <c r="AR84" s="17"/>
    </row>
    <row r="85" spans="1:46" ht="15" customHeight="1" outlineLevel="1" x14ac:dyDescent="0.25">
      <c r="A85" s="448"/>
      <c r="B85" s="451"/>
      <c r="C85" s="454"/>
      <c r="D85" s="212">
        <f t="shared" si="3"/>
        <v>43586</v>
      </c>
      <c r="E85" s="17"/>
      <c r="F85" s="17"/>
      <c r="G85" s="17"/>
      <c r="H85" s="17"/>
      <c r="I85" s="17"/>
      <c r="J85" s="212">
        <f t="shared" si="4"/>
        <v>43952</v>
      </c>
      <c r="K85" s="17"/>
      <c r="L85" s="17"/>
      <c r="M85" s="17"/>
      <c r="N85" s="17"/>
      <c r="O85" s="17"/>
      <c r="P85" s="212">
        <f t="shared" si="5"/>
        <v>44317</v>
      </c>
      <c r="Q85" s="17"/>
      <c r="R85" s="17"/>
      <c r="S85" s="17"/>
      <c r="T85" s="17"/>
      <c r="U85" s="204"/>
      <c r="V85" s="68">
        <f t="shared" si="6"/>
        <v>43586</v>
      </c>
      <c r="W85" s="17"/>
      <c r="X85" s="17"/>
      <c r="Y85" s="10"/>
      <c r="Z85" s="62"/>
      <c r="AA85" s="68">
        <f t="shared" si="7"/>
        <v>43952</v>
      </c>
      <c r="AB85" s="17"/>
      <c r="AC85" s="17"/>
      <c r="AD85" s="10"/>
      <c r="AE85" s="206"/>
      <c r="AF85" s="68">
        <f t="shared" si="8"/>
        <v>44317</v>
      </c>
      <c r="AG85" s="13"/>
      <c r="AH85" s="13"/>
      <c r="AI85" s="10"/>
      <c r="AJ85" s="206"/>
      <c r="AK85" s="17"/>
      <c r="AL85" s="17"/>
      <c r="AM85" s="17"/>
      <c r="AN85" s="17"/>
      <c r="AO85" s="17"/>
      <c r="AP85" s="17"/>
      <c r="AQ85" s="17"/>
      <c r="AR85" s="17"/>
    </row>
    <row r="86" spans="1:46" ht="15" customHeight="1" outlineLevel="1" x14ac:dyDescent="0.25">
      <c r="A86" s="448"/>
      <c r="B86" s="451"/>
      <c r="C86" s="454"/>
      <c r="D86" s="212">
        <f t="shared" si="3"/>
        <v>43617</v>
      </c>
      <c r="E86" s="17"/>
      <c r="F86" s="17"/>
      <c r="G86" s="17"/>
      <c r="H86" s="17"/>
      <c r="I86" s="17"/>
      <c r="J86" s="212">
        <f t="shared" si="4"/>
        <v>43983</v>
      </c>
      <c r="K86" s="17"/>
      <c r="L86" s="17"/>
      <c r="M86" s="17"/>
      <c r="N86" s="17"/>
      <c r="O86" s="17"/>
      <c r="P86" s="212">
        <f t="shared" si="5"/>
        <v>44348</v>
      </c>
      <c r="Q86" s="17"/>
      <c r="R86" s="17"/>
      <c r="S86" s="17"/>
      <c r="T86" s="17"/>
      <c r="U86" s="204"/>
      <c r="V86" s="68">
        <f t="shared" si="6"/>
        <v>43617</v>
      </c>
      <c r="W86" s="17"/>
      <c r="X86" s="17"/>
      <c r="Y86" s="10"/>
      <c r="Z86" s="62">
        <v>87</v>
      </c>
      <c r="AA86" s="68">
        <f t="shared" si="7"/>
        <v>43983</v>
      </c>
      <c r="AB86" s="17"/>
      <c r="AC86" s="17"/>
      <c r="AD86" s="10"/>
      <c r="AE86" s="206"/>
      <c r="AF86" s="68">
        <f t="shared" si="8"/>
        <v>44348</v>
      </c>
      <c r="AG86" s="13"/>
      <c r="AH86" s="13">
        <v>104</v>
      </c>
      <c r="AI86" s="10"/>
      <c r="AJ86" s="206"/>
      <c r="AK86" s="17"/>
      <c r="AL86" s="17"/>
      <c r="AM86" s="17"/>
      <c r="AN86" s="17"/>
      <c r="AO86" s="17"/>
      <c r="AP86" s="17"/>
      <c r="AQ86" s="17"/>
      <c r="AR86" s="17"/>
    </row>
    <row r="87" spans="1:46" ht="15" customHeight="1" outlineLevel="1" x14ac:dyDescent="0.25">
      <c r="A87" s="448"/>
      <c r="B87" s="451"/>
      <c r="C87" s="454"/>
      <c r="D87" s="212">
        <f t="shared" si="3"/>
        <v>43647</v>
      </c>
      <c r="E87" s="17"/>
      <c r="F87" s="17"/>
      <c r="G87" s="17"/>
      <c r="H87" s="17"/>
      <c r="I87" s="17"/>
      <c r="J87" s="212">
        <f t="shared" si="4"/>
        <v>44013</v>
      </c>
      <c r="K87" s="17"/>
      <c r="L87" s="17"/>
      <c r="M87" s="17"/>
      <c r="N87" s="17"/>
      <c r="O87" s="17"/>
      <c r="P87" s="212">
        <f t="shared" si="5"/>
        <v>44378</v>
      </c>
      <c r="Q87" s="17"/>
      <c r="R87" s="17"/>
      <c r="S87" s="17"/>
      <c r="T87" s="17"/>
      <c r="U87" s="204"/>
      <c r="V87" s="68">
        <f t="shared" si="6"/>
        <v>43647</v>
      </c>
      <c r="W87" s="17"/>
      <c r="X87" s="17"/>
      <c r="Y87" s="10"/>
      <c r="Z87" s="62"/>
      <c r="AA87" s="68">
        <f t="shared" si="7"/>
        <v>44013</v>
      </c>
      <c r="AB87" s="17"/>
      <c r="AC87" s="17"/>
      <c r="AD87" s="10"/>
      <c r="AE87" s="206"/>
      <c r="AF87" s="68">
        <f t="shared" si="8"/>
        <v>44378</v>
      </c>
      <c r="AG87" s="13"/>
      <c r="AH87" s="13"/>
      <c r="AI87" s="10"/>
      <c r="AJ87" s="206"/>
      <c r="AK87" s="17"/>
      <c r="AL87" s="17"/>
      <c r="AM87" s="17"/>
      <c r="AN87" s="17"/>
      <c r="AO87" s="17"/>
      <c r="AP87" s="17"/>
      <c r="AQ87" s="17"/>
      <c r="AR87" s="17"/>
    </row>
    <row r="88" spans="1:46" ht="15" customHeight="1" outlineLevel="1" x14ac:dyDescent="0.25">
      <c r="A88" s="448"/>
      <c r="B88" s="451"/>
      <c r="C88" s="454"/>
      <c r="D88" s="212">
        <f t="shared" si="3"/>
        <v>43678</v>
      </c>
      <c r="E88" s="17"/>
      <c r="F88" s="17"/>
      <c r="G88" s="17"/>
      <c r="H88" s="17"/>
      <c r="I88" s="17"/>
      <c r="J88" s="212">
        <f t="shared" si="4"/>
        <v>44044</v>
      </c>
      <c r="K88" s="17"/>
      <c r="L88" s="17"/>
      <c r="M88" s="17"/>
      <c r="N88" s="17"/>
      <c r="O88" s="17"/>
      <c r="P88" s="212">
        <f t="shared" si="5"/>
        <v>44409</v>
      </c>
      <c r="Q88" s="17"/>
      <c r="R88" s="17"/>
      <c r="S88" s="17"/>
      <c r="T88" s="17"/>
      <c r="U88" s="204"/>
      <c r="V88" s="68">
        <f t="shared" si="6"/>
        <v>43678</v>
      </c>
      <c r="W88" s="17"/>
      <c r="X88" s="17"/>
      <c r="Y88" s="10"/>
      <c r="Z88" s="62">
        <v>77</v>
      </c>
      <c r="AA88" s="68">
        <f t="shared" si="7"/>
        <v>44044</v>
      </c>
      <c r="AB88" s="17"/>
      <c r="AC88" s="17"/>
      <c r="AD88" s="10"/>
      <c r="AE88" s="206"/>
      <c r="AF88" s="68">
        <f t="shared" si="8"/>
        <v>44409</v>
      </c>
      <c r="AG88" s="13"/>
      <c r="AH88" s="13">
        <v>92</v>
      </c>
      <c r="AI88" s="10"/>
      <c r="AJ88" s="206"/>
      <c r="AK88" s="17"/>
      <c r="AL88" s="17"/>
      <c r="AM88" s="17"/>
      <c r="AN88" s="17"/>
      <c r="AO88" s="17"/>
      <c r="AP88" s="17"/>
      <c r="AQ88" s="17"/>
      <c r="AR88" s="17"/>
    </row>
    <row r="89" spans="1:46" ht="15" customHeight="1" outlineLevel="1" x14ac:dyDescent="0.25">
      <c r="A89" s="448"/>
      <c r="B89" s="451"/>
      <c r="C89" s="454"/>
      <c r="D89" s="212">
        <f t="shared" si="3"/>
        <v>43709</v>
      </c>
      <c r="E89" s="17"/>
      <c r="F89" s="17"/>
      <c r="G89" s="17"/>
      <c r="H89" s="17"/>
      <c r="I89" s="17"/>
      <c r="J89" s="212">
        <f t="shared" si="4"/>
        <v>44075</v>
      </c>
      <c r="K89" s="17"/>
      <c r="L89" s="17"/>
      <c r="M89" s="17"/>
      <c r="N89" s="17"/>
      <c r="O89" s="17"/>
      <c r="P89" s="212">
        <f t="shared" si="5"/>
        <v>44440</v>
      </c>
      <c r="Q89" s="17"/>
      <c r="R89" s="17"/>
      <c r="S89" s="17"/>
      <c r="T89" s="17"/>
      <c r="U89" s="204"/>
      <c r="V89" s="68">
        <f t="shared" si="6"/>
        <v>43709</v>
      </c>
      <c r="W89" s="17"/>
      <c r="X89" s="17"/>
      <c r="Y89" s="10"/>
      <c r="Z89" s="62"/>
      <c r="AA89" s="68">
        <f t="shared" si="7"/>
        <v>44075</v>
      </c>
      <c r="AB89" s="17"/>
      <c r="AC89" s="17"/>
      <c r="AD89" s="10"/>
      <c r="AE89" s="206"/>
      <c r="AF89" s="68">
        <f t="shared" si="8"/>
        <v>44440</v>
      </c>
      <c r="AG89" s="13"/>
      <c r="AH89" s="13"/>
      <c r="AI89" s="10"/>
      <c r="AJ89" s="206"/>
      <c r="AK89" s="17"/>
      <c r="AL89" s="17"/>
      <c r="AM89" s="17"/>
      <c r="AN89" s="17"/>
      <c r="AO89" s="17"/>
      <c r="AP89" s="17"/>
      <c r="AQ89" s="17"/>
      <c r="AR89" s="17"/>
    </row>
    <row r="90" spans="1:46" ht="15" customHeight="1" outlineLevel="1" x14ac:dyDescent="0.25">
      <c r="A90" s="448"/>
      <c r="B90" s="451"/>
      <c r="C90" s="454"/>
      <c r="D90" s="212">
        <f t="shared" si="3"/>
        <v>43739</v>
      </c>
      <c r="E90" s="17"/>
      <c r="F90" s="17"/>
      <c r="G90" s="17"/>
      <c r="H90" s="17"/>
      <c r="I90" s="17"/>
      <c r="J90" s="212">
        <f t="shared" si="4"/>
        <v>44105</v>
      </c>
      <c r="K90" s="17"/>
      <c r="L90" s="17"/>
      <c r="M90" s="17"/>
      <c r="N90" s="17"/>
      <c r="O90" s="17"/>
      <c r="P90" s="212">
        <f t="shared" si="5"/>
        <v>44470</v>
      </c>
      <c r="Q90" s="17"/>
      <c r="R90" s="17"/>
      <c r="S90" s="17"/>
      <c r="T90" s="17"/>
      <c r="U90" s="204"/>
      <c r="V90" s="68">
        <f t="shared" si="6"/>
        <v>43739</v>
      </c>
      <c r="W90" s="17"/>
      <c r="X90" s="17"/>
      <c r="Y90" s="10"/>
      <c r="Z90" s="62">
        <v>106</v>
      </c>
      <c r="AA90" s="68">
        <f t="shared" si="7"/>
        <v>44105</v>
      </c>
      <c r="AB90" s="17"/>
      <c r="AC90" s="17"/>
      <c r="AD90" s="10"/>
      <c r="AE90" s="206"/>
      <c r="AF90" s="68">
        <f t="shared" si="8"/>
        <v>44470</v>
      </c>
      <c r="AG90" s="13"/>
      <c r="AH90" s="13">
        <v>127</v>
      </c>
      <c r="AI90" s="10"/>
      <c r="AJ90" s="206"/>
      <c r="AK90" s="17"/>
      <c r="AL90" s="17"/>
      <c r="AM90" s="17"/>
      <c r="AN90" s="17"/>
      <c r="AO90" s="17"/>
      <c r="AP90" s="17"/>
      <c r="AQ90" s="17"/>
      <c r="AR90" s="17"/>
    </row>
    <row r="91" spans="1:46" ht="15" customHeight="1" outlineLevel="1" x14ac:dyDescent="0.25">
      <c r="A91" s="448"/>
      <c r="B91" s="451"/>
      <c r="C91" s="454"/>
      <c r="D91" s="212">
        <f t="shared" si="3"/>
        <v>43770</v>
      </c>
      <c r="E91" s="17"/>
      <c r="F91" s="17"/>
      <c r="G91" s="17"/>
      <c r="H91" s="17"/>
      <c r="I91" s="17"/>
      <c r="J91" s="212">
        <f t="shared" si="4"/>
        <v>44136</v>
      </c>
      <c r="K91" s="17"/>
      <c r="L91" s="17"/>
      <c r="M91" s="17"/>
      <c r="N91" s="17"/>
      <c r="O91" s="17"/>
      <c r="P91" s="212">
        <f t="shared" si="5"/>
        <v>44501</v>
      </c>
      <c r="Q91" s="17"/>
      <c r="R91" s="17"/>
      <c r="S91" s="17"/>
      <c r="T91" s="17"/>
      <c r="U91" s="204"/>
      <c r="V91" s="68">
        <f t="shared" si="6"/>
        <v>43770</v>
      </c>
      <c r="W91" s="17"/>
      <c r="X91" s="17"/>
      <c r="Y91" s="10"/>
      <c r="Z91" s="62"/>
      <c r="AA91" s="68">
        <f t="shared" si="7"/>
        <v>44136</v>
      </c>
      <c r="AB91" s="17"/>
      <c r="AC91" s="17"/>
      <c r="AD91" s="10"/>
      <c r="AE91" s="206"/>
      <c r="AF91" s="68">
        <f t="shared" si="8"/>
        <v>44501</v>
      </c>
      <c r="AG91" s="13"/>
      <c r="AH91" s="13"/>
      <c r="AI91" s="10"/>
      <c r="AJ91" s="206"/>
      <c r="AK91" s="17"/>
      <c r="AL91" s="17"/>
      <c r="AM91" s="17"/>
      <c r="AN91" s="17"/>
      <c r="AO91" s="17"/>
      <c r="AP91" s="17"/>
      <c r="AQ91" s="17"/>
      <c r="AR91" s="17"/>
    </row>
    <row r="92" spans="1:46" ht="15" customHeight="1" outlineLevel="1" x14ac:dyDescent="0.25">
      <c r="A92" s="448"/>
      <c r="B92" s="451"/>
      <c r="C92" s="454"/>
      <c r="D92" s="212">
        <f t="shared" si="3"/>
        <v>43800</v>
      </c>
      <c r="E92" s="17"/>
      <c r="F92" s="17"/>
      <c r="G92" s="17"/>
      <c r="H92" s="17"/>
      <c r="I92" s="17"/>
      <c r="J92" s="212">
        <f t="shared" si="4"/>
        <v>44166</v>
      </c>
      <c r="K92" s="17"/>
      <c r="L92" s="17"/>
      <c r="M92" s="17"/>
      <c r="N92" s="17"/>
      <c r="O92" s="17"/>
      <c r="P92" s="212">
        <f t="shared" si="5"/>
        <v>44531</v>
      </c>
      <c r="Q92" s="17"/>
      <c r="R92" s="17"/>
      <c r="S92" s="17"/>
      <c r="T92" s="13">
        <v>318</v>
      </c>
      <c r="U92" s="59">
        <v>105</v>
      </c>
      <c r="V92" s="68">
        <f t="shared" si="6"/>
        <v>43800</v>
      </c>
      <c r="W92" s="17"/>
      <c r="X92" s="17"/>
      <c r="Y92" s="10"/>
      <c r="Z92" s="62">
        <v>213</v>
      </c>
      <c r="AA92" s="68">
        <f t="shared" si="7"/>
        <v>44166</v>
      </c>
      <c r="AB92" s="17"/>
      <c r="AC92" s="13">
        <v>253</v>
      </c>
      <c r="AD92" s="10"/>
      <c r="AE92" s="62">
        <v>218</v>
      </c>
      <c r="AF92" s="68">
        <f t="shared" si="8"/>
        <v>44531</v>
      </c>
      <c r="AG92" s="13"/>
      <c r="AH92" s="13">
        <v>253</v>
      </c>
      <c r="AI92" s="10"/>
      <c r="AJ92" s="62">
        <v>223</v>
      </c>
      <c r="AK92" s="17"/>
      <c r="AL92" s="17"/>
      <c r="AM92" s="17"/>
      <c r="AN92" s="17"/>
      <c r="AO92" s="17"/>
      <c r="AP92" s="17"/>
      <c r="AQ92" s="17"/>
      <c r="AR92" s="17"/>
    </row>
    <row r="93" spans="1:46" ht="15.75" thickBot="1" x14ac:dyDescent="0.3">
      <c r="A93" s="449"/>
      <c r="B93" s="452"/>
      <c r="C93" s="374" t="str">
        <f>+'2. Involucro_edilizio_IE'!A32</f>
        <v>IE_B150_25</v>
      </c>
      <c r="D93" s="212" t="str">
        <f t="shared" si="3"/>
        <v>Totale</v>
      </c>
      <c r="E93" s="17"/>
      <c r="F93" s="17"/>
      <c r="G93" s="17"/>
      <c r="H93" s="13">
        <v>1928</v>
      </c>
      <c r="I93" s="17"/>
      <c r="J93" s="16" t="s">
        <v>346</v>
      </c>
      <c r="K93" s="17"/>
      <c r="L93" s="17"/>
      <c r="M93" s="17"/>
      <c r="N93" s="13">
        <v>1928</v>
      </c>
      <c r="O93" s="17"/>
      <c r="P93" s="16" t="s">
        <v>346</v>
      </c>
      <c r="Q93" s="13">
        <v>559</v>
      </c>
      <c r="R93" s="13">
        <v>617</v>
      </c>
      <c r="S93" s="13">
        <v>694</v>
      </c>
      <c r="T93" s="13">
        <v>1928</v>
      </c>
      <c r="U93" s="204"/>
      <c r="V93" s="212" t="str">
        <f t="shared" si="6"/>
        <v>Totale</v>
      </c>
      <c r="W93" s="63"/>
      <c r="X93" s="64">
        <v>1150</v>
      </c>
      <c r="Y93" s="63"/>
      <c r="Z93" s="65">
        <v>966</v>
      </c>
      <c r="AA93" s="67" t="s">
        <v>346</v>
      </c>
      <c r="AB93" s="63"/>
      <c r="AC93" s="64">
        <v>1150</v>
      </c>
      <c r="AD93" s="63"/>
      <c r="AE93" s="207"/>
      <c r="AF93" s="67" t="s">
        <v>346</v>
      </c>
      <c r="AG93" s="63"/>
      <c r="AH93" s="64">
        <v>1150</v>
      </c>
      <c r="AI93" s="63"/>
      <c r="AJ93" s="207"/>
      <c r="AK93" s="232" t="s">
        <v>356</v>
      </c>
      <c r="AL93" s="233" t="s">
        <v>372</v>
      </c>
      <c r="AM93" s="233" t="s">
        <v>375</v>
      </c>
      <c r="AN93" s="233" t="s">
        <v>368</v>
      </c>
      <c r="AO93" s="349">
        <v>2</v>
      </c>
      <c r="AP93" s="233" t="s">
        <v>376</v>
      </c>
      <c r="AQ93" s="324" t="s">
        <v>670</v>
      </c>
      <c r="AR93" s="324" t="s">
        <v>1215</v>
      </c>
      <c r="AT93">
        <v>6</v>
      </c>
    </row>
    <row r="94" spans="1:46" ht="15" customHeight="1" outlineLevel="1" x14ac:dyDescent="0.25">
      <c r="A94" s="447" t="str">
        <f t="shared" ref="A94:A146" si="10">CONCATENATE("FF_",RIGHT(B81,4),RIGHT(C106,3))</f>
        <v>FF_B150_26</v>
      </c>
      <c r="B94" s="450" t="str">
        <f t="shared" si="9"/>
        <v>PE_B150</v>
      </c>
      <c r="C94" s="453"/>
      <c r="D94" s="212">
        <f t="shared" ref="D94:D157" si="11">+D81</f>
        <v>43466</v>
      </c>
      <c r="E94" s="165"/>
      <c r="F94" s="165"/>
      <c r="G94" s="165"/>
      <c r="H94" s="165"/>
      <c r="I94" s="165"/>
      <c r="J94" s="212">
        <f t="shared" ref="J94:J157" si="12">+J81</f>
        <v>43831</v>
      </c>
      <c r="K94" s="165"/>
      <c r="L94" s="165"/>
      <c r="M94" s="165"/>
      <c r="N94" s="165"/>
      <c r="O94" s="165"/>
      <c r="P94" s="212">
        <f t="shared" ref="P94:P157" si="13">+P81</f>
        <v>44197</v>
      </c>
      <c r="Q94" s="165"/>
      <c r="R94" s="165"/>
      <c r="S94" s="165"/>
      <c r="T94" s="165"/>
      <c r="U94" s="203"/>
      <c r="V94" s="68">
        <f t="shared" ref="V94:V157" si="14">+V81</f>
        <v>43466</v>
      </c>
      <c r="W94" s="165"/>
      <c r="X94" s="165"/>
      <c r="Y94" s="105"/>
      <c r="Z94" s="143"/>
      <c r="AA94" s="68">
        <f t="shared" ref="AA94:AA157" si="15">+AA81</f>
        <v>43831</v>
      </c>
      <c r="AB94" s="165"/>
      <c r="AC94" s="165"/>
      <c r="AD94" s="105"/>
      <c r="AE94" s="205"/>
      <c r="AF94" s="68">
        <f t="shared" ref="AF94:AF157" si="16">+AF81</f>
        <v>44197</v>
      </c>
      <c r="AG94" s="379"/>
      <c r="AH94" s="379"/>
      <c r="AI94" s="105"/>
      <c r="AJ94" s="206"/>
      <c r="AK94" s="17"/>
      <c r="AL94" s="17"/>
      <c r="AM94" s="17"/>
      <c r="AN94" s="17"/>
      <c r="AO94" s="17"/>
      <c r="AP94" s="17"/>
      <c r="AQ94" s="17"/>
      <c r="AR94" s="17"/>
    </row>
    <row r="95" spans="1:46" ht="15" customHeight="1" outlineLevel="1" x14ac:dyDescent="0.25">
      <c r="A95" s="448"/>
      <c r="B95" s="451"/>
      <c r="C95" s="454"/>
      <c r="D95" s="212">
        <f t="shared" si="11"/>
        <v>43497</v>
      </c>
      <c r="E95" s="17"/>
      <c r="F95" s="17"/>
      <c r="G95" s="17"/>
      <c r="H95" s="17"/>
      <c r="I95" s="17"/>
      <c r="J95" s="212">
        <f t="shared" si="12"/>
        <v>43862</v>
      </c>
      <c r="K95" s="17"/>
      <c r="L95" s="17"/>
      <c r="M95" s="17"/>
      <c r="N95" s="17"/>
      <c r="O95" s="17"/>
      <c r="P95" s="212">
        <f t="shared" si="13"/>
        <v>44228</v>
      </c>
      <c r="Q95" s="17"/>
      <c r="R95" s="17"/>
      <c r="S95" s="17"/>
      <c r="T95" s="17"/>
      <c r="U95" s="204"/>
      <c r="V95" s="68">
        <f t="shared" si="14"/>
        <v>43497</v>
      </c>
      <c r="W95" s="17"/>
      <c r="X95" s="17"/>
      <c r="Y95" s="10"/>
      <c r="Z95" s="62"/>
      <c r="AA95" s="68">
        <f t="shared" si="15"/>
        <v>43862</v>
      </c>
      <c r="AB95" s="17"/>
      <c r="AC95" s="17"/>
      <c r="AD95" s="10"/>
      <c r="AE95" s="206"/>
      <c r="AF95" s="68">
        <f t="shared" si="16"/>
        <v>44228</v>
      </c>
      <c r="AG95" s="13"/>
      <c r="AH95" s="13"/>
      <c r="AI95" s="10"/>
      <c r="AJ95" s="206"/>
      <c r="AK95" s="17"/>
      <c r="AL95" s="17"/>
      <c r="AM95" s="17"/>
      <c r="AN95" s="17"/>
      <c r="AO95" s="17"/>
      <c r="AP95" s="17"/>
      <c r="AQ95" s="17"/>
      <c r="AR95" s="17"/>
    </row>
    <row r="96" spans="1:46" ht="15" customHeight="1" outlineLevel="1" x14ac:dyDescent="0.25">
      <c r="A96" s="448"/>
      <c r="B96" s="451"/>
      <c r="C96" s="454"/>
      <c r="D96" s="212">
        <f t="shared" si="11"/>
        <v>43525</v>
      </c>
      <c r="E96" s="17"/>
      <c r="F96" s="17"/>
      <c r="G96" s="17"/>
      <c r="H96" s="17"/>
      <c r="I96" s="17"/>
      <c r="J96" s="212">
        <f t="shared" si="12"/>
        <v>43891</v>
      </c>
      <c r="K96" s="17"/>
      <c r="L96" s="17"/>
      <c r="M96" s="17"/>
      <c r="N96" s="17"/>
      <c r="O96" s="17"/>
      <c r="P96" s="212">
        <f t="shared" si="13"/>
        <v>44256</v>
      </c>
      <c r="Q96" s="17"/>
      <c r="R96" s="17"/>
      <c r="S96" s="17"/>
      <c r="T96" s="17"/>
      <c r="U96" s="204"/>
      <c r="V96" s="68">
        <f t="shared" si="14"/>
        <v>43525</v>
      </c>
      <c r="W96" s="17"/>
      <c r="X96" s="17"/>
      <c r="Y96" s="10"/>
      <c r="Z96" s="62"/>
      <c r="AA96" s="68">
        <f t="shared" si="15"/>
        <v>43891</v>
      </c>
      <c r="AB96" s="17"/>
      <c r="AC96" s="17"/>
      <c r="AD96" s="10"/>
      <c r="AE96" s="206"/>
      <c r="AF96" s="68">
        <f t="shared" si="16"/>
        <v>44256</v>
      </c>
      <c r="AG96" s="13"/>
      <c r="AH96" s="13"/>
      <c r="AI96" s="10"/>
      <c r="AJ96" s="206"/>
      <c r="AK96" s="17"/>
      <c r="AL96" s="17"/>
      <c r="AM96" s="17"/>
      <c r="AN96" s="17"/>
      <c r="AO96" s="17"/>
      <c r="AP96" s="17"/>
      <c r="AQ96" s="17"/>
      <c r="AR96" s="17"/>
    </row>
    <row r="97" spans="1:46" ht="15" customHeight="1" outlineLevel="1" x14ac:dyDescent="0.25">
      <c r="A97" s="448"/>
      <c r="B97" s="451"/>
      <c r="C97" s="454"/>
      <c r="D97" s="212">
        <f t="shared" si="11"/>
        <v>43556</v>
      </c>
      <c r="E97" s="17"/>
      <c r="F97" s="17"/>
      <c r="G97" s="17"/>
      <c r="H97" s="17"/>
      <c r="I97" s="17"/>
      <c r="J97" s="212">
        <f t="shared" si="12"/>
        <v>43922</v>
      </c>
      <c r="K97" s="17"/>
      <c r="L97" s="17"/>
      <c r="M97" s="17"/>
      <c r="N97" s="17"/>
      <c r="O97" s="17"/>
      <c r="P97" s="212">
        <f t="shared" si="13"/>
        <v>44287</v>
      </c>
      <c r="Q97" s="17"/>
      <c r="R97" s="17"/>
      <c r="S97" s="17"/>
      <c r="T97" s="17"/>
      <c r="U97" s="204"/>
      <c r="V97" s="68">
        <f t="shared" si="14"/>
        <v>43556</v>
      </c>
      <c r="W97" s="17"/>
      <c r="X97" s="17"/>
      <c r="Y97" s="10"/>
      <c r="Z97" s="62"/>
      <c r="AA97" s="68">
        <f t="shared" si="15"/>
        <v>43922</v>
      </c>
      <c r="AB97" s="17"/>
      <c r="AC97" s="17"/>
      <c r="AD97" s="10"/>
      <c r="AE97" s="206"/>
      <c r="AF97" s="68">
        <f t="shared" si="16"/>
        <v>44287</v>
      </c>
      <c r="AG97" s="13"/>
      <c r="AH97" s="13"/>
      <c r="AI97" s="10"/>
      <c r="AJ97" s="206"/>
      <c r="AK97" s="17"/>
      <c r="AL97" s="17"/>
      <c r="AM97" s="17"/>
      <c r="AN97" s="17"/>
      <c r="AO97" s="17"/>
      <c r="AP97" s="17"/>
      <c r="AQ97" s="17"/>
      <c r="AR97" s="17"/>
    </row>
    <row r="98" spans="1:46" ht="15" customHeight="1" outlineLevel="1" x14ac:dyDescent="0.25">
      <c r="A98" s="448"/>
      <c r="B98" s="451"/>
      <c r="C98" s="454"/>
      <c r="D98" s="212">
        <f t="shared" si="11"/>
        <v>43586</v>
      </c>
      <c r="E98" s="17"/>
      <c r="F98" s="17"/>
      <c r="G98" s="17"/>
      <c r="H98" s="17"/>
      <c r="I98" s="17"/>
      <c r="J98" s="212">
        <f t="shared" si="12"/>
        <v>43952</v>
      </c>
      <c r="K98" s="17"/>
      <c r="L98" s="17"/>
      <c r="M98" s="17"/>
      <c r="N98" s="17"/>
      <c r="O98" s="17"/>
      <c r="P98" s="212">
        <f t="shared" si="13"/>
        <v>44317</v>
      </c>
      <c r="Q98" s="17"/>
      <c r="R98" s="17"/>
      <c r="S98" s="17"/>
      <c r="T98" s="17"/>
      <c r="U98" s="204"/>
      <c r="V98" s="68">
        <f t="shared" si="14"/>
        <v>43586</v>
      </c>
      <c r="W98" s="17"/>
      <c r="X98" s="17"/>
      <c r="Y98" s="10"/>
      <c r="Z98" s="62"/>
      <c r="AA98" s="68">
        <f t="shared" si="15"/>
        <v>43952</v>
      </c>
      <c r="AB98" s="17"/>
      <c r="AC98" s="17"/>
      <c r="AD98" s="10"/>
      <c r="AE98" s="206"/>
      <c r="AF98" s="68">
        <f t="shared" si="16"/>
        <v>44317</v>
      </c>
      <c r="AG98" s="13"/>
      <c r="AH98" s="13"/>
      <c r="AI98" s="10"/>
      <c r="AJ98" s="206"/>
      <c r="AK98" s="17"/>
      <c r="AL98" s="17"/>
      <c r="AM98" s="17"/>
      <c r="AN98" s="17"/>
      <c r="AO98" s="17"/>
      <c r="AP98" s="17"/>
      <c r="AQ98" s="17"/>
      <c r="AR98" s="17"/>
    </row>
    <row r="99" spans="1:46" ht="15" customHeight="1" outlineLevel="1" x14ac:dyDescent="0.25">
      <c r="A99" s="448"/>
      <c r="B99" s="451"/>
      <c r="C99" s="454"/>
      <c r="D99" s="212">
        <f t="shared" si="11"/>
        <v>43617</v>
      </c>
      <c r="E99" s="17"/>
      <c r="F99" s="17"/>
      <c r="G99" s="17"/>
      <c r="H99" s="17"/>
      <c r="I99" s="17"/>
      <c r="J99" s="212">
        <f t="shared" si="12"/>
        <v>43983</v>
      </c>
      <c r="K99" s="17"/>
      <c r="L99" s="17"/>
      <c r="M99" s="17"/>
      <c r="N99" s="17"/>
      <c r="O99" s="17"/>
      <c r="P99" s="212">
        <f t="shared" si="13"/>
        <v>44348</v>
      </c>
      <c r="Q99" s="17"/>
      <c r="R99" s="17"/>
      <c r="S99" s="17"/>
      <c r="T99" s="17"/>
      <c r="U99" s="204"/>
      <c r="V99" s="68">
        <f t="shared" si="14"/>
        <v>43617</v>
      </c>
      <c r="W99" s="17"/>
      <c r="X99" s="17"/>
      <c r="Y99" s="10"/>
      <c r="Z99" s="62"/>
      <c r="AA99" s="68">
        <f t="shared" si="15"/>
        <v>43983</v>
      </c>
      <c r="AB99" s="17"/>
      <c r="AC99" s="17"/>
      <c r="AD99" s="10"/>
      <c r="AE99" s="206"/>
      <c r="AF99" s="68">
        <f t="shared" si="16"/>
        <v>44348</v>
      </c>
      <c r="AG99" s="13"/>
      <c r="AH99" s="13"/>
      <c r="AI99" s="10"/>
      <c r="AJ99" s="206"/>
      <c r="AK99" s="17"/>
      <c r="AL99" s="17"/>
      <c r="AM99" s="17"/>
      <c r="AN99" s="17"/>
      <c r="AO99" s="17"/>
      <c r="AP99" s="17"/>
      <c r="AQ99" s="17"/>
      <c r="AR99" s="17"/>
    </row>
    <row r="100" spans="1:46" ht="15" customHeight="1" outlineLevel="1" x14ac:dyDescent="0.25">
      <c r="A100" s="448"/>
      <c r="B100" s="451"/>
      <c r="C100" s="454"/>
      <c r="D100" s="212">
        <f t="shared" si="11"/>
        <v>43647</v>
      </c>
      <c r="E100" s="17"/>
      <c r="F100" s="17"/>
      <c r="G100" s="17"/>
      <c r="H100" s="17"/>
      <c r="I100" s="17"/>
      <c r="J100" s="212">
        <f t="shared" si="12"/>
        <v>44013</v>
      </c>
      <c r="K100" s="17"/>
      <c r="L100" s="17"/>
      <c r="M100" s="17"/>
      <c r="N100" s="17"/>
      <c r="O100" s="17"/>
      <c r="P100" s="212">
        <f t="shared" si="13"/>
        <v>44378</v>
      </c>
      <c r="Q100" s="17"/>
      <c r="R100" s="17"/>
      <c r="S100" s="17"/>
      <c r="T100" s="17"/>
      <c r="U100" s="204"/>
      <c r="V100" s="68">
        <f t="shared" si="14"/>
        <v>43647</v>
      </c>
      <c r="W100" s="17"/>
      <c r="X100" s="17"/>
      <c r="Y100" s="10"/>
      <c r="Z100" s="62"/>
      <c r="AA100" s="68">
        <f t="shared" si="15"/>
        <v>44013</v>
      </c>
      <c r="AB100" s="17"/>
      <c r="AC100" s="17"/>
      <c r="AD100" s="10"/>
      <c r="AE100" s="206"/>
      <c r="AF100" s="68">
        <f t="shared" si="16"/>
        <v>44378</v>
      </c>
      <c r="AG100" s="13"/>
      <c r="AH100" s="13"/>
      <c r="AI100" s="10"/>
      <c r="AJ100" s="206"/>
      <c r="AK100" s="17"/>
      <c r="AL100" s="17"/>
      <c r="AM100" s="17"/>
      <c r="AN100" s="17"/>
      <c r="AO100" s="17"/>
      <c r="AP100" s="17"/>
      <c r="AQ100" s="17"/>
      <c r="AR100" s="17"/>
    </row>
    <row r="101" spans="1:46" ht="15" customHeight="1" outlineLevel="1" x14ac:dyDescent="0.25">
      <c r="A101" s="448"/>
      <c r="B101" s="451"/>
      <c r="C101" s="454"/>
      <c r="D101" s="212">
        <f t="shared" si="11"/>
        <v>43678</v>
      </c>
      <c r="E101" s="17"/>
      <c r="F101" s="17"/>
      <c r="G101" s="17"/>
      <c r="H101" s="17"/>
      <c r="I101" s="17"/>
      <c r="J101" s="212">
        <f t="shared" si="12"/>
        <v>44044</v>
      </c>
      <c r="K101" s="17"/>
      <c r="L101" s="17"/>
      <c r="M101" s="17"/>
      <c r="N101" s="17"/>
      <c r="O101" s="17"/>
      <c r="P101" s="212">
        <f t="shared" si="13"/>
        <v>44409</v>
      </c>
      <c r="Q101" s="17"/>
      <c r="R101" s="17"/>
      <c r="S101" s="17"/>
      <c r="T101" s="17"/>
      <c r="U101" s="204"/>
      <c r="V101" s="68">
        <f t="shared" si="14"/>
        <v>43678</v>
      </c>
      <c r="W101" s="17"/>
      <c r="X101" s="17"/>
      <c r="Y101" s="10"/>
      <c r="Z101" s="62"/>
      <c r="AA101" s="68">
        <f t="shared" si="15"/>
        <v>44044</v>
      </c>
      <c r="AB101" s="17"/>
      <c r="AC101" s="17"/>
      <c r="AD101" s="10"/>
      <c r="AE101" s="206"/>
      <c r="AF101" s="68">
        <f t="shared" si="16"/>
        <v>44409</v>
      </c>
      <c r="AG101" s="13"/>
      <c r="AH101" s="13"/>
      <c r="AI101" s="10"/>
      <c r="AJ101" s="206"/>
      <c r="AK101" s="17"/>
      <c r="AL101" s="17"/>
      <c r="AM101" s="17"/>
      <c r="AN101" s="17"/>
      <c r="AO101" s="17"/>
      <c r="AP101" s="17"/>
      <c r="AQ101" s="17"/>
      <c r="AR101" s="17"/>
    </row>
    <row r="102" spans="1:46" ht="15" customHeight="1" outlineLevel="1" x14ac:dyDescent="0.25">
      <c r="A102" s="448"/>
      <c r="B102" s="451"/>
      <c r="C102" s="454"/>
      <c r="D102" s="212">
        <f t="shared" si="11"/>
        <v>43709</v>
      </c>
      <c r="E102" s="17"/>
      <c r="F102" s="17"/>
      <c r="G102" s="17"/>
      <c r="H102" s="17"/>
      <c r="I102" s="17"/>
      <c r="J102" s="212">
        <f t="shared" si="12"/>
        <v>44075</v>
      </c>
      <c r="K102" s="17"/>
      <c r="L102" s="17"/>
      <c r="M102" s="17"/>
      <c r="N102" s="17"/>
      <c r="O102" s="17"/>
      <c r="P102" s="212">
        <f t="shared" si="13"/>
        <v>44440</v>
      </c>
      <c r="Q102" s="17"/>
      <c r="R102" s="17"/>
      <c r="S102" s="17"/>
      <c r="T102" s="17"/>
      <c r="U102" s="204"/>
      <c r="V102" s="68">
        <f t="shared" si="14"/>
        <v>43709</v>
      </c>
      <c r="W102" s="17"/>
      <c r="X102" s="17"/>
      <c r="Y102" s="10"/>
      <c r="Z102" s="62"/>
      <c r="AA102" s="68">
        <f t="shared" si="15"/>
        <v>44075</v>
      </c>
      <c r="AB102" s="17"/>
      <c r="AC102" s="17"/>
      <c r="AD102" s="10"/>
      <c r="AE102" s="206"/>
      <c r="AF102" s="68">
        <f t="shared" si="16"/>
        <v>44440</v>
      </c>
      <c r="AG102" s="13"/>
      <c r="AH102" s="13"/>
      <c r="AI102" s="10"/>
      <c r="AJ102" s="206"/>
      <c r="AK102" s="17"/>
      <c r="AL102" s="17"/>
      <c r="AM102" s="17"/>
      <c r="AN102" s="17"/>
      <c r="AO102" s="17"/>
      <c r="AP102" s="17"/>
      <c r="AQ102" s="17"/>
      <c r="AR102" s="17"/>
    </row>
    <row r="103" spans="1:46" ht="15" customHeight="1" outlineLevel="1" x14ac:dyDescent="0.25">
      <c r="A103" s="448"/>
      <c r="B103" s="451"/>
      <c r="C103" s="454"/>
      <c r="D103" s="212">
        <f t="shared" si="11"/>
        <v>43739</v>
      </c>
      <c r="E103" s="17"/>
      <c r="F103" s="17"/>
      <c r="G103" s="17"/>
      <c r="H103" s="17"/>
      <c r="I103" s="17"/>
      <c r="J103" s="212">
        <f t="shared" si="12"/>
        <v>44105</v>
      </c>
      <c r="K103" s="17"/>
      <c r="L103" s="17"/>
      <c r="M103" s="17"/>
      <c r="N103" s="17"/>
      <c r="O103" s="17"/>
      <c r="P103" s="212">
        <f t="shared" si="13"/>
        <v>44470</v>
      </c>
      <c r="Q103" s="17"/>
      <c r="R103" s="17"/>
      <c r="S103" s="17"/>
      <c r="T103" s="17"/>
      <c r="U103" s="204"/>
      <c r="V103" s="68">
        <f t="shared" si="14"/>
        <v>43739</v>
      </c>
      <c r="W103" s="17"/>
      <c r="X103" s="17"/>
      <c r="Y103" s="10"/>
      <c r="Z103" s="62"/>
      <c r="AA103" s="68">
        <f t="shared" si="15"/>
        <v>44105</v>
      </c>
      <c r="AB103" s="17"/>
      <c r="AC103" s="17"/>
      <c r="AD103" s="10"/>
      <c r="AE103" s="206"/>
      <c r="AF103" s="68">
        <f t="shared" si="16"/>
        <v>44470</v>
      </c>
      <c r="AG103" s="13"/>
      <c r="AH103" s="13"/>
      <c r="AI103" s="10"/>
      <c r="AJ103" s="206"/>
      <c r="AK103" s="17"/>
      <c r="AL103" s="17"/>
      <c r="AM103" s="17"/>
      <c r="AN103" s="17"/>
      <c r="AO103" s="17"/>
      <c r="AP103" s="17"/>
      <c r="AQ103" s="17"/>
      <c r="AR103" s="17"/>
    </row>
    <row r="104" spans="1:46" ht="15" customHeight="1" outlineLevel="1" x14ac:dyDescent="0.25">
      <c r="A104" s="448"/>
      <c r="B104" s="451"/>
      <c r="C104" s="454"/>
      <c r="D104" s="212">
        <f t="shared" si="11"/>
        <v>43770</v>
      </c>
      <c r="E104" s="17"/>
      <c r="F104" s="17"/>
      <c r="G104" s="17"/>
      <c r="H104" s="17"/>
      <c r="I104" s="17"/>
      <c r="J104" s="212">
        <f t="shared" si="12"/>
        <v>44136</v>
      </c>
      <c r="K104" s="17"/>
      <c r="L104" s="17"/>
      <c r="M104" s="17"/>
      <c r="N104" s="17"/>
      <c r="O104" s="17"/>
      <c r="P104" s="212">
        <f t="shared" si="13"/>
        <v>44501</v>
      </c>
      <c r="Q104" s="17"/>
      <c r="R104" s="17"/>
      <c r="S104" s="17"/>
      <c r="T104" s="17"/>
      <c r="U104" s="204"/>
      <c r="V104" s="68">
        <f t="shared" si="14"/>
        <v>43770</v>
      </c>
      <c r="W104" s="17"/>
      <c r="X104" s="17"/>
      <c r="Y104" s="10"/>
      <c r="Z104" s="62"/>
      <c r="AA104" s="68">
        <f t="shared" si="15"/>
        <v>44136</v>
      </c>
      <c r="AB104" s="17"/>
      <c r="AC104" s="17"/>
      <c r="AD104" s="10"/>
      <c r="AE104" s="206"/>
      <c r="AF104" s="68">
        <f t="shared" si="16"/>
        <v>44501</v>
      </c>
      <c r="AG104" s="13"/>
      <c r="AH104" s="13"/>
      <c r="AI104" s="10"/>
      <c r="AJ104" s="206"/>
      <c r="AK104" s="17"/>
      <c r="AL104" s="17"/>
      <c r="AM104" s="17"/>
      <c r="AN104" s="17"/>
      <c r="AO104" s="17"/>
      <c r="AP104" s="17"/>
      <c r="AQ104" s="17"/>
      <c r="AR104" s="17"/>
    </row>
    <row r="105" spans="1:46" ht="15" customHeight="1" outlineLevel="1" x14ac:dyDescent="0.25">
      <c r="A105" s="448"/>
      <c r="B105" s="451"/>
      <c r="C105" s="454"/>
      <c r="D105" s="212">
        <f t="shared" si="11"/>
        <v>43800</v>
      </c>
      <c r="E105" s="17"/>
      <c r="F105" s="17"/>
      <c r="G105" s="17"/>
      <c r="H105" s="17"/>
      <c r="I105" s="17"/>
      <c r="J105" s="212">
        <f t="shared" si="12"/>
        <v>44166</v>
      </c>
      <c r="K105" s="17"/>
      <c r="L105" s="17"/>
      <c r="M105" s="17"/>
      <c r="N105" s="17"/>
      <c r="O105" s="17"/>
      <c r="P105" s="212">
        <f t="shared" si="13"/>
        <v>44531</v>
      </c>
      <c r="Q105" s="17"/>
      <c r="R105" s="17"/>
      <c r="S105" s="17"/>
      <c r="T105" s="13">
        <v>257</v>
      </c>
      <c r="U105" s="59">
        <v>85</v>
      </c>
      <c r="V105" s="68">
        <v>43800</v>
      </c>
      <c r="W105" s="17"/>
      <c r="X105" s="17"/>
      <c r="Y105" s="10"/>
      <c r="Z105" s="62">
        <v>25</v>
      </c>
      <c r="AA105" s="68">
        <v>44166</v>
      </c>
      <c r="AB105" s="17"/>
      <c r="AC105" s="13">
        <v>30</v>
      </c>
      <c r="AD105" s="10"/>
      <c r="AE105" s="62">
        <v>26</v>
      </c>
      <c r="AF105" s="68">
        <v>44531</v>
      </c>
      <c r="AG105" s="13"/>
      <c r="AH105" s="13">
        <v>30</v>
      </c>
      <c r="AI105" s="10"/>
      <c r="AJ105" s="62">
        <v>27</v>
      </c>
      <c r="AK105" s="17"/>
      <c r="AL105" s="17"/>
      <c r="AM105" s="17"/>
      <c r="AN105" s="17"/>
      <c r="AO105" s="17"/>
      <c r="AP105" s="17"/>
      <c r="AQ105" s="17"/>
      <c r="AR105" s="17"/>
    </row>
    <row r="106" spans="1:46" ht="15.75" thickBot="1" x14ac:dyDescent="0.3">
      <c r="A106" s="449"/>
      <c r="B106" s="452"/>
      <c r="C106" s="374" t="str">
        <f>+'2. Involucro_edilizio_IE'!A38</f>
        <v>IE_B150_26</v>
      </c>
      <c r="D106" s="212" t="str">
        <f t="shared" si="11"/>
        <v>Totale</v>
      </c>
      <c r="E106" s="17"/>
      <c r="F106" s="17"/>
      <c r="G106" s="17"/>
      <c r="H106" s="13">
        <v>1559</v>
      </c>
      <c r="I106" s="17"/>
      <c r="J106" s="16" t="s">
        <v>346</v>
      </c>
      <c r="K106" s="17"/>
      <c r="L106" s="17"/>
      <c r="M106" s="17"/>
      <c r="N106" s="13">
        <v>1559</v>
      </c>
      <c r="O106" s="17"/>
      <c r="P106" s="16" t="s">
        <v>346</v>
      </c>
      <c r="Q106" s="13">
        <v>452</v>
      </c>
      <c r="R106" s="13">
        <v>499</v>
      </c>
      <c r="S106" s="13">
        <v>561</v>
      </c>
      <c r="T106" s="13">
        <v>1559</v>
      </c>
      <c r="U106" s="204"/>
      <c r="V106" s="67" t="s">
        <v>346</v>
      </c>
      <c r="W106" s="63"/>
      <c r="X106" s="64">
        <v>137</v>
      </c>
      <c r="Y106" s="63"/>
      <c r="Z106" s="65">
        <v>115</v>
      </c>
      <c r="AA106" s="67" t="s">
        <v>346</v>
      </c>
      <c r="AB106" s="63"/>
      <c r="AC106" s="64">
        <v>137</v>
      </c>
      <c r="AD106" s="63"/>
      <c r="AE106" s="207"/>
      <c r="AF106" s="67" t="s">
        <v>346</v>
      </c>
      <c r="AG106" s="63"/>
      <c r="AH106" s="64">
        <v>137</v>
      </c>
      <c r="AI106" s="63"/>
      <c r="AJ106" s="207"/>
      <c r="AK106" s="232" t="s">
        <v>356</v>
      </c>
      <c r="AL106" s="233" t="s">
        <v>374</v>
      </c>
      <c r="AM106" s="233" t="s">
        <v>375</v>
      </c>
      <c r="AN106" s="233" t="s">
        <v>367</v>
      </c>
      <c r="AO106" s="349">
        <v>2</v>
      </c>
      <c r="AP106" s="324" t="s">
        <v>376</v>
      </c>
      <c r="AQ106" s="324" t="s">
        <v>670</v>
      </c>
      <c r="AR106" s="324" t="s">
        <v>1191</v>
      </c>
      <c r="AT106">
        <v>7</v>
      </c>
    </row>
    <row r="107" spans="1:46" ht="15" customHeight="1" outlineLevel="1" x14ac:dyDescent="0.25">
      <c r="A107" s="447" t="str">
        <f t="shared" si="10"/>
        <v>FF_B150_27</v>
      </c>
      <c r="B107" s="450" t="str">
        <f t="shared" ref="B107" si="17">+B94</f>
        <v>PE_B150</v>
      </c>
      <c r="C107" s="453"/>
      <c r="D107" s="212">
        <f t="shared" si="11"/>
        <v>43466</v>
      </c>
      <c r="E107" s="165"/>
      <c r="F107" s="165"/>
      <c r="G107" s="165"/>
      <c r="H107" s="165"/>
      <c r="I107" s="165"/>
      <c r="J107" s="212">
        <f t="shared" si="12"/>
        <v>43831</v>
      </c>
      <c r="K107" s="165"/>
      <c r="L107" s="165"/>
      <c r="M107" s="165"/>
      <c r="N107" s="165"/>
      <c r="O107" s="165"/>
      <c r="P107" s="212">
        <f t="shared" si="13"/>
        <v>44197</v>
      </c>
      <c r="Q107" s="165"/>
      <c r="R107" s="165"/>
      <c r="S107" s="165"/>
      <c r="T107" s="165"/>
      <c r="U107" s="203"/>
      <c r="V107" s="68">
        <f t="shared" si="14"/>
        <v>43466</v>
      </c>
      <c r="W107" s="165"/>
      <c r="X107" s="165"/>
      <c r="Y107" s="105"/>
      <c r="Z107" s="143"/>
      <c r="AA107" s="68">
        <f t="shared" si="15"/>
        <v>43831</v>
      </c>
      <c r="AB107" s="165"/>
      <c r="AC107" s="165"/>
      <c r="AD107" s="105"/>
      <c r="AE107" s="205"/>
      <c r="AF107" s="68">
        <f t="shared" si="16"/>
        <v>44197</v>
      </c>
      <c r="AG107" s="379"/>
      <c r="AH107" s="379"/>
      <c r="AI107" s="105"/>
      <c r="AJ107" s="206"/>
      <c r="AK107" s="17"/>
      <c r="AL107" s="17"/>
      <c r="AM107" s="17"/>
      <c r="AN107" s="17"/>
      <c r="AO107" s="17"/>
      <c r="AP107" s="17"/>
      <c r="AQ107" s="17"/>
      <c r="AR107" s="17"/>
    </row>
    <row r="108" spans="1:46" ht="15" customHeight="1" outlineLevel="1" x14ac:dyDescent="0.25">
      <c r="A108" s="448"/>
      <c r="B108" s="451"/>
      <c r="C108" s="454"/>
      <c r="D108" s="212">
        <f t="shared" si="11"/>
        <v>43497</v>
      </c>
      <c r="E108" s="17"/>
      <c r="F108" s="17"/>
      <c r="G108" s="17"/>
      <c r="H108" s="17"/>
      <c r="I108" s="17"/>
      <c r="J108" s="212">
        <f t="shared" si="12"/>
        <v>43862</v>
      </c>
      <c r="K108" s="17"/>
      <c r="L108" s="17"/>
      <c r="M108" s="17"/>
      <c r="N108" s="17"/>
      <c r="O108" s="17"/>
      <c r="P108" s="212">
        <f t="shared" si="13"/>
        <v>44228</v>
      </c>
      <c r="Q108" s="17"/>
      <c r="R108" s="17"/>
      <c r="S108" s="17"/>
      <c r="T108" s="17"/>
      <c r="U108" s="204"/>
      <c r="V108" s="68">
        <f t="shared" si="14"/>
        <v>43497</v>
      </c>
      <c r="W108" s="17"/>
      <c r="X108" s="17"/>
      <c r="Y108" s="10"/>
      <c r="Z108" s="62">
        <v>310</v>
      </c>
      <c r="AA108" s="68">
        <f t="shared" si="15"/>
        <v>43862</v>
      </c>
      <c r="AB108" s="17"/>
      <c r="AC108" s="17"/>
      <c r="AD108" s="10"/>
      <c r="AE108" s="206"/>
      <c r="AF108" s="68">
        <f t="shared" si="16"/>
        <v>44228</v>
      </c>
      <c r="AG108" s="13"/>
      <c r="AH108" s="13">
        <v>368</v>
      </c>
      <c r="AI108" s="10"/>
      <c r="AJ108" s="206"/>
      <c r="AK108" s="17"/>
      <c r="AL108" s="17"/>
      <c r="AM108" s="17"/>
      <c r="AN108" s="17"/>
      <c r="AO108" s="17"/>
      <c r="AP108" s="17"/>
      <c r="AQ108" s="17"/>
      <c r="AR108" s="17"/>
    </row>
    <row r="109" spans="1:46" ht="15" customHeight="1" outlineLevel="1" x14ac:dyDescent="0.25">
      <c r="A109" s="448"/>
      <c r="B109" s="451"/>
      <c r="C109" s="454"/>
      <c r="D109" s="212">
        <f t="shared" si="11"/>
        <v>43525</v>
      </c>
      <c r="E109" s="17"/>
      <c r="F109" s="17"/>
      <c r="G109" s="17"/>
      <c r="H109" s="17"/>
      <c r="I109" s="17"/>
      <c r="J109" s="212">
        <f t="shared" si="12"/>
        <v>43891</v>
      </c>
      <c r="K109" s="17"/>
      <c r="L109" s="17"/>
      <c r="M109" s="17"/>
      <c r="N109" s="17"/>
      <c r="O109" s="17"/>
      <c r="P109" s="212">
        <f t="shared" si="13"/>
        <v>44256</v>
      </c>
      <c r="Q109" s="17"/>
      <c r="R109" s="17"/>
      <c r="S109" s="17"/>
      <c r="T109" s="17"/>
      <c r="U109" s="204"/>
      <c r="V109" s="68">
        <f t="shared" si="14"/>
        <v>43525</v>
      </c>
      <c r="W109" s="17"/>
      <c r="X109" s="17"/>
      <c r="Y109" s="10"/>
      <c r="Z109" s="62"/>
      <c r="AA109" s="68">
        <f t="shared" si="15"/>
        <v>43891</v>
      </c>
      <c r="AB109" s="17"/>
      <c r="AC109" s="17"/>
      <c r="AD109" s="10"/>
      <c r="AE109" s="206"/>
      <c r="AF109" s="68">
        <f t="shared" si="16"/>
        <v>44256</v>
      </c>
      <c r="AG109" s="13"/>
      <c r="AH109" s="13"/>
      <c r="AI109" s="10"/>
      <c r="AJ109" s="206"/>
      <c r="AK109" s="17"/>
      <c r="AL109" s="17"/>
      <c r="AM109" s="17"/>
      <c r="AN109" s="17"/>
      <c r="AO109" s="17"/>
      <c r="AP109" s="17"/>
      <c r="AQ109" s="17"/>
      <c r="AR109" s="17"/>
    </row>
    <row r="110" spans="1:46" ht="15" customHeight="1" outlineLevel="1" x14ac:dyDescent="0.25">
      <c r="A110" s="448"/>
      <c r="B110" s="451"/>
      <c r="C110" s="454"/>
      <c r="D110" s="212">
        <f t="shared" si="11"/>
        <v>43556</v>
      </c>
      <c r="E110" s="17"/>
      <c r="F110" s="17"/>
      <c r="G110" s="17"/>
      <c r="H110" s="17"/>
      <c r="I110" s="17"/>
      <c r="J110" s="212">
        <f t="shared" si="12"/>
        <v>43922</v>
      </c>
      <c r="K110" s="17"/>
      <c r="L110" s="17"/>
      <c r="M110" s="17"/>
      <c r="N110" s="17"/>
      <c r="O110" s="17"/>
      <c r="P110" s="212">
        <f t="shared" si="13"/>
        <v>44287</v>
      </c>
      <c r="Q110" s="17"/>
      <c r="R110" s="17"/>
      <c r="S110" s="17"/>
      <c r="T110" s="17"/>
      <c r="U110" s="204"/>
      <c r="V110" s="68">
        <f t="shared" si="14"/>
        <v>43556</v>
      </c>
      <c r="W110" s="17"/>
      <c r="X110" s="17"/>
      <c r="Y110" s="10"/>
      <c r="Z110" s="62">
        <v>243</v>
      </c>
      <c r="AA110" s="68">
        <f t="shared" si="15"/>
        <v>43922</v>
      </c>
      <c r="AB110" s="17"/>
      <c r="AC110" s="17"/>
      <c r="AD110" s="10"/>
      <c r="AE110" s="206"/>
      <c r="AF110" s="68">
        <f t="shared" si="16"/>
        <v>44287</v>
      </c>
      <c r="AG110" s="13"/>
      <c r="AH110" s="13">
        <v>290</v>
      </c>
      <c r="AI110" s="10"/>
      <c r="AJ110" s="206"/>
      <c r="AK110" s="17"/>
      <c r="AL110" s="17"/>
      <c r="AM110" s="17"/>
      <c r="AN110" s="17"/>
      <c r="AO110" s="17"/>
      <c r="AP110" s="17"/>
      <c r="AQ110" s="17"/>
      <c r="AR110" s="17"/>
    </row>
    <row r="111" spans="1:46" ht="15" customHeight="1" outlineLevel="1" x14ac:dyDescent="0.25">
      <c r="A111" s="448"/>
      <c r="B111" s="451"/>
      <c r="C111" s="454"/>
      <c r="D111" s="212">
        <f t="shared" si="11"/>
        <v>43586</v>
      </c>
      <c r="E111" s="17"/>
      <c r="F111" s="17"/>
      <c r="G111" s="17"/>
      <c r="H111" s="17"/>
      <c r="I111" s="17"/>
      <c r="J111" s="212">
        <f t="shared" si="12"/>
        <v>43952</v>
      </c>
      <c r="K111" s="17"/>
      <c r="L111" s="17"/>
      <c r="M111" s="17"/>
      <c r="N111" s="17"/>
      <c r="O111" s="17"/>
      <c r="P111" s="212">
        <f t="shared" si="13"/>
        <v>44317</v>
      </c>
      <c r="Q111" s="17"/>
      <c r="R111" s="17"/>
      <c r="S111" s="17"/>
      <c r="T111" s="17"/>
      <c r="U111" s="204"/>
      <c r="V111" s="68">
        <f t="shared" si="14"/>
        <v>43586</v>
      </c>
      <c r="W111" s="17"/>
      <c r="X111" s="17"/>
      <c r="Y111" s="10"/>
      <c r="Z111" s="62"/>
      <c r="AA111" s="68">
        <f t="shared" si="15"/>
        <v>43952</v>
      </c>
      <c r="AB111" s="17"/>
      <c r="AC111" s="17"/>
      <c r="AD111" s="10"/>
      <c r="AE111" s="206"/>
      <c r="AF111" s="68">
        <f t="shared" si="16"/>
        <v>44317</v>
      </c>
      <c r="AG111" s="13"/>
      <c r="AH111" s="13"/>
      <c r="AI111" s="10"/>
      <c r="AJ111" s="206"/>
      <c r="AK111" s="17"/>
      <c r="AL111" s="17"/>
      <c r="AM111" s="17"/>
      <c r="AN111" s="17"/>
      <c r="AO111" s="17"/>
      <c r="AP111" s="17"/>
      <c r="AQ111" s="17"/>
      <c r="AR111" s="17"/>
    </row>
    <row r="112" spans="1:46" ht="15" customHeight="1" outlineLevel="1" x14ac:dyDescent="0.25">
      <c r="A112" s="448"/>
      <c r="B112" s="451"/>
      <c r="C112" s="454"/>
      <c r="D112" s="212">
        <f t="shared" si="11"/>
        <v>43617</v>
      </c>
      <c r="E112" s="17"/>
      <c r="F112" s="17"/>
      <c r="G112" s="17"/>
      <c r="H112" s="17"/>
      <c r="I112" s="17"/>
      <c r="J112" s="212">
        <f t="shared" si="12"/>
        <v>43983</v>
      </c>
      <c r="K112" s="17"/>
      <c r="L112" s="17"/>
      <c r="M112" s="17"/>
      <c r="N112" s="17"/>
      <c r="O112" s="17"/>
      <c r="P112" s="212">
        <f t="shared" si="13"/>
        <v>44348</v>
      </c>
      <c r="Q112" s="17"/>
      <c r="R112" s="17"/>
      <c r="S112" s="17"/>
      <c r="T112" s="17"/>
      <c r="U112" s="204"/>
      <c r="V112" s="68">
        <f t="shared" si="14"/>
        <v>43617</v>
      </c>
      <c r="W112" s="17"/>
      <c r="X112" s="17"/>
      <c r="Y112" s="10"/>
      <c r="Z112" s="62">
        <v>99</v>
      </c>
      <c r="AA112" s="68">
        <f t="shared" si="15"/>
        <v>43983</v>
      </c>
      <c r="AB112" s="17"/>
      <c r="AC112" s="17"/>
      <c r="AD112" s="10"/>
      <c r="AE112" s="206"/>
      <c r="AF112" s="68">
        <f t="shared" si="16"/>
        <v>44348</v>
      </c>
      <c r="AG112" s="13"/>
      <c r="AH112" s="13">
        <v>116</v>
      </c>
      <c r="AI112" s="10"/>
      <c r="AJ112" s="206"/>
      <c r="AK112" s="17"/>
      <c r="AL112" s="17"/>
      <c r="AM112" s="17"/>
      <c r="AN112" s="17"/>
      <c r="AO112" s="17"/>
      <c r="AP112" s="17"/>
      <c r="AQ112" s="17"/>
      <c r="AR112" s="17"/>
    </row>
    <row r="113" spans="1:46" ht="15" customHeight="1" outlineLevel="1" x14ac:dyDescent="0.25">
      <c r="A113" s="448"/>
      <c r="B113" s="451"/>
      <c r="C113" s="454"/>
      <c r="D113" s="212">
        <f t="shared" si="11"/>
        <v>43647</v>
      </c>
      <c r="E113" s="17"/>
      <c r="F113" s="17"/>
      <c r="G113" s="17"/>
      <c r="H113" s="17"/>
      <c r="I113" s="17"/>
      <c r="J113" s="212">
        <f t="shared" si="12"/>
        <v>44013</v>
      </c>
      <c r="K113" s="17"/>
      <c r="L113" s="17"/>
      <c r="M113" s="17"/>
      <c r="N113" s="17"/>
      <c r="O113" s="17"/>
      <c r="P113" s="212">
        <f t="shared" si="13"/>
        <v>44378</v>
      </c>
      <c r="Q113" s="17"/>
      <c r="R113" s="17"/>
      <c r="S113" s="17"/>
      <c r="T113" s="17"/>
      <c r="U113" s="204"/>
      <c r="V113" s="68">
        <f t="shared" si="14"/>
        <v>43647</v>
      </c>
      <c r="W113" s="17"/>
      <c r="X113" s="17"/>
      <c r="Y113" s="10"/>
      <c r="Z113" s="62"/>
      <c r="AA113" s="68">
        <f t="shared" si="15"/>
        <v>44013</v>
      </c>
      <c r="AB113" s="17"/>
      <c r="AC113" s="17"/>
      <c r="AD113" s="10"/>
      <c r="AE113" s="206"/>
      <c r="AF113" s="68">
        <f t="shared" si="16"/>
        <v>44378</v>
      </c>
      <c r="AG113" s="13"/>
      <c r="AH113" s="13"/>
      <c r="AI113" s="10"/>
      <c r="AJ113" s="206"/>
      <c r="AK113" s="17"/>
      <c r="AL113" s="17"/>
      <c r="AM113" s="17"/>
      <c r="AN113" s="17"/>
      <c r="AO113" s="17"/>
      <c r="AP113" s="17"/>
      <c r="AQ113" s="17"/>
      <c r="AR113" s="17"/>
    </row>
    <row r="114" spans="1:46" ht="15" customHeight="1" outlineLevel="1" x14ac:dyDescent="0.25">
      <c r="A114" s="448"/>
      <c r="B114" s="451"/>
      <c r="C114" s="454"/>
      <c r="D114" s="212">
        <f t="shared" si="11"/>
        <v>43678</v>
      </c>
      <c r="E114" s="17"/>
      <c r="F114" s="17"/>
      <c r="G114" s="17"/>
      <c r="H114" s="17"/>
      <c r="I114" s="17"/>
      <c r="J114" s="212">
        <f t="shared" si="12"/>
        <v>44044</v>
      </c>
      <c r="K114" s="17"/>
      <c r="L114" s="17"/>
      <c r="M114" s="17"/>
      <c r="N114" s="17"/>
      <c r="O114" s="17"/>
      <c r="P114" s="212">
        <f t="shared" si="13"/>
        <v>44409</v>
      </c>
      <c r="Q114" s="17"/>
      <c r="R114" s="17"/>
      <c r="S114" s="17"/>
      <c r="T114" s="17"/>
      <c r="U114" s="204"/>
      <c r="V114" s="68">
        <f t="shared" si="14"/>
        <v>43678</v>
      </c>
      <c r="W114" s="17"/>
      <c r="X114" s="17"/>
      <c r="Y114" s="10"/>
      <c r="Z114" s="62">
        <v>88</v>
      </c>
      <c r="AA114" s="68">
        <f t="shared" si="15"/>
        <v>44044</v>
      </c>
      <c r="AB114" s="17"/>
      <c r="AC114" s="17"/>
      <c r="AD114" s="10"/>
      <c r="AE114" s="206"/>
      <c r="AF114" s="68">
        <f t="shared" si="16"/>
        <v>44409</v>
      </c>
      <c r="AG114" s="13"/>
      <c r="AH114" s="13">
        <v>105</v>
      </c>
      <c r="AI114" s="10"/>
      <c r="AJ114" s="206"/>
      <c r="AK114" s="17"/>
      <c r="AL114" s="17"/>
      <c r="AM114" s="17"/>
      <c r="AN114" s="17"/>
      <c r="AO114" s="17"/>
      <c r="AP114" s="17"/>
      <c r="AQ114" s="17"/>
      <c r="AR114" s="17"/>
    </row>
    <row r="115" spans="1:46" ht="15" customHeight="1" outlineLevel="1" x14ac:dyDescent="0.25">
      <c r="A115" s="448"/>
      <c r="B115" s="451"/>
      <c r="C115" s="454"/>
      <c r="D115" s="212">
        <f t="shared" si="11"/>
        <v>43709</v>
      </c>
      <c r="E115" s="17"/>
      <c r="F115" s="17"/>
      <c r="G115" s="17"/>
      <c r="H115" s="17"/>
      <c r="I115" s="17"/>
      <c r="J115" s="212">
        <f t="shared" si="12"/>
        <v>44075</v>
      </c>
      <c r="K115" s="17"/>
      <c r="L115" s="17"/>
      <c r="M115" s="17"/>
      <c r="N115" s="17"/>
      <c r="O115" s="17"/>
      <c r="P115" s="212">
        <f t="shared" si="13"/>
        <v>44440</v>
      </c>
      <c r="Q115" s="17"/>
      <c r="R115" s="17"/>
      <c r="S115" s="17"/>
      <c r="T115" s="17"/>
      <c r="U115" s="204"/>
      <c r="V115" s="68">
        <f t="shared" si="14"/>
        <v>43709</v>
      </c>
      <c r="W115" s="17"/>
      <c r="X115" s="17"/>
      <c r="Y115" s="10"/>
      <c r="Z115" s="62"/>
      <c r="AA115" s="68">
        <f t="shared" si="15"/>
        <v>44075</v>
      </c>
      <c r="AB115" s="17"/>
      <c r="AC115" s="17"/>
      <c r="AD115" s="10"/>
      <c r="AE115" s="206"/>
      <c r="AF115" s="68">
        <f t="shared" si="16"/>
        <v>44440</v>
      </c>
      <c r="AG115" s="13"/>
      <c r="AH115" s="13"/>
      <c r="AI115" s="10"/>
      <c r="AJ115" s="206"/>
      <c r="AK115" s="17"/>
      <c r="AL115" s="17"/>
      <c r="AM115" s="17"/>
      <c r="AN115" s="17"/>
      <c r="AO115" s="17"/>
      <c r="AP115" s="17"/>
      <c r="AQ115" s="17"/>
      <c r="AR115" s="17"/>
    </row>
    <row r="116" spans="1:46" ht="15" customHeight="1" outlineLevel="1" x14ac:dyDescent="0.25">
      <c r="A116" s="448"/>
      <c r="B116" s="451"/>
      <c r="C116" s="454"/>
      <c r="D116" s="212">
        <f t="shared" si="11"/>
        <v>43739</v>
      </c>
      <c r="E116" s="17"/>
      <c r="F116" s="17"/>
      <c r="G116" s="17"/>
      <c r="H116" s="17"/>
      <c r="I116" s="17"/>
      <c r="J116" s="212">
        <f t="shared" si="12"/>
        <v>44105</v>
      </c>
      <c r="K116" s="17"/>
      <c r="L116" s="17"/>
      <c r="M116" s="17"/>
      <c r="N116" s="17"/>
      <c r="O116" s="17"/>
      <c r="P116" s="212">
        <f t="shared" si="13"/>
        <v>44470</v>
      </c>
      <c r="Q116" s="17"/>
      <c r="R116" s="17"/>
      <c r="S116" s="17"/>
      <c r="T116" s="17"/>
      <c r="U116" s="204"/>
      <c r="V116" s="68">
        <f t="shared" si="14"/>
        <v>43739</v>
      </c>
      <c r="W116" s="17"/>
      <c r="X116" s="17"/>
      <c r="Y116" s="10"/>
      <c r="Z116" s="62">
        <v>122</v>
      </c>
      <c r="AA116" s="68">
        <f t="shared" si="15"/>
        <v>44105</v>
      </c>
      <c r="AB116" s="17"/>
      <c r="AC116" s="17"/>
      <c r="AD116" s="10"/>
      <c r="AE116" s="206"/>
      <c r="AF116" s="68">
        <f t="shared" si="16"/>
        <v>44470</v>
      </c>
      <c r="AG116" s="13"/>
      <c r="AH116" s="13">
        <v>145</v>
      </c>
      <c r="AI116" s="10"/>
      <c r="AJ116" s="206"/>
      <c r="AK116" s="17"/>
      <c r="AL116" s="17"/>
      <c r="AM116" s="17"/>
      <c r="AN116" s="17"/>
      <c r="AO116" s="17"/>
      <c r="AP116" s="17"/>
      <c r="AQ116" s="17"/>
      <c r="AR116" s="17"/>
    </row>
    <row r="117" spans="1:46" ht="15" customHeight="1" outlineLevel="1" x14ac:dyDescent="0.25">
      <c r="A117" s="448"/>
      <c r="B117" s="451"/>
      <c r="C117" s="454"/>
      <c r="D117" s="212">
        <f t="shared" si="11"/>
        <v>43770</v>
      </c>
      <c r="E117" s="17"/>
      <c r="F117" s="17"/>
      <c r="G117" s="17"/>
      <c r="H117" s="17"/>
      <c r="I117" s="17"/>
      <c r="J117" s="212">
        <f t="shared" si="12"/>
        <v>44136</v>
      </c>
      <c r="K117" s="17"/>
      <c r="L117" s="17"/>
      <c r="M117" s="17"/>
      <c r="N117" s="17"/>
      <c r="O117" s="17"/>
      <c r="P117" s="212">
        <f t="shared" si="13"/>
        <v>44501</v>
      </c>
      <c r="Q117" s="17"/>
      <c r="R117" s="17"/>
      <c r="S117" s="17"/>
      <c r="T117" s="17"/>
      <c r="U117" s="204"/>
      <c r="V117" s="68">
        <f t="shared" si="14"/>
        <v>43770</v>
      </c>
      <c r="W117" s="17"/>
      <c r="X117" s="17"/>
      <c r="Y117" s="10"/>
      <c r="Z117" s="62"/>
      <c r="AA117" s="68">
        <f t="shared" si="15"/>
        <v>44136</v>
      </c>
      <c r="AB117" s="17"/>
      <c r="AC117" s="17"/>
      <c r="AD117" s="10"/>
      <c r="AE117" s="206"/>
      <c r="AF117" s="68">
        <f t="shared" si="16"/>
        <v>44501</v>
      </c>
      <c r="AG117" s="13"/>
      <c r="AH117" s="13"/>
      <c r="AI117" s="10"/>
      <c r="AJ117" s="206"/>
      <c r="AK117" s="17"/>
      <c r="AL117" s="17"/>
      <c r="AM117" s="17"/>
      <c r="AN117" s="17"/>
      <c r="AO117" s="17"/>
      <c r="AP117" s="17"/>
      <c r="AQ117" s="17"/>
      <c r="AR117" s="17"/>
    </row>
    <row r="118" spans="1:46" ht="15" customHeight="1" outlineLevel="1" x14ac:dyDescent="0.25">
      <c r="A118" s="448"/>
      <c r="B118" s="451"/>
      <c r="C118" s="454"/>
      <c r="D118" s="212">
        <f t="shared" si="11"/>
        <v>43800</v>
      </c>
      <c r="E118" s="17"/>
      <c r="F118" s="17"/>
      <c r="G118" s="17"/>
      <c r="H118" s="17"/>
      <c r="I118" s="17"/>
      <c r="J118" s="212">
        <f t="shared" si="12"/>
        <v>44166</v>
      </c>
      <c r="K118" s="17"/>
      <c r="L118" s="17"/>
      <c r="M118" s="17"/>
      <c r="N118" s="17"/>
      <c r="O118" s="17"/>
      <c r="P118" s="212">
        <f t="shared" si="13"/>
        <v>44531</v>
      </c>
      <c r="Q118" s="17"/>
      <c r="R118" s="17"/>
      <c r="S118" s="17"/>
      <c r="T118" s="13">
        <v>277</v>
      </c>
      <c r="U118" s="59">
        <v>92</v>
      </c>
      <c r="V118" s="68">
        <f t="shared" si="14"/>
        <v>43800</v>
      </c>
      <c r="W118" s="17"/>
      <c r="X118" s="17"/>
      <c r="Y118" s="10"/>
      <c r="Z118" s="62">
        <v>243</v>
      </c>
      <c r="AA118" s="68">
        <f t="shared" si="15"/>
        <v>44166</v>
      </c>
      <c r="AB118" s="17"/>
      <c r="AC118" s="13">
        <v>290</v>
      </c>
      <c r="AD118" s="10"/>
      <c r="AE118" s="62">
        <v>249</v>
      </c>
      <c r="AF118" s="68">
        <f t="shared" si="16"/>
        <v>44531</v>
      </c>
      <c r="AG118" s="13"/>
      <c r="AH118" s="13">
        <v>290</v>
      </c>
      <c r="AI118" s="10"/>
      <c r="AJ118" s="62">
        <v>255</v>
      </c>
      <c r="AK118" s="17"/>
      <c r="AL118" s="17"/>
      <c r="AM118" s="17"/>
      <c r="AN118" s="17"/>
      <c r="AO118" s="17"/>
      <c r="AP118" s="17"/>
      <c r="AQ118" s="17"/>
      <c r="AR118" s="17"/>
    </row>
    <row r="119" spans="1:46" ht="15.75" thickBot="1" x14ac:dyDescent="0.3">
      <c r="A119" s="449"/>
      <c r="B119" s="452"/>
      <c r="C119" s="374" t="str">
        <f>+'2. Involucro_edilizio_IE'!A44</f>
        <v>IE_B150_27</v>
      </c>
      <c r="D119" s="212" t="str">
        <f t="shared" si="11"/>
        <v>Totale</v>
      </c>
      <c r="E119" s="17"/>
      <c r="F119" s="17"/>
      <c r="G119" s="17"/>
      <c r="H119" s="13">
        <v>1682</v>
      </c>
      <c r="I119" s="17"/>
      <c r="J119" s="16" t="s">
        <v>346</v>
      </c>
      <c r="K119" s="17"/>
      <c r="L119" s="17"/>
      <c r="M119" s="17"/>
      <c r="N119" s="13">
        <v>1682</v>
      </c>
      <c r="O119" s="17"/>
      <c r="P119" s="16" t="s">
        <v>346</v>
      </c>
      <c r="Q119" s="13">
        <v>554</v>
      </c>
      <c r="R119" s="13">
        <v>541</v>
      </c>
      <c r="S119" s="13">
        <v>587</v>
      </c>
      <c r="T119" s="13">
        <v>1682</v>
      </c>
      <c r="U119" s="204"/>
      <c r="V119" s="212" t="str">
        <f t="shared" si="14"/>
        <v>Totale</v>
      </c>
      <c r="W119" s="63"/>
      <c r="X119" s="64">
        <v>1316</v>
      </c>
      <c r="Y119" s="63"/>
      <c r="Z119" s="65">
        <v>1105</v>
      </c>
      <c r="AA119" s="67" t="s">
        <v>346</v>
      </c>
      <c r="AB119" s="63"/>
      <c r="AC119" s="64">
        <v>1316</v>
      </c>
      <c r="AD119" s="63"/>
      <c r="AE119" s="207"/>
      <c r="AF119" s="67" t="s">
        <v>346</v>
      </c>
      <c r="AG119" s="63"/>
      <c r="AH119" s="64">
        <v>1316</v>
      </c>
      <c r="AI119" s="63"/>
      <c r="AJ119" s="207"/>
      <c r="AK119" s="232" t="s">
        <v>355</v>
      </c>
      <c r="AL119" s="233" t="s">
        <v>373</v>
      </c>
      <c r="AM119" s="233" t="s">
        <v>375</v>
      </c>
      <c r="AN119" s="233" t="s">
        <v>369</v>
      </c>
      <c r="AO119" s="349">
        <v>2</v>
      </c>
      <c r="AP119" s="233" t="s">
        <v>376</v>
      </c>
      <c r="AQ119" s="324" t="s">
        <v>670</v>
      </c>
      <c r="AR119" s="324" t="s">
        <v>1215</v>
      </c>
      <c r="AT119">
        <v>8</v>
      </c>
    </row>
    <row r="120" spans="1:46" ht="15" customHeight="1" outlineLevel="1" x14ac:dyDescent="0.25">
      <c r="A120" s="447" t="str">
        <f t="shared" si="10"/>
        <v>FF_B150_29</v>
      </c>
      <c r="B120" s="450" t="str">
        <f t="shared" ref="B120" si="18">+B107</f>
        <v>PE_B150</v>
      </c>
      <c r="C120" s="453"/>
      <c r="D120" s="212">
        <f t="shared" si="11"/>
        <v>43466</v>
      </c>
      <c r="E120" s="165"/>
      <c r="F120" s="165"/>
      <c r="G120" s="165"/>
      <c r="H120" s="165"/>
      <c r="I120" s="165"/>
      <c r="J120" s="212">
        <f t="shared" si="12"/>
        <v>43831</v>
      </c>
      <c r="K120" s="165"/>
      <c r="L120" s="165"/>
      <c r="M120" s="165"/>
      <c r="N120" s="165"/>
      <c r="O120" s="165"/>
      <c r="P120" s="212">
        <f t="shared" si="13"/>
        <v>44197</v>
      </c>
      <c r="Q120" s="165"/>
      <c r="R120" s="165"/>
      <c r="S120" s="165"/>
      <c r="T120" s="165"/>
      <c r="U120" s="203"/>
      <c r="V120" s="68">
        <f t="shared" si="14"/>
        <v>43466</v>
      </c>
      <c r="W120" s="165"/>
      <c r="X120" s="165"/>
      <c r="Y120" s="105"/>
      <c r="Z120" s="143"/>
      <c r="AA120" s="68">
        <f t="shared" si="15"/>
        <v>43831</v>
      </c>
      <c r="AB120" s="165"/>
      <c r="AC120" s="165"/>
      <c r="AD120" s="105"/>
      <c r="AE120" s="205"/>
      <c r="AF120" s="68">
        <f t="shared" si="16"/>
        <v>44197</v>
      </c>
      <c r="AG120" s="379"/>
      <c r="AH120" s="379"/>
      <c r="AI120" s="105"/>
      <c r="AJ120" s="206"/>
      <c r="AK120" s="17"/>
      <c r="AL120" s="17"/>
      <c r="AM120" s="17"/>
      <c r="AN120" s="17"/>
      <c r="AO120" s="17"/>
      <c r="AP120" s="17"/>
      <c r="AQ120" s="17"/>
      <c r="AR120" s="17"/>
    </row>
    <row r="121" spans="1:46" ht="15" customHeight="1" outlineLevel="1" x14ac:dyDescent="0.25">
      <c r="A121" s="448"/>
      <c r="B121" s="451"/>
      <c r="C121" s="454"/>
      <c r="D121" s="212">
        <f t="shared" si="11"/>
        <v>43497</v>
      </c>
      <c r="E121" s="17"/>
      <c r="F121" s="17"/>
      <c r="G121" s="17"/>
      <c r="H121" s="17"/>
      <c r="I121" s="17"/>
      <c r="J121" s="212">
        <f t="shared" si="12"/>
        <v>43862</v>
      </c>
      <c r="K121" s="17"/>
      <c r="L121" s="17"/>
      <c r="M121" s="17"/>
      <c r="N121" s="17"/>
      <c r="O121" s="17"/>
      <c r="P121" s="212">
        <f t="shared" si="13"/>
        <v>44228</v>
      </c>
      <c r="Q121" s="17"/>
      <c r="R121" s="17"/>
      <c r="S121" s="17"/>
      <c r="T121" s="17"/>
      <c r="U121" s="204"/>
      <c r="V121" s="68">
        <f t="shared" si="14"/>
        <v>43497</v>
      </c>
      <c r="W121" s="17"/>
      <c r="X121" s="17"/>
      <c r="Y121" s="10"/>
      <c r="Z121" s="62">
        <v>282</v>
      </c>
      <c r="AA121" s="68">
        <f t="shared" si="15"/>
        <v>43862</v>
      </c>
      <c r="AB121" s="17"/>
      <c r="AC121" s="17"/>
      <c r="AD121" s="10"/>
      <c r="AE121" s="206"/>
      <c r="AF121" s="68">
        <f t="shared" si="16"/>
        <v>44228</v>
      </c>
      <c r="AG121" s="13"/>
      <c r="AH121" s="13">
        <v>336</v>
      </c>
      <c r="AI121" s="10"/>
      <c r="AJ121" s="206"/>
      <c r="AK121" s="17"/>
      <c r="AL121" s="17"/>
      <c r="AM121" s="17"/>
      <c r="AN121" s="17"/>
      <c r="AO121" s="17"/>
      <c r="AP121" s="17"/>
      <c r="AQ121" s="17"/>
      <c r="AR121" s="17"/>
    </row>
    <row r="122" spans="1:46" ht="15" customHeight="1" outlineLevel="1" x14ac:dyDescent="0.25">
      <c r="A122" s="448"/>
      <c r="B122" s="451"/>
      <c r="C122" s="454"/>
      <c r="D122" s="212">
        <f t="shared" si="11"/>
        <v>43525</v>
      </c>
      <c r="E122" s="17"/>
      <c r="F122" s="17"/>
      <c r="G122" s="17"/>
      <c r="H122" s="17"/>
      <c r="I122" s="17"/>
      <c r="J122" s="212">
        <f t="shared" si="12"/>
        <v>43891</v>
      </c>
      <c r="K122" s="17"/>
      <c r="L122" s="17"/>
      <c r="M122" s="17"/>
      <c r="N122" s="17"/>
      <c r="O122" s="17"/>
      <c r="P122" s="212">
        <f t="shared" si="13"/>
        <v>44256</v>
      </c>
      <c r="Q122" s="17"/>
      <c r="R122" s="17"/>
      <c r="S122" s="17"/>
      <c r="T122" s="17"/>
      <c r="U122" s="204"/>
      <c r="V122" s="68">
        <f t="shared" si="14"/>
        <v>43525</v>
      </c>
      <c r="W122" s="17"/>
      <c r="X122" s="17"/>
      <c r="Y122" s="10"/>
      <c r="Z122" s="62"/>
      <c r="AA122" s="68">
        <f t="shared" si="15"/>
        <v>43891</v>
      </c>
      <c r="AB122" s="17"/>
      <c r="AC122" s="17"/>
      <c r="AD122" s="10"/>
      <c r="AE122" s="206"/>
      <c r="AF122" s="68">
        <f t="shared" si="16"/>
        <v>44256</v>
      </c>
      <c r="AG122" s="13"/>
      <c r="AH122" s="13"/>
      <c r="AI122" s="10"/>
      <c r="AJ122" s="206"/>
      <c r="AK122" s="17"/>
      <c r="AL122" s="17"/>
      <c r="AM122" s="17"/>
      <c r="AN122" s="17"/>
      <c r="AO122" s="17"/>
      <c r="AP122" s="17"/>
      <c r="AQ122" s="17"/>
      <c r="AR122" s="17"/>
    </row>
    <row r="123" spans="1:46" ht="15" customHeight="1" outlineLevel="1" x14ac:dyDescent="0.25">
      <c r="A123" s="448"/>
      <c r="B123" s="451"/>
      <c r="C123" s="454"/>
      <c r="D123" s="212">
        <f t="shared" si="11"/>
        <v>43556</v>
      </c>
      <c r="E123" s="17"/>
      <c r="F123" s="17"/>
      <c r="G123" s="17"/>
      <c r="H123" s="17"/>
      <c r="I123" s="17"/>
      <c r="J123" s="212">
        <f t="shared" si="12"/>
        <v>43922</v>
      </c>
      <c r="K123" s="17"/>
      <c r="L123" s="17"/>
      <c r="M123" s="17"/>
      <c r="N123" s="17"/>
      <c r="O123" s="17"/>
      <c r="P123" s="212">
        <f t="shared" si="13"/>
        <v>44287</v>
      </c>
      <c r="Q123" s="17"/>
      <c r="R123" s="17"/>
      <c r="S123" s="17"/>
      <c r="T123" s="17"/>
      <c r="U123" s="204"/>
      <c r="V123" s="68">
        <f t="shared" si="14"/>
        <v>43556</v>
      </c>
      <c r="W123" s="17"/>
      <c r="X123" s="17"/>
      <c r="Y123" s="10"/>
      <c r="Z123" s="62">
        <v>222</v>
      </c>
      <c r="AA123" s="68">
        <f t="shared" si="15"/>
        <v>43922</v>
      </c>
      <c r="AB123" s="17"/>
      <c r="AC123" s="17"/>
      <c r="AD123" s="10"/>
      <c r="AE123" s="206"/>
      <c r="AF123" s="68">
        <f t="shared" si="16"/>
        <v>44287</v>
      </c>
      <c r="AG123" s="13"/>
      <c r="AH123" s="13">
        <v>264</v>
      </c>
      <c r="AI123" s="10"/>
      <c r="AJ123" s="206"/>
      <c r="AK123" s="17"/>
      <c r="AL123" s="17"/>
      <c r="AM123" s="17"/>
      <c r="AN123" s="17"/>
      <c r="AO123" s="17"/>
      <c r="AP123" s="17"/>
      <c r="AQ123" s="17"/>
      <c r="AR123" s="17"/>
    </row>
    <row r="124" spans="1:46" ht="15" customHeight="1" outlineLevel="1" x14ac:dyDescent="0.25">
      <c r="A124" s="448"/>
      <c r="B124" s="451"/>
      <c r="C124" s="454"/>
      <c r="D124" s="212">
        <f t="shared" si="11"/>
        <v>43586</v>
      </c>
      <c r="E124" s="17"/>
      <c r="F124" s="17"/>
      <c r="G124" s="17"/>
      <c r="H124" s="17"/>
      <c r="I124" s="17"/>
      <c r="J124" s="212">
        <f t="shared" si="12"/>
        <v>43952</v>
      </c>
      <c r="K124" s="17"/>
      <c r="L124" s="17"/>
      <c r="M124" s="17"/>
      <c r="N124" s="17"/>
      <c r="O124" s="17"/>
      <c r="P124" s="212">
        <f t="shared" si="13"/>
        <v>44317</v>
      </c>
      <c r="Q124" s="17"/>
      <c r="R124" s="17"/>
      <c r="S124" s="17"/>
      <c r="T124" s="17"/>
      <c r="U124" s="204"/>
      <c r="V124" s="68">
        <f t="shared" si="14"/>
        <v>43586</v>
      </c>
      <c r="W124" s="17"/>
      <c r="X124" s="17"/>
      <c r="Y124" s="10"/>
      <c r="Z124" s="62"/>
      <c r="AA124" s="68">
        <f t="shared" si="15"/>
        <v>43952</v>
      </c>
      <c r="AB124" s="17"/>
      <c r="AC124" s="17"/>
      <c r="AD124" s="10"/>
      <c r="AE124" s="206"/>
      <c r="AF124" s="68">
        <f t="shared" si="16"/>
        <v>44317</v>
      </c>
      <c r="AG124" s="13"/>
      <c r="AH124" s="13"/>
      <c r="AI124" s="10"/>
      <c r="AJ124" s="206"/>
      <c r="AK124" s="17"/>
      <c r="AL124" s="17"/>
      <c r="AM124" s="17"/>
      <c r="AN124" s="17"/>
      <c r="AO124" s="17"/>
      <c r="AP124" s="17"/>
      <c r="AQ124" s="17"/>
      <c r="AR124" s="17"/>
    </row>
    <row r="125" spans="1:46" ht="15" customHeight="1" outlineLevel="1" x14ac:dyDescent="0.25">
      <c r="A125" s="448"/>
      <c r="B125" s="451"/>
      <c r="C125" s="454"/>
      <c r="D125" s="212">
        <f t="shared" si="11"/>
        <v>43617</v>
      </c>
      <c r="E125" s="17"/>
      <c r="F125" s="17"/>
      <c r="G125" s="17"/>
      <c r="H125" s="17"/>
      <c r="I125" s="17"/>
      <c r="J125" s="212">
        <f t="shared" si="12"/>
        <v>43983</v>
      </c>
      <c r="K125" s="17"/>
      <c r="L125" s="17"/>
      <c r="M125" s="17"/>
      <c r="N125" s="17"/>
      <c r="O125" s="17"/>
      <c r="P125" s="212">
        <f t="shared" si="13"/>
        <v>44348</v>
      </c>
      <c r="Q125" s="17"/>
      <c r="R125" s="17"/>
      <c r="S125" s="17"/>
      <c r="T125" s="17"/>
      <c r="U125" s="204"/>
      <c r="V125" s="68">
        <f t="shared" si="14"/>
        <v>43617</v>
      </c>
      <c r="W125" s="17"/>
      <c r="X125" s="17"/>
      <c r="Y125" s="10"/>
      <c r="Z125" s="62">
        <v>91</v>
      </c>
      <c r="AA125" s="68">
        <f t="shared" si="15"/>
        <v>43983</v>
      </c>
      <c r="AB125" s="17"/>
      <c r="AC125" s="17"/>
      <c r="AD125" s="10"/>
      <c r="AE125" s="206"/>
      <c r="AF125" s="68">
        <f t="shared" si="16"/>
        <v>44348</v>
      </c>
      <c r="AG125" s="13"/>
      <c r="AH125" s="13">
        <v>108</v>
      </c>
      <c r="AI125" s="10"/>
      <c r="AJ125" s="206"/>
      <c r="AK125" s="17"/>
      <c r="AL125" s="17"/>
      <c r="AM125" s="17"/>
      <c r="AN125" s="17"/>
      <c r="AO125" s="17"/>
      <c r="AP125" s="17"/>
      <c r="AQ125" s="17"/>
      <c r="AR125" s="17"/>
    </row>
    <row r="126" spans="1:46" ht="15" customHeight="1" outlineLevel="1" x14ac:dyDescent="0.25">
      <c r="A126" s="448"/>
      <c r="B126" s="451"/>
      <c r="C126" s="454"/>
      <c r="D126" s="212">
        <f t="shared" si="11"/>
        <v>43647</v>
      </c>
      <c r="E126" s="17"/>
      <c r="F126" s="17"/>
      <c r="G126" s="17"/>
      <c r="H126" s="17"/>
      <c r="I126" s="17"/>
      <c r="J126" s="212">
        <f t="shared" si="12"/>
        <v>44013</v>
      </c>
      <c r="K126" s="17"/>
      <c r="L126" s="17"/>
      <c r="M126" s="17"/>
      <c r="N126" s="17"/>
      <c r="O126" s="17"/>
      <c r="P126" s="212">
        <f t="shared" si="13"/>
        <v>44378</v>
      </c>
      <c r="Q126" s="17"/>
      <c r="R126" s="17"/>
      <c r="S126" s="17"/>
      <c r="T126" s="17"/>
      <c r="U126" s="204"/>
      <c r="V126" s="68">
        <f t="shared" si="14"/>
        <v>43647</v>
      </c>
      <c r="W126" s="17"/>
      <c r="X126" s="17"/>
      <c r="Y126" s="10"/>
      <c r="Z126" s="62"/>
      <c r="AA126" s="68">
        <f t="shared" si="15"/>
        <v>44013</v>
      </c>
      <c r="AB126" s="17"/>
      <c r="AC126" s="17"/>
      <c r="AD126" s="10"/>
      <c r="AE126" s="206"/>
      <c r="AF126" s="68">
        <f t="shared" si="16"/>
        <v>44378</v>
      </c>
      <c r="AG126" s="13"/>
      <c r="AH126" s="13"/>
      <c r="AI126" s="10"/>
      <c r="AJ126" s="206"/>
      <c r="AK126" s="17"/>
      <c r="AL126" s="17"/>
      <c r="AM126" s="17"/>
      <c r="AN126" s="17"/>
      <c r="AO126" s="17"/>
      <c r="AP126" s="17"/>
      <c r="AQ126" s="17"/>
      <c r="AR126" s="17"/>
    </row>
    <row r="127" spans="1:46" ht="15" customHeight="1" outlineLevel="1" x14ac:dyDescent="0.25">
      <c r="A127" s="448"/>
      <c r="B127" s="451"/>
      <c r="C127" s="454"/>
      <c r="D127" s="212">
        <f t="shared" si="11"/>
        <v>43678</v>
      </c>
      <c r="E127" s="17"/>
      <c r="F127" s="17"/>
      <c r="G127" s="17"/>
      <c r="H127" s="17"/>
      <c r="I127" s="17"/>
      <c r="J127" s="212">
        <f t="shared" si="12"/>
        <v>44044</v>
      </c>
      <c r="K127" s="17"/>
      <c r="L127" s="17"/>
      <c r="M127" s="17"/>
      <c r="N127" s="17"/>
      <c r="O127" s="17"/>
      <c r="P127" s="212">
        <f t="shared" si="13"/>
        <v>44409</v>
      </c>
      <c r="Q127" s="17"/>
      <c r="R127" s="17"/>
      <c r="S127" s="17"/>
      <c r="T127" s="17"/>
      <c r="U127" s="204"/>
      <c r="V127" s="68">
        <f t="shared" si="14"/>
        <v>43678</v>
      </c>
      <c r="W127" s="17"/>
      <c r="X127" s="17"/>
      <c r="Y127" s="10"/>
      <c r="Z127" s="62">
        <v>81</v>
      </c>
      <c r="AA127" s="68">
        <f t="shared" si="15"/>
        <v>44044</v>
      </c>
      <c r="AB127" s="17"/>
      <c r="AC127" s="17"/>
      <c r="AD127" s="10"/>
      <c r="AE127" s="206"/>
      <c r="AF127" s="68">
        <f t="shared" si="16"/>
        <v>44409</v>
      </c>
      <c r="AG127" s="13"/>
      <c r="AH127" s="13">
        <v>96</v>
      </c>
      <c r="AI127" s="10"/>
      <c r="AJ127" s="206"/>
      <c r="AK127" s="17"/>
      <c r="AL127" s="17"/>
      <c r="AM127" s="17"/>
      <c r="AN127" s="17"/>
      <c r="AO127" s="17"/>
      <c r="AP127" s="17"/>
      <c r="AQ127" s="17"/>
      <c r="AR127" s="17"/>
    </row>
    <row r="128" spans="1:46" ht="15" customHeight="1" outlineLevel="1" x14ac:dyDescent="0.25">
      <c r="A128" s="448"/>
      <c r="B128" s="451"/>
      <c r="C128" s="454"/>
      <c r="D128" s="212">
        <f t="shared" si="11"/>
        <v>43709</v>
      </c>
      <c r="E128" s="17"/>
      <c r="F128" s="17"/>
      <c r="G128" s="17"/>
      <c r="H128" s="17"/>
      <c r="I128" s="17"/>
      <c r="J128" s="212">
        <f t="shared" si="12"/>
        <v>44075</v>
      </c>
      <c r="K128" s="17"/>
      <c r="L128" s="17"/>
      <c r="M128" s="17"/>
      <c r="N128" s="17"/>
      <c r="O128" s="17"/>
      <c r="P128" s="212">
        <f t="shared" si="13"/>
        <v>44440</v>
      </c>
      <c r="Q128" s="17"/>
      <c r="R128" s="17"/>
      <c r="S128" s="17"/>
      <c r="T128" s="17"/>
      <c r="U128" s="204"/>
      <c r="V128" s="68">
        <f t="shared" si="14"/>
        <v>43709</v>
      </c>
      <c r="W128" s="17"/>
      <c r="X128" s="17"/>
      <c r="Y128" s="10"/>
      <c r="Z128" s="62"/>
      <c r="AA128" s="68">
        <f t="shared" si="15"/>
        <v>44075</v>
      </c>
      <c r="AB128" s="17"/>
      <c r="AC128" s="17"/>
      <c r="AD128" s="10"/>
      <c r="AE128" s="206"/>
      <c r="AF128" s="68">
        <f t="shared" si="16"/>
        <v>44440</v>
      </c>
      <c r="AG128" s="13"/>
      <c r="AH128" s="13"/>
      <c r="AI128" s="10"/>
      <c r="AJ128" s="206"/>
      <c r="AK128" s="17"/>
      <c r="AL128" s="17"/>
      <c r="AM128" s="17"/>
      <c r="AN128" s="17"/>
      <c r="AO128" s="17"/>
      <c r="AP128" s="17"/>
      <c r="AQ128" s="17"/>
      <c r="AR128" s="17"/>
    </row>
    <row r="129" spans="1:46" ht="15" customHeight="1" outlineLevel="1" x14ac:dyDescent="0.25">
      <c r="A129" s="448"/>
      <c r="B129" s="451"/>
      <c r="C129" s="454"/>
      <c r="D129" s="212">
        <f t="shared" si="11"/>
        <v>43739</v>
      </c>
      <c r="E129" s="17"/>
      <c r="F129" s="17"/>
      <c r="G129" s="17"/>
      <c r="H129" s="17"/>
      <c r="I129" s="17"/>
      <c r="J129" s="212">
        <f t="shared" si="12"/>
        <v>44105</v>
      </c>
      <c r="K129" s="17"/>
      <c r="L129" s="17"/>
      <c r="M129" s="17"/>
      <c r="N129" s="17"/>
      <c r="O129" s="17"/>
      <c r="P129" s="212">
        <f t="shared" si="13"/>
        <v>44470</v>
      </c>
      <c r="Q129" s="17"/>
      <c r="R129" s="17"/>
      <c r="S129" s="17"/>
      <c r="T129" s="17"/>
      <c r="U129" s="204"/>
      <c r="V129" s="68">
        <f t="shared" si="14"/>
        <v>43739</v>
      </c>
      <c r="W129" s="17"/>
      <c r="X129" s="17"/>
      <c r="Y129" s="10"/>
      <c r="Z129" s="62">
        <v>111</v>
      </c>
      <c r="AA129" s="68">
        <f t="shared" si="15"/>
        <v>44105</v>
      </c>
      <c r="AB129" s="17"/>
      <c r="AC129" s="17"/>
      <c r="AD129" s="10"/>
      <c r="AE129" s="206"/>
      <c r="AF129" s="68">
        <f t="shared" si="16"/>
        <v>44470</v>
      </c>
      <c r="AG129" s="13"/>
      <c r="AH129" s="13">
        <v>132</v>
      </c>
      <c r="AI129" s="10"/>
      <c r="AJ129" s="206"/>
      <c r="AK129" s="17"/>
      <c r="AL129" s="17"/>
      <c r="AM129" s="17"/>
      <c r="AN129" s="17"/>
      <c r="AO129" s="17"/>
      <c r="AP129" s="17"/>
      <c r="AQ129" s="17"/>
      <c r="AR129" s="17"/>
    </row>
    <row r="130" spans="1:46" ht="15" customHeight="1" outlineLevel="1" x14ac:dyDescent="0.25">
      <c r="A130" s="448"/>
      <c r="B130" s="451"/>
      <c r="C130" s="454"/>
      <c r="D130" s="212">
        <f t="shared" si="11"/>
        <v>43770</v>
      </c>
      <c r="E130" s="17"/>
      <c r="F130" s="17"/>
      <c r="G130" s="17"/>
      <c r="H130" s="17"/>
      <c r="I130" s="17"/>
      <c r="J130" s="212">
        <f t="shared" si="12"/>
        <v>44136</v>
      </c>
      <c r="K130" s="17"/>
      <c r="L130" s="17"/>
      <c r="M130" s="17"/>
      <c r="N130" s="17"/>
      <c r="O130" s="17"/>
      <c r="P130" s="212">
        <f t="shared" si="13"/>
        <v>44501</v>
      </c>
      <c r="Q130" s="17"/>
      <c r="R130" s="17"/>
      <c r="S130" s="17"/>
      <c r="T130" s="17"/>
      <c r="U130" s="204"/>
      <c r="V130" s="68">
        <f t="shared" si="14"/>
        <v>43770</v>
      </c>
      <c r="W130" s="17"/>
      <c r="X130" s="17"/>
      <c r="Y130" s="10"/>
      <c r="Z130" s="62"/>
      <c r="AA130" s="68">
        <f t="shared" si="15"/>
        <v>44136</v>
      </c>
      <c r="AB130" s="17"/>
      <c r="AC130" s="17"/>
      <c r="AD130" s="10"/>
      <c r="AE130" s="206"/>
      <c r="AF130" s="68">
        <f t="shared" si="16"/>
        <v>44501</v>
      </c>
      <c r="AG130" s="13"/>
      <c r="AH130" s="13"/>
      <c r="AI130" s="10"/>
      <c r="AJ130" s="206"/>
      <c r="AK130" s="17"/>
      <c r="AL130" s="17"/>
      <c r="AM130" s="17"/>
      <c r="AN130" s="17"/>
      <c r="AO130" s="17"/>
      <c r="AP130" s="17"/>
      <c r="AQ130" s="17"/>
      <c r="AR130" s="17"/>
    </row>
    <row r="131" spans="1:46" ht="15" customHeight="1" outlineLevel="1" x14ac:dyDescent="0.25">
      <c r="A131" s="448"/>
      <c r="B131" s="451"/>
      <c r="C131" s="454"/>
      <c r="D131" s="212">
        <f t="shared" si="11"/>
        <v>43800</v>
      </c>
      <c r="E131" s="17"/>
      <c r="F131" s="17"/>
      <c r="G131" s="17"/>
      <c r="H131" s="17"/>
      <c r="I131" s="17"/>
      <c r="J131" s="212">
        <f t="shared" si="12"/>
        <v>44166</v>
      </c>
      <c r="K131" s="17"/>
      <c r="L131" s="17"/>
      <c r="M131" s="17"/>
      <c r="N131" s="17"/>
      <c r="O131" s="17"/>
      <c r="P131" s="212">
        <f t="shared" si="13"/>
        <v>44531</v>
      </c>
      <c r="Q131" s="17"/>
      <c r="R131" s="17"/>
      <c r="S131" s="17"/>
      <c r="T131" s="13">
        <v>247</v>
      </c>
      <c r="U131" s="59">
        <v>82</v>
      </c>
      <c r="V131" s="68">
        <f t="shared" si="14"/>
        <v>43800</v>
      </c>
      <c r="W131" s="17"/>
      <c r="X131" s="17"/>
      <c r="Y131" s="10"/>
      <c r="Z131" s="62">
        <v>222</v>
      </c>
      <c r="AA131" s="68">
        <f t="shared" si="15"/>
        <v>44166</v>
      </c>
      <c r="AB131" s="17"/>
      <c r="AC131" s="13">
        <v>264</v>
      </c>
      <c r="AD131" s="10"/>
      <c r="AE131" s="62">
        <v>227</v>
      </c>
      <c r="AF131" s="68">
        <f t="shared" si="16"/>
        <v>44531</v>
      </c>
      <c r="AG131" s="13"/>
      <c r="AH131" s="13">
        <v>264</v>
      </c>
      <c r="AI131" s="10"/>
      <c r="AJ131" s="62">
        <v>232</v>
      </c>
      <c r="AK131" s="17"/>
      <c r="AL131" s="17"/>
      <c r="AM131" s="17"/>
      <c r="AN131" s="17"/>
      <c r="AO131" s="17"/>
      <c r="AP131" s="17"/>
      <c r="AQ131" s="17"/>
      <c r="AR131" s="17"/>
    </row>
    <row r="132" spans="1:46" ht="15.75" thickBot="1" x14ac:dyDescent="0.3">
      <c r="A132" s="449"/>
      <c r="B132" s="452"/>
      <c r="C132" s="374" t="str">
        <f>+'2. Involucro_edilizio_IE'!A50</f>
        <v>IE_B150_29</v>
      </c>
      <c r="D132" s="212" t="str">
        <f t="shared" si="11"/>
        <v>Totale</v>
      </c>
      <c r="E132" s="17"/>
      <c r="F132" s="17"/>
      <c r="G132" s="17"/>
      <c r="H132" s="13">
        <v>1500</v>
      </c>
      <c r="I132" s="17"/>
      <c r="J132" s="16" t="s">
        <v>346</v>
      </c>
      <c r="K132" s="17"/>
      <c r="L132" s="17"/>
      <c r="M132" s="17"/>
      <c r="N132" s="13">
        <v>1500</v>
      </c>
      <c r="O132" s="17"/>
      <c r="P132" s="16" t="s">
        <v>346</v>
      </c>
      <c r="Q132" s="13">
        <v>435</v>
      </c>
      <c r="R132" s="13">
        <v>480</v>
      </c>
      <c r="S132" s="13">
        <v>540</v>
      </c>
      <c r="T132" s="13">
        <v>1500</v>
      </c>
      <c r="U132" s="204"/>
      <c r="V132" s="212" t="str">
        <f t="shared" si="14"/>
        <v>Totale</v>
      </c>
      <c r="W132" s="63"/>
      <c r="X132" s="64">
        <v>1200</v>
      </c>
      <c r="Y132" s="63"/>
      <c r="Z132" s="65">
        <v>1008</v>
      </c>
      <c r="AA132" s="212" t="str">
        <f t="shared" si="15"/>
        <v>Totale</v>
      </c>
      <c r="AB132" s="63"/>
      <c r="AC132" s="64">
        <v>1200</v>
      </c>
      <c r="AD132" s="63"/>
      <c r="AE132" s="207"/>
      <c r="AF132" s="212" t="str">
        <f t="shared" si="16"/>
        <v>Totale</v>
      </c>
      <c r="AG132" s="63"/>
      <c r="AH132" s="64">
        <v>1200</v>
      </c>
      <c r="AI132" s="63"/>
      <c r="AJ132" s="207"/>
      <c r="AK132" s="232" t="s">
        <v>355</v>
      </c>
      <c r="AL132" s="233" t="s">
        <v>372</v>
      </c>
      <c r="AM132" s="233" t="s">
        <v>375</v>
      </c>
      <c r="AN132" s="233" t="s">
        <v>369</v>
      </c>
      <c r="AO132" s="349">
        <v>1</v>
      </c>
      <c r="AP132" s="233" t="s">
        <v>361</v>
      </c>
      <c r="AQ132" s="324" t="s">
        <v>670</v>
      </c>
      <c r="AR132" s="324" t="s">
        <v>1215</v>
      </c>
      <c r="AT132">
        <v>9</v>
      </c>
    </row>
    <row r="133" spans="1:46" outlineLevel="1" x14ac:dyDescent="0.25">
      <c r="A133" s="447" t="str">
        <f t="shared" si="10"/>
        <v>FF_B150_30</v>
      </c>
      <c r="B133" s="450" t="str">
        <f t="shared" ref="B133:B185" si="19">+B120</f>
        <v>PE_B150</v>
      </c>
      <c r="C133" s="453"/>
      <c r="D133" s="212">
        <f t="shared" si="11"/>
        <v>43466</v>
      </c>
      <c r="E133" s="165"/>
      <c r="F133" s="165"/>
      <c r="G133" s="165"/>
      <c r="H133" s="165"/>
      <c r="I133" s="165"/>
      <c r="J133" s="212">
        <f t="shared" si="12"/>
        <v>43831</v>
      </c>
      <c r="K133" s="165"/>
      <c r="L133" s="165"/>
      <c r="M133" s="165"/>
      <c r="N133" s="165"/>
      <c r="O133" s="165"/>
      <c r="P133" s="212">
        <f t="shared" si="13"/>
        <v>44197</v>
      </c>
      <c r="Q133" s="165"/>
      <c r="R133" s="165"/>
      <c r="S133" s="165"/>
      <c r="T133" s="165"/>
      <c r="U133" s="203"/>
      <c r="V133" s="68">
        <f t="shared" si="14"/>
        <v>43466</v>
      </c>
      <c r="W133" s="165"/>
      <c r="X133" s="165"/>
      <c r="Y133" s="105"/>
      <c r="Z133" s="143"/>
      <c r="AA133" s="68">
        <f t="shared" si="15"/>
        <v>43831</v>
      </c>
      <c r="AB133" s="165"/>
      <c r="AC133" s="165"/>
      <c r="AD133" s="105"/>
      <c r="AE133" s="205"/>
      <c r="AF133" s="68">
        <f t="shared" si="16"/>
        <v>44197</v>
      </c>
      <c r="AG133" s="379"/>
      <c r="AH133" s="379"/>
      <c r="AI133" s="105"/>
      <c r="AJ133" s="206"/>
      <c r="AK133" s="17"/>
      <c r="AL133" s="17"/>
      <c r="AM133" s="17"/>
      <c r="AN133" s="17"/>
      <c r="AO133" s="17"/>
      <c r="AP133" s="17"/>
      <c r="AQ133" s="17"/>
      <c r="AR133" s="17"/>
    </row>
    <row r="134" spans="1:46" outlineLevel="1" x14ac:dyDescent="0.25">
      <c r="A134" s="448"/>
      <c r="B134" s="451"/>
      <c r="C134" s="454"/>
      <c r="D134" s="212">
        <f t="shared" si="11"/>
        <v>43497</v>
      </c>
      <c r="E134" s="17"/>
      <c r="F134" s="17"/>
      <c r="G134" s="17"/>
      <c r="H134" s="17"/>
      <c r="I134" s="17"/>
      <c r="J134" s="212">
        <f t="shared" si="12"/>
        <v>43862</v>
      </c>
      <c r="K134" s="17"/>
      <c r="L134" s="17"/>
      <c r="M134" s="17"/>
      <c r="N134" s="17"/>
      <c r="O134" s="17"/>
      <c r="P134" s="212">
        <f t="shared" si="13"/>
        <v>44228</v>
      </c>
      <c r="Q134" s="17"/>
      <c r="R134" s="17"/>
      <c r="S134" s="17"/>
      <c r="T134" s="17"/>
      <c r="U134" s="204"/>
      <c r="V134" s="68">
        <f t="shared" si="14"/>
        <v>43497</v>
      </c>
      <c r="W134" s="17"/>
      <c r="X134" s="17"/>
      <c r="Y134" s="10"/>
      <c r="Z134" s="62"/>
      <c r="AA134" s="68">
        <f t="shared" si="15"/>
        <v>43862</v>
      </c>
      <c r="AB134" s="17"/>
      <c r="AC134" s="17"/>
      <c r="AD134" s="10"/>
      <c r="AE134" s="206"/>
      <c r="AF134" s="68">
        <f t="shared" si="16"/>
        <v>44228</v>
      </c>
      <c r="AG134" s="13"/>
      <c r="AH134" s="13"/>
      <c r="AI134" s="10"/>
      <c r="AJ134" s="206"/>
      <c r="AK134" s="17"/>
      <c r="AL134" s="17"/>
      <c r="AM134" s="17"/>
      <c r="AN134" s="17"/>
      <c r="AO134" s="17"/>
      <c r="AP134" s="17"/>
      <c r="AQ134" s="17"/>
      <c r="AR134" s="17"/>
    </row>
    <row r="135" spans="1:46" outlineLevel="1" x14ac:dyDescent="0.25">
      <c r="A135" s="448"/>
      <c r="B135" s="451"/>
      <c r="C135" s="454"/>
      <c r="D135" s="212">
        <f t="shared" si="11"/>
        <v>43525</v>
      </c>
      <c r="E135" s="17"/>
      <c r="F135" s="17"/>
      <c r="G135" s="17"/>
      <c r="H135" s="17"/>
      <c r="I135" s="17"/>
      <c r="J135" s="212">
        <f t="shared" si="12"/>
        <v>43891</v>
      </c>
      <c r="K135" s="17"/>
      <c r="L135" s="17"/>
      <c r="M135" s="17"/>
      <c r="N135" s="17"/>
      <c r="O135" s="17"/>
      <c r="P135" s="212">
        <f t="shared" si="13"/>
        <v>44256</v>
      </c>
      <c r="Q135" s="17"/>
      <c r="R135" s="17"/>
      <c r="S135" s="17"/>
      <c r="T135" s="17"/>
      <c r="U135" s="204"/>
      <c r="V135" s="68">
        <f t="shared" si="14"/>
        <v>43525</v>
      </c>
      <c r="W135" s="17"/>
      <c r="X135" s="17"/>
      <c r="Y135" s="10"/>
      <c r="Z135" s="62"/>
      <c r="AA135" s="68">
        <f t="shared" si="15"/>
        <v>43891</v>
      </c>
      <c r="AB135" s="17"/>
      <c r="AC135" s="17"/>
      <c r="AD135" s="10"/>
      <c r="AE135" s="206"/>
      <c r="AF135" s="68">
        <f t="shared" si="16"/>
        <v>44256</v>
      </c>
      <c r="AG135" s="13"/>
      <c r="AH135" s="13"/>
      <c r="AI135" s="10"/>
      <c r="AJ135" s="206"/>
      <c r="AK135" s="17"/>
      <c r="AL135" s="17"/>
      <c r="AM135" s="17"/>
      <c r="AN135" s="17"/>
      <c r="AO135" s="17"/>
      <c r="AP135" s="17"/>
      <c r="AQ135" s="17"/>
      <c r="AR135" s="17"/>
    </row>
    <row r="136" spans="1:46" outlineLevel="1" x14ac:dyDescent="0.25">
      <c r="A136" s="448"/>
      <c r="B136" s="451"/>
      <c r="C136" s="454"/>
      <c r="D136" s="212">
        <f t="shared" si="11"/>
        <v>43556</v>
      </c>
      <c r="E136" s="17"/>
      <c r="F136" s="17"/>
      <c r="G136" s="17"/>
      <c r="H136" s="17"/>
      <c r="I136" s="17"/>
      <c r="J136" s="212">
        <f t="shared" si="12"/>
        <v>43922</v>
      </c>
      <c r="K136" s="17"/>
      <c r="L136" s="17"/>
      <c r="M136" s="17"/>
      <c r="N136" s="17"/>
      <c r="O136" s="17"/>
      <c r="P136" s="212">
        <f t="shared" si="13"/>
        <v>44287</v>
      </c>
      <c r="Q136" s="17"/>
      <c r="R136" s="17"/>
      <c r="S136" s="17"/>
      <c r="T136" s="17"/>
      <c r="U136" s="204"/>
      <c r="V136" s="68">
        <f t="shared" si="14"/>
        <v>43556</v>
      </c>
      <c r="W136" s="17"/>
      <c r="X136" s="17"/>
      <c r="Y136" s="10"/>
      <c r="Z136" s="62"/>
      <c r="AA136" s="68">
        <f t="shared" si="15"/>
        <v>43922</v>
      </c>
      <c r="AB136" s="17"/>
      <c r="AC136" s="17"/>
      <c r="AD136" s="10"/>
      <c r="AE136" s="206"/>
      <c r="AF136" s="68">
        <f t="shared" si="16"/>
        <v>44287</v>
      </c>
      <c r="AG136" s="13"/>
      <c r="AH136" s="13"/>
      <c r="AI136" s="10"/>
      <c r="AJ136" s="206"/>
      <c r="AK136" s="17"/>
      <c r="AL136" s="17"/>
      <c r="AM136" s="17"/>
      <c r="AN136" s="17"/>
      <c r="AO136" s="17"/>
      <c r="AP136" s="17"/>
      <c r="AQ136" s="17"/>
      <c r="AR136" s="17"/>
    </row>
    <row r="137" spans="1:46" outlineLevel="1" x14ac:dyDescent="0.25">
      <c r="A137" s="448"/>
      <c r="B137" s="451"/>
      <c r="C137" s="454"/>
      <c r="D137" s="212">
        <f t="shared" si="11"/>
        <v>43586</v>
      </c>
      <c r="E137" s="17"/>
      <c r="F137" s="17"/>
      <c r="G137" s="17"/>
      <c r="H137" s="17"/>
      <c r="I137" s="17"/>
      <c r="J137" s="212">
        <f t="shared" si="12"/>
        <v>43952</v>
      </c>
      <c r="K137" s="17"/>
      <c r="L137" s="17"/>
      <c r="M137" s="17"/>
      <c r="N137" s="17"/>
      <c r="O137" s="17"/>
      <c r="P137" s="212">
        <f t="shared" si="13"/>
        <v>44317</v>
      </c>
      <c r="Q137" s="17"/>
      <c r="R137" s="17"/>
      <c r="S137" s="17"/>
      <c r="T137" s="17"/>
      <c r="U137" s="204"/>
      <c r="V137" s="68">
        <f t="shared" si="14"/>
        <v>43586</v>
      </c>
      <c r="W137" s="17"/>
      <c r="X137" s="17"/>
      <c r="Y137" s="10"/>
      <c r="Z137" s="62"/>
      <c r="AA137" s="68">
        <f t="shared" si="15"/>
        <v>43952</v>
      </c>
      <c r="AB137" s="17"/>
      <c r="AC137" s="17"/>
      <c r="AD137" s="10"/>
      <c r="AE137" s="206"/>
      <c r="AF137" s="68">
        <f t="shared" si="16"/>
        <v>44317</v>
      </c>
      <c r="AG137" s="13"/>
      <c r="AH137" s="13"/>
      <c r="AI137" s="10"/>
      <c r="AJ137" s="206"/>
      <c r="AK137" s="17"/>
      <c r="AL137" s="17"/>
      <c r="AM137" s="17"/>
      <c r="AN137" s="17"/>
      <c r="AO137" s="17"/>
      <c r="AP137" s="17"/>
      <c r="AQ137" s="17"/>
      <c r="AR137" s="17"/>
    </row>
    <row r="138" spans="1:46" outlineLevel="1" x14ac:dyDescent="0.25">
      <c r="A138" s="448"/>
      <c r="B138" s="451"/>
      <c r="C138" s="454"/>
      <c r="D138" s="212">
        <f t="shared" si="11"/>
        <v>43617</v>
      </c>
      <c r="E138" s="17"/>
      <c r="F138" s="17"/>
      <c r="G138" s="17"/>
      <c r="H138" s="17"/>
      <c r="I138" s="17"/>
      <c r="J138" s="212">
        <f t="shared" si="12"/>
        <v>43983</v>
      </c>
      <c r="K138" s="17"/>
      <c r="L138" s="17"/>
      <c r="M138" s="17"/>
      <c r="N138" s="17"/>
      <c r="O138" s="17"/>
      <c r="P138" s="212">
        <f t="shared" si="13"/>
        <v>44348</v>
      </c>
      <c r="Q138" s="17"/>
      <c r="R138" s="17"/>
      <c r="S138" s="17"/>
      <c r="T138" s="17"/>
      <c r="U138" s="204"/>
      <c r="V138" s="68">
        <f t="shared" si="14"/>
        <v>43617</v>
      </c>
      <c r="W138" s="17"/>
      <c r="X138" s="17"/>
      <c r="Y138" s="10"/>
      <c r="Z138" s="62"/>
      <c r="AA138" s="68">
        <f t="shared" si="15"/>
        <v>43983</v>
      </c>
      <c r="AB138" s="17"/>
      <c r="AC138" s="17"/>
      <c r="AD138" s="10"/>
      <c r="AE138" s="206"/>
      <c r="AF138" s="68">
        <f t="shared" si="16"/>
        <v>44348</v>
      </c>
      <c r="AG138" s="13"/>
      <c r="AH138" s="13"/>
      <c r="AI138" s="10"/>
      <c r="AJ138" s="206"/>
      <c r="AK138" s="17"/>
      <c r="AL138" s="17"/>
      <c r="AM138" s="17"/>
      <c r="AN138" s="17"/>
      <c r="AO138" s="17"/>
      <c r="AP138" s="17"/>
      <c r="AQ138" s="17"/>
      <c r="AR138" s="17"/>
    </row>
    <row r="139" spans="1:46" outlineLevel="1" x14ac:dyDescent="0.25">
      <c r="A139" s="448"/>
      <c r="B139" s="451"/>
      <c r="C139" s="454"/>
      <c r="D139" s="212">
        <f t="shared" si="11"/>
        <v>43647</v>
      </c>
      <c r="E139" s="17"/>
      <c r="F139" s="17"/>
      <c r="G139" s="17"/>
      <c r="H139" s="17"/>
      <c r="I139" s="17"/>
      <c r="J139" s="212">
        <f t="shared" si="12"/>
        <v>44013</v>
      </c>
      <c r="K139" s="17"/>
      <c r="L139" s="17"/>
      <c r="M139" s="17"/>
      <c r="N139" s="17"/>
      <c r="O139" s="17"/>
      <c r="P139" s="212">
        <f t="shared" si="13"/>
        <v>44378</v>
      </c>
      <c r="Q139" s="17"/>
      <c r="R139" s="17"/>
      <c r="S139" s="17"/>
      <c r="T139" s="17"/>
      <c r="U139" s="204"/>
      <c r="V139" s="68">
        <f t="shared" si="14"/>
        <v>43647</v>
      </c>
      <c r="W139" s="17"/>
      <c r="X139" s="17"/>
      <c r="Y139" s="10"/>
      <c r="Z139" s="62"/>
      <c r="AA139" s="68">
        <f t="shared" si="15"/>
        <v>44013</v>
      </c>
      <c r="AB139" s="17"/>
      <c r="AC139" s="17"/>
      <c r="AD139" s="10"/>
      <c r="AE139" s="206"/>
      <c r="AF139" s="68">
        <f t="shared" si="16"/>
        <v>44378</v>
      </c>
      <c r="AG139" s="13"/>
      <c r="AH139" s="13"/>
      <c r="AI139" s="10"/>
      <c r="AJ139" s="206"/>
      <c r="AK139" s="17"/>
      <c r="AL139" s="17"/>
      <c r="AM139" s="17"/>
      <c r="AN139" s="17"/>
      <c r="AO139" s="17"/>
      <c r="AP139" s="17"/>
      <c r="AQ139" s="17"/>
      <c r="AR139" s="17"/>
    </row>
    <row r="140" spans="1:46" outlineLevel="1" x14ac:dyDescent="0.25">
      <c r="A140" s="448"/>
      <c r="B140" s="451"/>
      <c r="C140" s="454"/>
      <c r="D140" s="212">
        <f t="shared" si="11"/>
        <v>43678</v>
      </c>
      <c r="E140" s="17"/>
      <c r="F140" s="17"/>
      <c r="G140" s="17"/>
      <c r="H140" s="17"/>
      <c r="I140" s="17"/>
      <c r="J140" s="212">
        <f t="shared" si="12"/>
        <v>44044</v>
      </c>
      <c r="K140" s="17"/>
      <c r="L140" s="17"/>
      <c r="M140" s="17"/>
      <c r="N140" s="17"/>
      <c r="O140" s="17"/>
      <c r="P140" s="212">
        <f t="shared" si="13"/>
        <v>44409</v>
      </c>
      <c r="Q140" s="17"/>
      <c r="R140" s="17"/>
      <c r="S140" s="17"/>
      <c r="T140" s="17"/>
      <c r="U140" s="204"/>
      <c r="V140" s="68">
        <f t="shared" si="14"/>
        <v>43678</v>
      </c>
      <c r="W140" s="17"/>
      <c r="X140" s="17"/>
      <c r="Y140" s="10"/>
      <c r="Z140" s="62"/>
      <c r="AA140" s="68">
        <f t="shared" si="15"/>
        <v>44044</v>
      </c>
      <c r="AB140" s="17"/>
      <c r="AC140" s="17"/>
      <c r="AD140" s="10"/>
      <c r="AE140" s="206"/>
      <c r="AF140" s="68">
        <f t="shared" si="16"/>
        <v>44409</v>
      </c>
      <c r="AG140" s="13"/>
      <c r="AH140" s="13"/>
      <c r="AI140" s="10"/>
      <c r="AJ140" s="206"/>
      <c r="AK140" s="17"/>
      <c r="AL140" s="17"/>
      <c r="AM140" s="17"/>
      <c r="AN140" s="17"/>
      <c r="AO140" s="17"/>
      <c r="AP140" s="17"/>
      <c r="AQ140" s="17"/>
      <c r="AR140" s="17"/>
    </row>
    <row r="141" spans="1:46" outlineLevel="1" x14ac:dyDescent="0.25">
      <c r="A141" s="448"/>
      <c r="B141" s="451"/>
      <c r="C141" s="454"/>
      <c r="D141" s="212">
        <f t="shared" si="11"/>
        <v>43709</v>
      </c>
      <c r="E141" s="17"/>
      <c r="F141" s="17"/>
      <c r="G141" s="17"/>
      <c r="H141" s="17"/>
      <c r="I141" s="17"/>
      <c r="J141" s="212">
        <f t="shared" si="12"/>
        <v>44075</v>
      </c>
      <c r="K141" s="17"/>
      <c r="L141" s="17"/>
      <c r="M141" s="17"/>
      <c r="N141" s="17"/>
      <c r="O141" s="17"/>
      <c r="P141" s="212">
        <f t="shared" si="13"/>
        <v>44440</v>
      </c>
      <c r="Q141" s="17"/>
      <c r="R141" s="17"/>
      <c r="S141" s="17"/>
      <c r="T141" s="17"/>
      <c r="U141" s="204"/>
      <c r="V141" s="68">
        <f t="shared" si="14"/>
        <v>43709</v>
      </c>
      <c r="W141" s="17"/>
      <c r="X141" s="17"/>
      <c r="Y141" s="10"/>
      <c r="Z141" s="62"/>
      <c r="AA141" s="68">
        <f t="shared" si="15"/>
        <v>44075</v>
      </c>
      <c r="AB141" s="17"/>
      <c r="AC141" s="17"/>
      <c r="AD141" s="10"/>
      <c r="AE141" s="206"/>
      <c r="AF141" s="68">
        <f t="shared" si="16"/>
        <v>44440</v>
      </c>
      <c r="AG141" s="13"/>
      <c r="AH141" s="13"/>
      <c r="AI141" s="10"/>
      <c r="AJ141" s="206"/>
      <c r="AK141" s="17"/>
      <c r="AL141" s="17"/>
      <c r="AM141" s="17"/>
      <c r="AN141" s="17"/>
      <c r="AO141" s="17"/>
      <c r="AP141" s="17"/>
      <c r="AQ141" s="17"/>
      <c r="AR141" s="17"/>
    </row>
    <row r="142" spans="1:46" outlineLevel="1" x14ac:dyDescent="0.25">
      <c r="A142" s="448"/>
      <c r="B142" s="451"/>
      <c r="C142" s="454"/>
      <c r="D142" s="212">
        <f t="shared" si="11"/>
        <v>43739</v>
      </c>
      <c r="E142" s="17"/>
      <c r="F142" s="17"/>
      <c r="G142" s="17"/>
      <c r="H142" s="17"/>
      <c r="I142" s="17"/>
      <c r="J142" s="212">
        <f t="shared" si="12"/>
        <v>44105</v>
      </c>
      <c r="K142" s="17"/>
      <c r="L142" s="17"/>
      <c r="M142" s="17"/>
      <c r="N142" s="17"/>
      <c r="O142" s="17"/>
      <c r="P142" s="212">
        <f t="shared" si="13"/>
        <v>44470</v>
      </c>
      <c r="Q142" s="17"/>
      <c r="R142" s="17"/>
      <c r="S142" s="17"/>
      <c r="T142" s="17"/>
      <c r="U142" s="204"/>
      <c r="V142" s="68">
        <f t="shared" si="14"/>
        <v>43739</v>
      </c>
      <c r="W142" s="17"/>
      <c r="X142" s="17"/>
      <c r="Y142" s="10"/>
      <c r="Z142" s="62"/>
      <c r="AA142" s="68">
        <f t="shared" si="15"/>
        <v>44105</v>
      </c>
      <c r="AB142" s="17"/>
      <c r="AC142" s="17"/>
      <c r="AD142" s="10"/>
      <c r="AE142" s="206"/>
      <c r="AF142" s="68">
        <f t="shared" si="16"/>
        <v>44470</v>
      </c>
      <c r="AG142" s="13"/>
      <c r="AH142" s="13"/>
      <c r="AI142" s="10"/>
      <c r="AJ142" s="206"/>
      <c r="AK142" s="17"/>
      <c r="AL142" s="17"/>
      <c r="AM142" s="17"/>
      <c r="AN142" s="17"/>
      <c r="AO142" s="17"/>
      <c r="AP142" s="17"/>
      <c r="AQ142" s="17"/>
      <c r="AR142" s="17"/>
    </row>
    <row r="143" spans="1:46" outlineLevel="1" x14ac:dyDescent="0.25">
      <c r="A143" s="448"/>
      <c r="B143" s="451"/>
      <c r="C143" s="454"/>
      <c r="D143" s="212">
        <f t="shared" si="11"/>
        <v>43770</v>
      </c>
      <c r="E143" s="17"/>
      <c r="F143" s="17"/>
      <c r="G143" s="17"/>
      <c r="H143" s="17"/>
      <c r="I143" s="17"/>
      <c r="J143" s="212">
        <f t="shared" si="12"/>
        <v>44136</v>
      </c>
      <c r="K143" s="17"/>
      <c r="L143" s="17"/>
      <c r="M143" s="17"/>
      <c r="N143" s="17"/>
      <c r="O143" s="17"/>
      <c r="P143" s="212">
        <f t="shared" si="13"/>
        <v>44501</v>
      </c>
      <c r="Q143" s="17"/>
      <c r="R143" s="17"/>
      <c r="S143" s="17"/>
      <c r="T143" s="17"/>
      <c r="U143" s="204"/>
      <c r="V143" s="68">
        <f t="shared" si="14"/>
        <v>43770</v>
      </c>
      <c r="W143" s="17"/>
      <c r="X143" s="17"/>
      <c r="Y143" s="10"/>
      <c r="Z143" s="62"/>
      <c r="AA143" s="68">
        <f t="shared" si="15"/>
        <v>44136</v>
      </c>
      <c r="AB143" s="17"/>
      <c r="AC143" s="17"/>
      <c r="AD143" s="10"/>
      <c r="AE143" s="206"/>
      <c r="AF143" s="68">
        <f t="shared" si="16"/>
        <v>44501</v>
      </c>
      <c r="AG143" s="13"/>
      <c r="AH143" s="13"/>
      <c r="AI143" s="10"/>
      <c r="AJ143" s="206"/>
      <c r="AK143" s="17"/>
      <c r="AL143" s="17"/>
      <c r="AM143" s="17"/>
      <c r="AN143" s="17"/>
      <c r="AO143" s="17"/>
      <c r="AP143" s="17"/>
      <c r="AQ143" s="17"/>
      <c r="AR143" s="17"/>
    </row>
    <row r="144" spans="1:46" outlineLevel="1" x14ac:dyDescent="0.25">
      <c r="A144" s="448"/>
      <c r="B144" s="451"/>
      <c r="C144" s="454"/>
      <c r="D144" s="212">
        <f t="shared" si="11"/>
        <v>43800</v>
      </c>
      <c r="E144" s="17"/>
      <c r="F144" s="17"/>
      <c r="G144" s="17"/>
      <c r="H144" s="17"/>
      <c r="I144" s="17"/>
      <c r="J144" s="212">
        <f t="shared" si="12"/>
        <v>44166</v>
      </c>
      <c r="K144" s="17"/>
      <c r="L144" s="17"/>
      <c r="M144" s="17"/>
      <c r="N144" s="17"/>
      <c r="O144" s="17"/>
      <c r="P144" s="212">
        <f t="shared" si="13"/>
        <v>44531</v>
      </c>
      <c r="Q144" s="17"/>
      <c r="R144" s="17"/>
      <c r="S144" s="17"/>
      <c r="T144" s="13">
        <v>257</v>
      </c>
      <c r="U144" s="59">
        <v>85</v>
      </c>
      <c r="V144" s="68">
        <v>43800</v>
      </c>
      <c r="W144" s="17"/>
      <c r="X144" s="17"/>
      <c r="Y144" s="10"/>
      <c r="Z144" s="62">
        <v>25</v>
      </c>
      <c r="AA144" s="68">
        <v>44166</v>
      </c>
      <c r="AB144" s="17"/>
      <c r="AC144" s="13">
        <v>30</v>
      </c>
      <c r="AD144" s="10"/>
      <c r="AE144" s="62">
        <v>26</v>
      </c>
      <c r="AF144" s="68">
        <v>44531</v>
      </c>
      <c r="AG144" s="13"/>
      <c r="AH144" s="13">
        <v>30</v>
      </c>
      <c r="AI144" s="10"/>
      <c r="AJ144" s="62">
        <v>27</v>
      </c>
      <c r="AK144" s="17"/>
      <c r="AL144" s="17"/>
      <c r="AM144" s="17"/>
      <c r="AN144" s="17"/>
      <c r="AO144" s="17"/>
      <c r="AP144" s="17"/>
      <c r="AQ144" s="17"/>
      <c r="AR144" s="17"/>
    </row>
    <row r="145" spans="1:46" ht="15.75" outlineLevel="1" thickBot="1" x14ac:dyDescent="0.3">
      <c r="A145" s="449"/>
      <c r="B145" s="452"/>
      <c r="C145" s="374" t="str">
        <f>+'2. Involucro_edilizio_IE'!A56</f>
        <v>IE_B150_30</v>
      </c>
      <c r="D145" s="212" t="str">
        <f t="shared" si="11"/>
        <v>Totale</v>
      </c>
      <c r="E145" s="17"/>
      <c r="F145" s="17"/>
      <c r="G145" s="17"/>
      <c r="H145" s="13">
        <v>1559</v>
      </c>
      <c r="I145" s="17"/>
      <c r="J145" s="16" t="s">
        <v>346</v>
      </c>
      <c r="K145" s="17"/>
      <c r="L145" s="17"/>
      <c r="M145" s="17"/>
      <c r="N145" s="13">
        <v>1559</v>
      </c>
      <c r="O145" s="17"/>
      <c r="P145" s="212" t="str">
        <f t="shared" si="13"/>
        <v>Totale</v>
      </c>
      <c r="Q145" s="13">
        <v>452</v>
      </c>
      <c r="R145" s="13">
        <v>499</v>
      </c>
      <c r="S145" s="13">
        <v>561</v>
      </c>
      <c r="T145" s="13">
        <v>1559</v>
      </c>
      <c r="U145" s="204"/>
      <c r="V145" s="67" t="s">
        <v>346</v>
      </c>
      <c r="W145" s="63"/>
      <c r="X145" s="64">
        <v>137</v>
      </c>
      <c r="Y145" s="63"/>
      <c r="Z145" s="65">
        <v>115</v>
      </c>
      <c r="AA145" s="67" t="s">
        <v>346</v>
      </c>
      <c r="AB145" s="63"/>
      <c r="AC145" s="64">
        <v>137</v>
      </c>
      <c r="AD145" s="63"/>
      <c r="AE145" s="207"/>
      <c r="AF145" s="67" t="s">
        <v>346</v>
      </c>
      <c r="AG145" s="63"/>
      <c r="AH145" s="64">
        <v>137</v>
      </c>
      <c r="AI145" s="63"/>
      <c r="AJ145" s="207"/>
      <c r="AK145" s="232" t="s">
        <v>356</v>
      </c>
      <c r="AL145" s="233" t="s">
        <v>374</v>
      </c>
      <c r="AM145" s="233" t="s">
        <v>375</v>
      </c>
      <c r="AN145" s="233" t="s">
        <v>367</v>
      </c>
      <c r="AO145" s="349">
        <v>2</v>
      </c>
      <c r="AP145" s="324" t="s">
        <v>376</v>
      </c>
      <c r="AQ145" s="324" t="s">
        <v>670</v>
      </c>
      <c r="AR145" s="324" t="s">
        <v>1191</v>
      </c>
      <c r="AT145">
        <v>10</v>
      </c>
    </row>
    <row r="146" spans="1:46" outlineLevel="1" x14ac:dyDescent="0.25">
      <c r="A146" s="447" t="str">
        <f t="shared" si="10"/>
        <v>FF_B150_31</v>
      </c>
      <c r="B146" s="450" t="str">
        <f t="shared" si="19"/>
        <v>PE_B150</v>
      </c>
      <c r="C146" s="453"/>
      <c r="D146" s="212">
        <f t="shared" si="11"/>
        <v>43466</v>
      </c>
      <c r="E146" s="165"/>
      <c r="F146" s="165"/>
      <c r="G146" s="165"/>
      <c r="H146" s="165"/>
      <c r="I146" s="165"/>
      <c r="J146" s="212">
        <f t="shared" si="12"/>
        <v>43831</v>
      </c>
      <c r="K146" s="165"/>
      <c r="L146" s="165"/>
      <c r="M146" s="165"/>
      <c r="N146" s="165"/>
      <c r="O146" s="165"/>
      <c r="P146" s="212">
        <f t="shared" si="13"/>
        <v>44197</v>
      </c>
      <c r="Q146" s="165"/>
      <c r="R146" s="165"/>
      <c r="S146" s="165"/>
      <c r="T146" s="165"/>
      <c r="U146" s="203"/>
      <c r="V146" s="68">
        <f t="shared" si="14"/>
        <v>43466</v>
      </c>
      <c r="W146" s="165"/>
      <c r="X146" s="165"/>
      <c r="Y146" s="105"/>
      <c r="Z146" s="143"/>
      <c r="AA146" s="68">
        <f t="shared" si="15"/>
        <v>43831</v>
      </c>
      <c r="AB146" s="165"/>
      <c r="AC146" s="165"/>
      <c r="AD146" s="105"/>
      <c r="AE146" s="205"/>
      <c r="AF146" s="68">
        <f t="shared" si="16"/>
        <v>44197</v>
      </c>
      <c r="AG146" s="379"/>
      <c r="AH146" s="379"/>
      <c r="AI146" s="105"/>
      <c r="AJ146" s="206"/>
      <c r="AK146" s="17"/>
      <c r="AL146" s="17"/>
      <c r="AM146" s="17"/>
      <c r="AN146" s="17"/>
      <c r="AO146" s="17"/>
      <c r="AP146" s="17"/>
      <c r="AQ146" s="17"/>
      <c r="AR146" s="17"/>
    </row>
    <row r="147" spans="1:46" outlineLevel="1" x14ac:dyDescent="0.25">
      <c r="A147" s="448"/>
      <c r="B147" s="451"/>
      <c r="C147" s="454"/>
      <c r="D147" s="212">
        <f t="shared" si="11"/>
        <v>43497</v>
      </c>
      <c r="E147" s="17"/>
      <c r="F147" s="17"/>
      <c r="G147" s="17"/>
      <c r="H147" s="17"/>
      <c r="I147" s="17"/>
      <c r="J147" s="212">
        <f t="shared" si="12"/>
        <v>43862</v>
      </c>
      <c r="K147" s="17"/>
      <c r="L147" s="17"/>
      <c r="M147" s="17"/>
      <c r="N147" s="17"/>
      <c r="O147" s="17"/>
      <c r="P147" s="212">
        <f t="shared" si="13"/>
        <v>44228</v>
      </c>
      <c r="Q147" s="17"/>
      <c r="R147" s="17"/>
      <c r="S147" s="17"/>
      <c r="T147" s="17"/>
      <c r="U147" s="204"/>
      <c r="V147" s="68">
        <f t="shared" si="14"/>
        <v>43497</v>
      </c>
      <c r="W147" s="17"/>
      <c r="X147" s="17"/>
      <c r="Y147" s="10"/>
      <c r="Z147" s="62">
        <v>210</v>
      </c>
      <c r="AA147" s="68">
        <f t="shared" si="15"/>
        <v>43862</v>
      </c>
      <c r="AB147" s="17"/>
      <c r="AC147" s="17"/>
      <c r="AD147" s="10"/>
      <c r="AE147" s="206"/>
      <c r="AF147" s="68">
        <f t="shared" si="16"/>
        <v>44228</v>
      </c>
      <c r="AG147" s="13"/>
      <c r="AH147" s="13">
        <v>250</v>
      </c>
      <c r="AI147" s="10"/>
      <c r="AJ147" s="206"/>
      <c r="AK147" s="17"/>
      <c r="AL147" s="17"/>
      <c r="AM147" s="17"/>
      <c r="AN147" s="17"/>
      <c r="AO147" s="17"/>
      <c r="AP147" s="17"/>
      <c r="AQ147" s="17"/>
      <c r="AR147" s="17"/>
    </row>
    <row r="148" spans="1:46" outlineLevel="1" x14ac:dyDescent="0.25">
      <c r="A148" s="448"/>
      <c r="B148" s="451"/>
      <c r="C148" s="454"/>
      <c r="D148" s="212">
        <f t="shared" si="11"/>
        <v>43525</v>
      </c>
      <c r="E148" s="17"/>
      <c r="F148" s="17"/>
      <c r="G148" s="17"/>
      <c r="H148" s="17"/>
      <c r="I148" s="17"/>
      <c r="J148" s="212">
        <f t="shared" si="12"/>
        <v>43891</v>
      </c>
      <c r="K148" s="17"/>
      <c r="L148" s="17"/>
      <c r="M148" s="17"/>
      <c r="N148" s="17"/>
      <c r="O148" s="17"/>
      <c r="P148" s="212">
        <f t="shared" si="13"/>
        <v>44256</v>
      </c>
      <c r="Q148" s="17"/>
      <c r="R148" s="17"/>
      <c r="S148" s="17"/>
      <c r="T148" s="17"/>
      <c r="U148" s="204"/>
      <c r="V148" s="68">
        <f t="shared" si="14"/>
        <v>43525</v>
      </c>
      <c r="W148" s="17"/>
      <c r="X148" s="17"/>
      <c r="Y148" s="10"/>
      <c r="Z148" s="62"/>
      <c r="AA148" s="68">
        <f t="shared" si="15"/>
        <v>43891</v>
      </c>
      <c r="AB148" s="17"/>
      <c r="AC148" s="17"/>
      <c r="AD148" s="10"/>
      <c r="AE148" s="206"/>
      <c r="AF148" s="68">
        <f t="shared" si="16"/>
        <v>44256</v>
      </c>
      <c r="AG148" s="13"/>
      <c r="AH148" s="13"/>
      <c r="AI148" s="10"/>
      <c r="AJ148" s="206"/>
      <c r="AK148" s="17"/>
      <c r="AL148" s="17"/>
      <c r="AM148" s="17"/>
      <c r="AN148" s="17"/>
      <c r="AO148" s="17"/>
      <c r="AP148" s="17"/>
      <c r="AQ148" s="17"/>
      <c r="AR148" s="17"/>
    </row>
    <row r="149" spans="1:46" outlineLevel="1" x14ac:dyDescent="0.25">
      <c r="A149" s="448"/>
      <c r="B149" s="451"/>
      <c r="C149" s="454"/>
      <c r="D149" s="212">
        <f t="shared" si="11"/>
        <v>43556</v>
      </c>
      <c r="E149" s="17"/>
      <c r="F149" s="17"/>
      <c r="G149" s="17"/>
      <c r="H149" s="17"/>
      <c r="I149" s="17"/>
      <c r="J149" s="212">
        <f t="shared" si="12"/>
        <v>43922</v>
      </c>
      <c r="K149" s="17"/>
      <c r="L149" s="17"/>
      <c r="M149" s="17"/>
      <c r="N149" s="17"/>
      <c r="O149" s="17"/>
      <c r="P149" s="212">
        <f t="shared" si="13"/>
        <v>44287</v>
      </c>
      <c r="Q149" s="17"/>
      <c r="R149" s="17"/>
      <c r="S149" s="17"/>
      <c r="T149" s="17"/>
      <c r="U149" s="204"/>
      <c r="V149" s="68">
        <f t="shared" si="14"/>
        <v>43556</v>
      </c>
      <c r="W149" s="17"/>
      <c r="X149" s="17"/>
      <c r="Y149" s="10"/>
      <c r="Z149" s="62">
        <v>165</v>
      </c>
      <c r="AA149" s="68">
        <f t="shared" si="15"/>
        <v>43922</v>
      </c>
      <c r="AB149" s="17"/>
      <c r="AC149" s="17"/>
      <c r="AD149" s="10"/>
      <c r="AE149" s="206"/>
      <c r="AF149" s="68">
        <f t="shared" si="16"/>
        <v>44287</v>
      </c>
      <c r="AG149" s="13"/>
      <c r="AH149" s="13">
        <v>197</v>
      </c>
      <c r="AI149" s="10"/>
      <c r="AJ149" s="206"/>
      <c r="AK149" s="17"/>
      <c r="AL149" s="17"/>
      <c r="AM149" s="17"/>
      <c r="AN149" s="17"/>
      <c r="AO149" s="17"/>
      <c r="AP149" s="17"/>
      <c r="AQ149" s="17"/>
      <c r="AR149" s="17"/>
    </row>
    <row r="150" spans="1:46" outlineLevel="1" x14ac:dyDescent="0.25">
      <c r="A150" s="448"/>
      <c r="B150" s="451"/>
      <c r="C150" s="454"/>
      <c r="D150" s="212">
        <f t="shared" si="11"/>
        <v>43586</v>
      </c>
      <c r="E150" s="17"/>
      <c r="F150" s="17"/>
      <c r="G150" s="17"/>
      <c r="H150" s="17"/>
      <c r="I150" s="17"/>
      <c r="J150" s="212">
        <f t="shared" si="12"/>
        <v>43952</v>
      </c>
      <c r="K150" s="17"/>
      <c r="L150" s="17"/>
      <c r="M150" s="17"/>
      <c r="N150" s="17"/>
      <c r="O150" s="17"/>
      <c r="P150" s="212">
        <f t="shared" si="13"/>
        <v>44317</v>
      </c>
      <c r="Q150" s="17"/>
      <c r="R150" s="17"/>
      <c r="S150" s="17"/>
      <c r="T150" s="17"/>
      <c r="U150" s="204"/>
      <c r="V150" s="68">
        <f t="shared" si="14"/>
        <v>43586</v>
      </c>
      <c r="W150" s="17"/>
      <c r="X150" s="17"/>
      <c r="Y150" s="10"/>
      <c r="Z150" s="62"/>
      <c r="AA150" s="68">
        <f t="shared" si="15"/>
        <v>43952</v>
      </c>
      <c r="AB150" s="17"/>
      <c r="AC150" s="17"/>
      <c r="AD150" s="10"/>
      <c r="AE150" s="206"/>
      <c r="AF150" s="68">
        <f t="shared" si="16"/>
        <v>44317</v>
      </c>
      <c r="AG150" s="13"/>
      <c r="AH150" s="13"/>
      <c r="AI150" s="10"/>
      <c r="AJ150" s="206"/>
      <c r="AK150" s="17"/>
      <c r="AL150" s="17"/>
      <c r="AM150" s="17"/>
      <c r="AN150" s="17"/>
      <c r="AO150" s="17"/>
      <c r="AP150" s="17"/>
      <c r="AQ150" s="17"/>
      <c r="AR150" s="17"/>
    </row>
    <row r="151" spans="1:46" outlineLevel="1" x14ac:dyDescent="0.25">
      <c r="A151" s="448"/>
      <c r="B151" s="451"/>
      <c r="C151" s="454"/>
      <c r="D151" s="212">
        <f t="shared" si="11"/>
        <v>43617</v>
      </c>
      <c r="E151" s="17"/>
      <c r="F151" s="17"/>
      <c r="G151" s="17"/>
      <c r="H151" s="17"/>
      <c r="I151" s="17"/>
      <c r="J151" s="212">
        <f t="shared" si="12"/>
        <v>43983</v>
      </c>
      <c r="K151" s="17"/>
      <c r="L151" s="17"/>
      <c r="M151" s="17"/>
      <c r="N151" s="17"/>
      <c r="O151" s="17"/>
      <c r="P151" s="212">
        <f t="shared" si="13"/>
        <v>44348</v>
      </c>
      <c r="Q151" s="17"/>
      <c r="R151" s="17"/>
      <c r="S151" s="17"/>
      <c r="T151" s="17"/>
      <c r="U151" s="204"/>
      <c r="V151" s="68">
        <f t="shared" si="14"/>
        <v>43617</v>
      </c>
      <c r="W151" s="17"/>
      <c r="X151" s="17"/>
      <c r="Y151" s="10"/>
      <c r="Z151" s="62">
        <v>68</v>
      </c>
      <c r="AA151" s="68">
        <f t="shared" si="15"/>
        <v>43983</v>
      </c>
      <c r="AB151" s="17"/>
      <c r="AC151" s="17"/>
      <c r="AD151" s="10"/>
      <c r="AE151" s="206"/>
      <c r="AF151" s="68">
        <f t="shared" si="16"/>
        <v>44348</v>
      </c>
      <c r="AG151" s="13"/>
      <c r="AH151" s="13">
        <v>80</v>
      </c>
      <c r="AI151" s="10"/>
      <c r="AJ151" s="206"/>
      <c r="AK151" s="17"/>
      <c r="AL151" s="17"/>
      <c r="AM151" s="17"/>
      <c r="AN151" s="17"/>
      <c r="AO151" s="17"/>
      <c r="AP151" s="17"/>
      <c r="AQ151" s="17"/>
      <c r="AR151" s="17"/>
    </row>
    <row r="152" spans="1:46" outlineLevel="1" x14ac:dyDescent="0.25">
      <c r="A152" s="448"/>
      <c r="B152" s="451"/>
      <c r="C152" s="454"/>
      <c r="D152" s="212">
        <f t="shared" si="11"/>
        <v>43647</v>
      </c>
      <c r="E152" s="17"/>
      <c r="F152" s="17"/>
      <c r="G152" s="17"/>
      <c r="H152" s="17"/>
      <c r="I152" s="17"/>
      <c r="J152" s="212">
        <f t="shared" si="12"/>
        <v>44013</v>
      </c>
      <c r="K152" s="17"/>
      <c r="L152" s="17"/>
      <c r="M152" s="17"/>
      <c r="N152" s="17"/>
      <c r="O152" s="17"/>
      <c r="P152" s="212">
        <f t="shared" si="13"/>
        <v>44378</v>
      </c>
      <c r="Q152" s="17"/>
      <c r="R152" s="17"/>
      <c r="S152" s="17"/>
      <c r="T152" s="17"/>
      <c r="U152" s="204"/>
      <c r="V152" s="68">
        <f t="shared" si="14"/>
        <v>43647</v>
      </c>
      <c r="W152" s="17"/>
      <c r="X152" s="17"/>
      <c r="Y152" s="10"/>
      <c r="Z152" s="62"/>
      <c r="AA152" s="68">
        <f t="shared" si="15"/>
        <v>44013</v>
      </c>
      <c r="AB152" s="17"/>
      <c r="AC152" s="17"/>
      <c r="AD152" s="10"/>
      <c r="AE152" s="206"/>
      <c r="AF152" s="68">
        <f t="shared" si="16"/>
        <v>44378</v>
      </c>
      <c r="AG152" s="13"/>
      <c r="AH152" s="13"/>
      <c r="AI152" s="10"/>
      <c r="AJ152" s="206"/>
      <c r="AK152" s="17"/>
      <c r="AL152" s="17"/>
      <c r="AM152" s="17"/>
      <c r="AN152" s="17"/>
      <c r="AO152" s="17"/>
      <c r="AP152" s="17"/>
      <c r="AQ152" s="17"/>
      <c r="AR152" s="17"/>
    </row>
    <row r="153" spans="1:46" outlineLevel="1" x14ac:dyDescent="0.25">
      <c r="A153" s="448"/>
      <c r="B153" s="451"/>
      <c r="C153" s="454"/>
      <c r="D153" s="212">
        <f t="shared" si="11"/>
        <v>43678</v>
      </c>
      <c r="E153" s="17"/>
      <c r="F153" s="17"/>
      <c r="G153" s="17"/>
      <c r="H153" s="17"/>
      <c r="I153" s="17"/>
      <c r="J153" s="212">
        <f t="shared" si="12"/>
        <v>44044</v>
      </c>
      <c r="K153" s="17"/>
      <c r="L153" s="17"/>
      <c r="M153" s="17"/>
      <c r="N153" s="17"/>
      <c r="O153" s="17"/>
      <c r="P153" s="212">
        <f t="shared" si="13"/>
        <v>44409</v>
      </c>
      <c r="Q153" s="17"/>
      <c r="R153" s="17"/>
      <c r="S153" s="17"/>
      <c r="T153" s="17"/>
      <c r="U153" s="204"/>
      <c r="V153" s="68">
        <f t="shared" si="14"/>
        <v>43678</v>
      </c>
      <c r="W153" s="17"/>
      <c r="X153" s="17"/>
      <c r="Y153" s="10"/>
      <c r="Z153" s="62">
        <v>60</v>
      </c>
      <c r="AA153" s="68">
        <f t="shared" si="15"/>
        <v>44044</v>
      </c>
      <c r="AB153" s="17"/>
      <c r="AC153" s="17"/>
      <c r="AD153" s="10"/>
      <c r="AE153" s="206"/>
      <c r="AF153" s="68">
        <f t="shared" si="16"/>
        <v>44409</v>
      </c>
      <c r="AG153" s="13"/>
      <c r="AH153" s="13">
        <v>72</v>
      </c>
      <c r="AI153" s="10"/>
      <c r="AJ153" s="206"/>
      <c r="AK153" s="17"/>
      <c r="AL153" s="17"/>
      <c r="AM153" s="17"/>
      <c r="AN153" s="17"/>
      <c r="AO153" s="17"/>
      <c r="AP153" s="17"/>
      <c r="AQ153" s="17"/>
      <c r="AR153" s="17"/>
    </row>
    <row r="154" spans="1:46" outlineLevel="1" x14ac:dyDescent="0.25">
      <c r="A154" s="448"/>
      <c r="B154" s="451"/>
      <c r="C154" s="454"/>
      <c r="D154" s="212">
        <f t="shared" si="11"/>
        <v>43709</v>
      </c>
      <c r="E154" s="17"/>
      <c r="F154" s="17"/>
      <c r="G154" s="17"/>
      <c r="H154" s="17"/>
      <c r="I154" s="17"/>
      <c r="J154" s="212">
        <f t="shared" si="12"/>
        <v>44075</v>
      </c>
      <c r="K154" s="17"/>
      <c r="L154" s="17"/>
      <c r="M154" s="17"/>
      <c r="N154" s="17"/>
      <c r="O154" s="17"/>
      <c r="P154" s="212">
        <f t="shared" si="13"/>
        <v>44440</v>
      </c>
      <c r="Q154" s="17"/>
      <c r="R154" s="17"/>
      <c r="S154" s="17"/>
      <c r="T154" s="17"/>
      <c r="U154" s="204"/>
      <c r="V154" s="68">
        <f t="shared" si="14"/>
        <v>43709</v>
      </c>
      <c r="W154" s="17"/>
      <c r="X154" s="17"/>
      <c r="Y154" s="10"/>
      <c r="Z154" s="62"/>
      <c r="AA154" s="68">
        <f t="shared" si="15"/>
        <v>44075</v>
      </c>
      <c r="AB154" s="17"/>
      <c r="AC154" s="17"/>
      <c r="AD154" s="10"/>
      <c r="AE154" s="206"/>
      <c r="AF154" s="68">
        <f t="shared" si="16"/>
        <v>44440</v>
      </c>
      <c r="AG154" s="13"/>
      <c r="AH154" s="13"/>
      <c r="AI154" s="10"/>
      <c r="AJ154" s="206"/>
      <c r="AK154" s="17"/>
      <c r="AL154" s="17"/>
      <c r="AM154" s="17"/>
      <c r="AN154" s="17"/>
      <c r="AO154" s="17"/>
      <c r="AP154" s="17"/>
      <c r="AQ154" s="17"/>
      <c r="AR154" s="17"/>
    </row>
    <row r="155" spans="1:46" outlineLevel="1" x14ac:dyDescent="0.25">
      <c r="A155" s="448"/>
      <c r="B155" s="451"/>
      <c r="C155" s="454"/>
      <c r="D155" s="212">
        <f t="shared" si="11"/>
        <v>43739</v>
      </c>
      <c r="E155" s="17"/>
      <c r="F155" s="17"/>
      <c r="G155" s="17"/>
      <c r="H155" s="17"/>
      <c r="I155" s="17"/>
      <c r="J155" s="212">
        <f t="shared" si="12"/>
        <v>44105</v>
      </c>
      <c r="K155" s="17"/>
      <c r="L155" s="17"/>
      <c r="M155" s="17"/>
      <c r="N155" s="17"/>
      <c r="O155" s="17"/>
      <c r="P155" s="212">
        <f t="shared" si="13"/>
        <v>44470</v>
      </c>
      <c r="Q155" s="17"/>
      <c r="R155" s="17"/>
      <c r="S155" s="17"/>
      <c r="T155" s="17"/>
      <c r="U155" s="204"/>
      <c r="V155" s="68">
        <f t="shared" si="14"/>
        <v>43739</v>
      </c>
      <c r="W155" s="17"/>
      <c r="X155" s="17"/>
      <c r="Y155" s="10"/>
      <c r="Z155" s="62">
        <v>83</v>
      </c>
      <c r="AA155" s="68">
        <f t="shared" si="15"/>
        <v>44105</v>
      </c>
      <c r="AB155" s="17"/>
      <c r="AC155" s="17"/>
      <c r="AD155" s="10"/>
      <c r="AE155" s="206"/>
      <c r="AF155" s="68">
        <f t="shared" si="16"/>
        <v>44470</v>
      </c>
      <c r="AG155" s="13"/>
      <c r="AH155" s="13">
        <v>98</v>
      </c>
      <c r="AI155" s="10"/>
      <c r="AJ155" s="206"/>
      <c r="AK155" s="17"/>
      <c r="AL155" s="17"/>
      <c r="AM155" s="17"/>
      <c r="AN155" s="17"/>
      <c r="AO155" s="17"/>
      <c r="AP155" s="17"/>
      <c r="AQ155" s="17"/>
      <c r="AR155" s="17"/>
    </row>
    <row r="156" spans="1:46" outlineLevel="1" x14ac:dyDescent="0.25">
      <c r="A156" s="448"/>
      <c r="B156" s="451"/>
      <c r="C156" s="454"/>
      <c r="D156" s="212">
        <f t="shared" si="11"/>
        <v>43770</v>
      </c>
      <c r="E156" s="17"/>
      <c r="F156" s="17"/>
      <c r="G156" s="17"/>
      <c r="H156" s="17"/>
      <c r="I156" s="17"/>
      <c r="J156" s="212">
        <f t="shared" si="12"/>
        <v>44136</v>
      </c>
      <c r="K156" s="17"/>
      <c r="L156" s="17"/>
      <c r="M156" s="17"/>
      <c r="N156" s="17"/>
      <c r="O156" s="17"/>
      <c r="P156" s="212">
        <f t="shared" si="13"/>
        <v>44501</v>
      </c>
      <c r="Q156" s="17"/>
      <c r="R156" s="17"/>
      <c r="S156" s="17"/>
      <c r="T156" s="17"/>
      <c r="U156" s="204"/>
      <c r="V156" s="68">
        <f t="shared" si="14"/>
        <v>43770</v>
      </c>
      <c r="W156" s="17"/>
      <c r="X156" s="17"/>
      <c r="Y156" s="10"/>
      <c r="Z156" s="62"/>
      <c r="AA156" s="68">
        <f t="shared" si="15"/>
        <v>44136</v>
      </c>
      <c r="AB156" s="17"/>
      <c r="AC156" s="17"/>
      <c r="AD156" s="10"/>
      <c r="AE156" s="206"/>
      <c r="AF156" s="68">
        <f t="shared" si="16"/>
        <v>44501</v>
      </c>
      <c r="AG156" s="13"/>
      <c r="AH156" s="13"/>
      <c r="AI156" s="10"/>
      <c r="AJ156" s="206"/>
      <c r="AK156" s="17"/>
      <c r="AL156" s="17"/>
      <c r="AM156" s="17"/>
      <c r="AN156" s="17"/>
      <c r="AO156" s="17"/>
      <c r="AP156" s="17"/>
      <c r="AQ156" s="17"/>
      <c r="AR156" s="17"/>
    </row>
    <row r="157" spans="1:46" outlineLevel="1" x14ac:dyDescent="0.25">
      <c r="A157" s="448"/>
      <c r="B157" s="451"/>
      <c r="C157" s="454"/>
      <c r="D157" s="212">
        <f t="shared" si="11"/>
        <v>43800</v>
      </c>
      <c r="E157" s="17"/>
      <c r="F157" s="17"/>
      <c r="G157" s="17"/>
      <c r="H157" s="17"/>
      <c r="I157" s="17"/>
      <c r="J157" s="212">
        <f t="shared" si="12"/>
        <v>44166</v>
      </c>
      <c r="K157" s="17"/>
      <c r="L157" s="17"/>
      <c r="M157" s="17"/>
      <c r="N157" s="17"/>
      <c r="O157" s="17"/>
      <c r="P157" s="212">
        <f t="shared" si="13"/>
        <v>44531</v>
      </c>
      <c r="Q157" s="17"/>
      <c r="R157" s="17"/>
      <c r="S157" s="17"/>
      <c r="T157" s="13">
        <v>188</v>
      </c>
      <c r="U157" s="59">
        <v>62</v>
      </c>
      <c r="V157" s="68">
        <f t="shared" si="14"/>
        <v>43800</v>
      </c>
      <c r="W157" s="17"/>
      <c r="X157" s="17"/>
      <c r="Y157" s="10"/>
      <c r="Z157" s="62">
        <v>165</v>
      </c>
      <c r="AA157" s="68">
        <f t="shared" si="15"/>
        <v>44166</v>
      </c>
      <c r="AB157" s="17"/>
      <c r="AC157" s="13">
        <v>197</v>
      </c>
      <c r="AD157" s="10"/>
      <c r="AE157" s="62">
        <v>169</v>
      </c>
      <c r="AF157" s="68">
        <f t="shared" si="16"/>
        <v>44531</v>
      </c>
      <c r="AG157" s="13"/>
      <c r="AH157" s="13">
        <v>197</v>
      </c>
      <c r="AI157" s="10"/>
      <c r="AJ157" s="62">
        <v>173</v>
      </c>
      <c r="AK157" s="17"/>
      <c r="AL157" s="17"/>
      <c r="AM157" s="17"/>
      <c r="AN157" s="17"/>
      <c r="AO157" s="17"/>
      <c r="AP157" s="17"/>
      <c r="AQ157" s="17"/>
      <c r="AR157" s="17"/>
    </row>
    <row r="158" spans="1:46" ht="15.75" outlineLevel="1" thickBot="1" x14ac:dyDescent="0.3">
      <c r="A158" s="449"/>
      <c r="B158" s="452"/>
      <c r="C158" s="374" t="str">
        <f>+'2. Involucro_edilizio_IE'!A62</f>
        <v>IE_B150_31</v>
      </c>
      <c r="D158" s="212" t="str">
        <f t="shared" ref="D158:D221" si="20">+D145</f>
        <v>Totale</v>
      </c>
      <c r="E158" s="17"/>
      <c r="F158" s="17"/>
      <c r="G158" s="17"/>
      <c r="H158" s="13">
        <v>1140</v>
      </c>
      <c r="I158" s="17"/>
      <c r="J158" s="212" t="str">
        <f t="shared" ref="J158:J221" si="21">+J145</f>
        <v>Totale</v>
      </c>
      <c r="K158" s="17"/>
      <c r="L158" s="17"/>
      <c r="M158" s="17"/>
      <c r="N158" s="13">
        <v>1140</v>
      </c>
      <c r="O158" s="17"/>
      <c r="P158" s="212" t="str">
        <f t="shared" ref="P158:P221" si="22">+P145</f>
        <v>Totale</v>
      </c>
      <c r="Q158" s="13">
        <v>331</v>
      </c>
      <c r="R158" s="13">
        <v>365</v>
      </c>
      <c r="S158" s="13">
        <v>410</v>
      </c>
      <c r="T158" s="13">
        <v>1140</v>
      </c>
      <c r="U158" s="204"/>
      <c r="V158" s="212" t="str">
        <f t="shared" ref="V158:V221" si="23">+V145</f>
        <v>Totale</v>
      </c>
      <c r="W158" s="63"/>
      <c r="X158" s="64">
        <v>894</v>
      </c>
      <c r="Y158" s="63"/>
      <c r="Z158" s="65">
        <v>751</v>
      </c>
      <c r="AA158" s="212" t="str">
        <f t="shared" ref="AA158:AA221" si="24">+AA145</f>
        <v>Totale</v>
      </c>
      <c r="AB158" s="63"/>
      <c r="AC158" s="64">
        <v>894</v>
      </c>
      <c r="AD158" s="63"/>
      <c r="AE158" s="207"/>
      <c r="AF158" s="212" t="str">
        <f t="shared" ref="AF158:AF221" si="25">+AF145</f>
        <v>Totale</v>
      </c>
      <c r="AG158" s="63"/>
      <c r="AH158" s="64">
        <v>894</v>
      </c>
      <c r="AI158" s="63"/>
      <c r="AJ158" s="207"/>
      <c r="AK158" s="232" t="s">
        <v>355</v>
      </c>
      <c r="AL158" s="233" t="s">
        <v>373</v>
      </c>
      <c r="AM158" s="233" t="s">
        <v>375</v>
      </c>
      <c r="AN158" s="233" t="s">
        <v>366</v>
      </c>
      <c r="AO158" s="349">
        <v>1</v>
      </c>
      <c r="AP158" s="233" t="s">
        <v>361</v>
      </c>
      <c r="AQ158" s="324" t="s">
        <v>670</v>
      </c>
      <c r="AR158" s="324" t="s">
        <v>1215</v>
      </c>
      <c r="AT158">
        <v>11</v>
      </c>
    </row>
    <row r="159" spans="1:46" outlineLevel="1" x14ac:dyDescent="0.25">
      <c r="A159" s="447" t="str">
        <f t="shared" ref="A159:A224" si="26">CONCATENATE("FF_",RIGHT(B146,4),RIGHT(C171,3))</f>
        <v>FF_B15050_</v>
      </c>
      <c r="B159" s="450" t="str">
        <f t="shared" si="19"/>
        <v>PE_B150</v>
      </c>
      <c r="C159" s="453"/>
      <c r="D159" s="212">
        <f t="shared" si="20"/>
        <v>43466</v>
      </c>
      <c r="E159" s="165"/>
      <c r="F159" s="165"/>
      <c r="G159" s="165"/>
      <c r="H159" s="165"/>
      <c r="I159" s="165"/>
      <c r="J159" s="212">
        <f t="shared" si="21"/>
        <v>43831</v>
      </c>
      <c r="K159" s="165"/>
      <c r="L159" s="165"/>
      <c r="M159" s="165"/>
      <c r="N159" s="165"/>
      <c r="O159" s="165"/>
      <c r="P159" s="212">
        <f t="shared" si="22"/>
        <v>44197</v>
      </c>
      <c r="Q159" s="165"/>
      <c r="R159" s="165"/>
      <c r="S159" s="165"/>
      <c r="T159" s="165"/>
      <c r="U159" s="203"/>
      <c r="V159" s="68">
        <f t="shared" si="23"/>
        <v>43466</v>
      </c>
      <c r="W159" s="165"/>
      <c r="X159" s="165"/>
      <c r="Y159" s="105"/>
      <c r="Z159" s="143"/>
      <c r="AA159" s="68">
        <f t="shared" si="24"/>
        <v>43831</v>
      </c>
      <c r="AB159" s="165"/>
      <c r="AC159" s="165"/>
      <c r="AD159" s="105"/>
      <c r="AE159" s="205"/>
      <c r="AF159" s="68">
        <f t="shared" si="25"/>
        <v>44197</v>
      </c>
      <c r="AG159" s="379"/>
      <c r="AH159" s="379"/>
      <c r="AI159" s="105"/>
      <c r="AJ159" s="206"/>
      <c r="AK159" s="17"/>
      <c r="AL159" s="17"/>
      <c r="AM159" s="17"/>
      <c r="AN159" s="17"/>
      <c r="AO159" s="17"/>
      <c r="AP159" s="17"/>
      <c r="AQ159" s="17"/>
      <c r="AR159" s="17"/>
    </row>
    <row r="160" spans="1:46" outlineLevel="1" x14ac:dyDescent="0.25">
      <c r="A160" s="448"/>
      <c r="B160" s="451"/>
      <c r="C160" s="454"/>
      <c r="D160" s="212">
        <f t="shared" si="20"/>
        <v>43497</v>
      </c>
      <c r="E160" s="17"/>
      <c r="F160" s="17"/>
      <c r="G160" s="17"/>
      <c r="H160" s="17"/>
      <c r="I160" s="17"/>
      <c r="J160" s="212">
        <f t="shared" si="21"/>
        <v>43862</v>
      </c>
      <c r="K160" s="17"/>
      <c r="L160" s="17"/>
      <c r="M160" s="17"/>
      <c r="N160" s="17"/>
      <c r="O160" s="17"/>
      <c r="P160" s="212">
        <f t="shared" si="22"/>
        <v>44228</v>
      </c>
      <c r="Q160" s="17"/>
      <c r="R160" s="17"/>
      <c r="S160" s="17"/>
      <c r="T160" s="17"/>
      <c r="U160" s="204"/>
      <c r="V160" s="68">
        <f t="shared" si="23"/>
        <v>43497</v>
      </c>
      <c r="W160" s="17"/>
      <c r="X160" s="17"/>
      <c r="Y160" s="10"/>
      <c r="Z160" s="62"/>
      <c r="AA160" s="68">
        <f t="shared" si="24"/>
        <v>43862</v>
      </c>
      <c r="AB160" s="17"/>
      <c r="AC160" s="17"/>
      <c r="AD160" s="10"/>
      <c r="AE160" s="206"/>
      <c r="AF160" s="68">
        <f t="shared" si="25"/>
        <v>44228</v>
      </c>
      <c r="AG160" s="13"/>
      <c r="AH160" s="13"/>
      <c r="AI160" s="10"/>
      <c r="AJ160" s="206"/>
      <c r="AK160" s="17"/>
      <c r="AL160" s="17"/>
      <c r="AM160" s="17"/>
      <c r="AN160" s="17"/>
      <c r="AO160" s="17"/>
      <c r="AP160" s="17"/>
      <c r="AQ160" s="17"/>
      <c r="AR160" s="17"/>
    </row>
    <row r="161" spans="1:46" outlineLevel="1" x14ac:dyDescent="0.25">
      <c r="A161" s="448"/>
      <c r="B161" s="451"/>
      <c r="C161" s="454"/>
      <c r="D161" s="212">
        <f t="shared" si="20"/>
        <v>43525</v>
      </c>
      <c r="E161" s="17"/>
      <c r="F161" s="17"/>
      <c r="G161" s="17"/>
      <c r="H161" s="17"/>
      <c r="I161" s="17"/>
      <c r="J161" s="212">
        <f t="shared" si="21"/>
        <v>43891</v>
      </c>
      <c r="K161" s="17"/>
      <c r="L161" s="17"/>
      <c r="M161" s="17"/>
      <c r="N161" s="17"/>
      <c r="O161" s="17"/>
      <c r="P161" s="212">
        <f t="shared" si="22"/>
        <v>44256</v>
      </c>
      <c r="Q161" s="17"/>
      <c r="R161" s="17"/>
      <c r="S161" s="17"/>
      <c r="T161" s="17"/>
      <c r="U161" s="204"/>
      <c r="V161" s="68">
        <f t="shared" si="23"/>
        <v>43525</v>
      </c>
      <c r="W161" s="17"/>
      <c r="X161" s="17"/>
      <c r="Y161" s="10"/>
      <c r="Z161" s="62"/>
      <c r="AA161" s="68">
        <f t="shared" si="24"/>
        <v>43891</v>
      </c>
      <c r="AB161" s="17"/>
      <c r="AC161" s="17"/>
      <c r="AD161" s="10"/>
      <c r="AE161" s="206"/>
      <c r="AF161" s="68">
        <f t="shared" si="25"/>
        <v>44256</v>
      </c>
      <c r="AG161" s="13"/>
      <c r="AH161" s="13"/>
      <c r="AI161" s="10"/>
      <c r="AJ161" s="206"/>
      <c r="AK161" s="17"/>
      <c r="AL161" s="17"/>
      <c r="AM161" s="17"/>
      <c r="AN161" s="17"/>
      <c r="AO161" s="17"/>
      <c r="AP161" s="17"/>
      <c r="AQ161" s="17"/>
      <c r="AR161" s="17"/>
    </row>
    <row r="162" spans="1:46" outlineLevel="1" x14ac:dyDescent="0.25">
      <c r="A162" s="448"/>
      <c r="B162" s="451"/>
      <c r="C162" s="454"/>
      <c r="D162" s="212">
        <f t="shared" si="20"/>
        <v>43556</v>
      </c>
      <c r="E162" s="17"/>
      <c r="F162" s="17"/>
      <c r="G162" s="17"/>
      <c r="H162" s="17"/>
      <c r="I162" s="17"/>
      <c r="J162" s="212">
        <f t="shared" si="21"/>
        <v>43922</v>
      </c>
      <c r="K162" s="17"/>
      <c r="L162" s="17"/>
      <c r="M162" s="17"/>
      <c r="N162" s="17"/>
      <c r="O162" s="17"/>
      <c r="P162" s="212">
        <f t="shared" si="22"/>
        <v>44287</v>
      </c>
      <c r="Q162" s="17"/>
      <c r="R162" s="17"/>
      <c r="S162" s="17"/>
      <c r="T162" s="17"/>
      <c r="U162" s="204"/>
      <c r="V162" s="68">
        <f t="shared" si="23"/>
        <v>43556</v>
      </c>
      <c r="W162" s="17"/>
      <c r="X162" s="17"/>
      <c r="Y162" s="10"/>
      <c r="Z162" s="62"/>
      <c r="AA162" s="68">
        <f t="shared" si="24"/>
        <v>43922</v>
      </c>
      <c r="AB162" s="17"/>
      <c r="AC162" s="17"/>
      <c r="AD162" s="10"/>
      <c r="AE162" s="206"/>
      <c r="AF162" s="68">
        <f t="shared" si="25"/>
        <v>44287</v>
      </c>
      <c r="AG162" s="13"/>
      <c r="AH162" s="13"/>
      <c r="AI162" s="10"/>
      <c r="AJ162" s="206"/>
      <c r="AK162" s="17"/>
      <c r="AL162" s="17"/>
      <c r="AM162" s="17"/>
      <c r="AN162" s="17"/>
      <c r="AO162" s="17"/>
      <c r="AP162" s="17"/>
      <c r="AQ162" s="17"/>
      <c r="AR162" s="17"/>
    </row>
    <row r="163" spans="1:46" outlineLevel="1" x14ac:dyDescent="0.25">
      <c r="A163" s="448"/>
      <c r="B163" s="451"/>
      <c r="C163" s="454"/>
      <c r="D163" s="212">
        <f t="shared" si="20"/>
        <v>43586</v>
      </c>
      <c r="E163" s="17"/>
      <c r="F163" s="17"/>
      <c r="G163" s="17"/>
      <c r="H163" s="17"/>
      <c r="I163" s="17"/>
      <c r="J163" s="212">
        <f t="shared" si="21"/>
        <v>43952</v>
      </c>
      <c r="K163" s="17"/>
      <c r="L163" s="17"/>
      <c r="M163" s="17"/>
      <c r="N163" s="17"/>
      <c r="O163" s="17"/>
      <c r="P163" s="212">
        <f t="shared" si="22"/>
        <v>44317</v>
      </c>
      <c r="Q163" s="17"/>
      <c r="R163" s="17"/>
      <c r="S163" s="17"/>
      <c r="T163" s="17"/>
      <c r="U163" s="204"/>
      <c r="V163" s="68">
        <f t="shared" si="23"/>
        <v>43586</v>
      </c>
      <c r="W163" s="17"/>
      <c r="X163" s="17"/>
      <c r="Y163" s="10"/>
      <c r="Z163" s="62"/>
      <c r="AA163" s="68">
        <f t="shared" si="24"/>
        <v>43952</v>
      </c>
      <c r="AB163" s="17"/>
      <c r="AC163" s="17"/>
      <c r="AD163" s="10"/>
      <c r="AE163" s="206"/>
      <c r="AF163" s="68">
        <f t="shared" si="25"/>
        <v>44317</v>
      </c>
      <c r="AG163" s="13"/>
      <c r="AH163" s="13"/>
      <c r="AI163" s="10"/>
      <c r="AJ163" s="206"/>
      <c r="AK163" s="17"/>
      <c r="AL163" s="17"/>
      <c r="AM163" s="17"/>
      <c r="AN163" s="17"/>
      <c r="AO163" s="17"/>
      <c r="AP163" s="17"/>
      <c r="AQ163" s="17"/>
      <c r="AR163" s="17"/>
    </row>
    <row r="164" spans="1:46" outlineLevel="1" x14ac:dyDescent="0.25">
      <c r="A164" s="448"/>
      <c r="B164" s="451"/>
      <c r="C164" s="454"/>
      <c r="D164" s="212">
        <f t="shared" si="20"/>
        <v>43617</v>
      </c>
      <c r="E164" s="17"/>
      <c r="F164" s="17"/>
      <c r="G164" s="17"/>
      <c r="H164" s="17"/>
      <c r="I164" s="17"/>
      <c r="J164" s="212">
        <f t="shared" si="21"/>
        <v>43983</v>
      </c>
      <c r="K164" s="17"/>
      <c r="L164" s="17"/>
      <c r="M164" s="17"/>
      <c r="N164" s="17"/>
      <c r="O164" s="17"/>
      <c r="P164" s="212">
        <f t="shared" si="22"/>
        <v>44348</v>
      </c>
      <c r="Q164" s="17"/>
      <c r="R164" s="17"/>
      <c r="S164" s="17"/>
      <c r="T164" s="17"/>
      <c r="U164" s="204"/>
      <c r="V164" s="68">
        <f t="shared" si="23"/>
        <v>43617</v>
      </c>
      <c r="W164" s="17"/>
      <c r="X164" s="17"/>
      <c r="Y164" s="10"/>
      <c r="Z164" s="62"/>
      <c r="AA164" s="68">
        <f t="shared" si="24"/>
        <v>43983</v>
      </c>
      <c r="AB164" s="17"/>
      <c r="AC164" s="17"/>
      <c r="AD164" s="10"/>
      <c r="AE164" s="206"/>
      <c r="AF164" s="68">
        <f t="shared" si="25"/>
        <v>44348</v>
      </c>
      <c r="AG164" s="13"/>
      <c r="AH164" s="13"/>
      <c r="AI164" s="10"/>
      <c r="AJ164" s="206"/>
      <c r="AK164" s="17"/>
      <c r="AL164" s="17"/>
      <c r="AM164" s="17"/>
      <c r="AN164" s="17"/>
      <c r="AO164" s="17"/>
      <c r="AP164" s="17"/>
      <c r="AQ164" s="17"/>
      <c r="AR164" s="17"/>
    </row>
    <row r="165" spans="1:46" outlineLevel="1" x14ac:dyDescent="0.25">
      <c r="A165" s="448"/>
      <c r="B165" s="451"/>
      <c r="C165" s="454"/>
      <c r="D165" s="212">
        <f t="shared" si="20"/>
        <v>43647</v>
      </c>
      <c r="E165" s="17"/>
      <c r="F165" s="17"/>
      <c r="G165" s="17"/>
      <c r="H165" s="17"/>
      <c r="I165" s="17"/>
      <c r="J165" s="212">
        <f t="shared" si="21"/>
        <v>44013</v>
      </c>
      <c r="K165" s="17"/>
      <c r="L165" s="17"/>
      <c r="M165" s="17"/>
      <c r="N165" s="17"/>
      <c r="O165" s="17"/>
      <c r="P165" s="212">
        <f t="shared" si="22"/>
        <v>44378</v>
      </c>
      <c r="Q165" s="17"/>
      <c r="R165" s="17"/>
      <c r="S165" s="17"/>
      <c r="T165" s="17"/>
      <c r="U165" s="204"/>
      <c r="V165" s="68">
        <f t="shared" si="23"/>
        <v>43647</v>
      </c>
      <c r="W165" s="17"/>
      <c r="X165" s="17"/>
      <c r="Y165" s="10"/>
      <c r="Z165" s="62"/>
      <c r="AA165" s="68">
        <f t="shared" si="24"/>
        <v>44013</v>
      </c>
      <c r="AB165" s="17"/>
      <c r="AC165" s="17"/>
      <c r="AD165" s="10"/>
      <c r="AE165" s="206"/>
      <c r="AF165" s="68">
        <f t="shared" si="25"/>
        <v>44378</v>
      </c>
      <c r="AG165" s="13"/>
      <c r="AH165" s="13"/>
      <c r="AI165" s="10"/>
      <c r="AJ165" s="206"/>
      <c r="AK165" s="17"/>
      <c r="AL165" s="17"/>
      <c r="AM165" s="17"/>
      <c r="AN165" s="17"/>
      <c r="AO165" s="17"/>
      <c r="AP165" s="17"/>
      <c r="AQ165" s="17"/>
      <c r="AR165" s="17"/>
    </row>
    <row r="166" spans="1:46" outlineLevel="1" x14ac:dyDescent="0.25">
      <c r="A166" s="448"/>
      <c r="B166" s="451"/>
      <c r="C166" s="454"/>
      <c r="D166" s="212">
        <f t="shared" si="20"/>
        <v>43678</v>
      </c>
      <c r="E166" s="17"/>
      <c r="F166" s="17"/>
      <c r="G166" s="17"/>
      <c r="H166" s="17"/>
      <c r="I166" s="17"/>
      <c r="J166" s="212">
        <f t="shared" si="21"/>
        <v>44044</v>
      </c>
      <c r="K166" s="17"/>
      <c r="L166" s="17"/>
      <c r="M166" s="17"/>
      <c r="N166" s="17"/>
      <c r="O166" s="17"/>
      <c r="P166" s="212">
        <f t="shared" si="22"/>
        <v>44409</v>
      </c>
      <c r="Q166" s="17"/>
      <c r="R166" s="17"/>
      <c r="S166" s="17"/>
      <c r="T166" s="17"/>
      <c r="U166" s="204"/>
      <c r="V166" s="68">
        <f t="shared" si="23"/>
        <v>43678</v>
      </c>
      <c r="W166" s="17"/>
      <c r="X166" s="17"/>
      <c r="Y166" s="10"/>
      <c r="Z166" s="62"/>
      <c r="AA166" s="68">
        <f t="shared" si="24"/>
        <v>44044</v>
      </c>
      <c r="AB166" s="17"/>
      <c r="AC166" s="17"/>
      <c r="AD166" s="10"/>
      <c r="AE166" s="206"/>
      <c r="AF166" s="68">
        <f t="shared" si="25"/>
        <v>44409</v>
      </c>
      <c r="AG166" s="13"/>
      <c r="AH166" s="13"/>
      <c r="AI166" s="10"/>
      <c r="AJ166" s="206"/>
      <c r="AK166" s="17"/>
      <c r="AL166" s="17"/>
      <c r="AM166" s="17"/>
      <c r="AN166" s="17"/>
      <c r="AO166" s="17"/>
      <c r="AP166" s="17"/>
      <c r="AQ166" s="17"/>
      <c r="AR166" s="17"/>
    </row>
    <row r="167" spans="1:46" outlineLevel="1" x14ac:dyDescent="0.25">
      <c r="A167" s="448"/>
      <c r="B167" s="451"/>
      <c r="C167" s="454"/>
      <c r="D167" s="212">
        <f t="shared" si="20"/>
        <v>43709</v>
      </c>
      <c r="E167" s="17"/>
      <c r="F167" s="17"/>
      <c r="G167" s="17"/>
      <c r="H167" s="17"/>
      <c r="I167" s="17"/>
      <c r="J167" s="212">
        <f t="shared" si="21"/>
        <v>44075</v>
      </c>
      <c r="K167" s="17"/>
      <c r="L167" s="17"/>
      <c r="M167" s="17"/>
      <c r="N167" s="17"/>
      <c r="O167" s="17"/>
      <c r="P167" s="212">
        <f t="shared" si="22"/>
        <v>44440</v>
      </c>
      <c r="Q167" s="17"/>
      <c r="R167" s="17"/>
      <c r="S167" s="17"/>
      <c r="T167" s="17"/>
      <c r="U167" s="204"/>
      <c r="V167" s="68">
        <f t="shared" si="23"/>
        <v>43709</v>
      </c>
      <c r="W167" s="17"/>
      <c r="X167" s="17"/>
      <c r="Y167" s="10"/>
      <c r="Z167" s="62"/>
      <c r="AA167" s="68">
        <f t="shared" si="24"/>
        <v>44075</v>
      </c>
      <c r="AB167" s="17"/>
      <c r="AC167" s="17"/>
      <c r="AD167" s="10"/>
      <c r="AE167" s="206"/>
      <c r="AF167" s="68">
        <f t="shared" si="25"/>
        <v>44440</v>
      </c>
      <c r="AG167" s="13"/>
      <c r="AH167" s="13"/>
      <c r="AI167" s="10"/>
      <c r="AJ167" s="206"/>
      <c r="AK167" s="17"/>
      <c r="AL167" s="17"/>
      <c r="AM167" s="17"/>
      <c r="AN167" s="17"/>
      <c r="AO167" s="17"/>
      <c r="AP167" s="17"/>
      <c r="AQ167" s="17"/>
      <c r="AR167" s="17"/>
    </row>
    <row r="168" spans="1:46" outlineLevel="1" x14ac:dyDescent="0.25">
      <c r="A168" s="448"/>
      <c r="B168" s="451"/>
      <c r="C168" s="454"/>
      <c r="D168" s="212">
        <f t="shared" si="20"/>
        <v>43739</v>
      </c>
      <c r="E168" s="17"/>
      <c r="F168" s="17"/>
      <c r="G168" s="17"/>
      <c r="H168" s="17"/>
      <c r="I168" s="17"/>
      <c r="J168" s="212">
        <f t="shared" si="21"/>
        <v>44105</v>
      </c>
      <c r="K168" s="17"/>
      <c r="L168" s="17"/>
      <c r="M168" s="17"/>
      <c r="N168" s="17"/>
      <c r="O168" s="17"/>
      <c r="P168" s="212">
        <f t="shared" si="22"/>
        <v>44470</v>
      </c>
      <c r="Q168" s="17"/>
      <c r="R168" s="17"/>
      <c r="S168" s="17"/>
      <c r="T168" s="17"/>
      <c r="U168" s="204"/>
      <c r="V168" s="68">
        <f t="shared" si="23"/>
        <v>43739</v>
      </c>
      <c r="W168" s="17"/>
      <c r="X168" s="17"/>
      <c r="Y168" s="10"/>
      <c r="Z168" s="62"/>
      <c r="AA168" s="68">
        <f t="shared" si="24"/>
        <v>44105</v>
      </c>
      <c r="AB168" s="17"/>
      <c r="AC168" s="17"/>
      <c r="AD168" s="10"/>
      <c r="AE168" s="206"/>
      <c r="AF168" s="68">
        <f t="shared" si="25"/>
        <v>44470</v>
      </c>
      <c r="AG168" s="13"/>
      <c r="AH168" s="13"/>
      <c r="AI168" s="10"/>
      <c r="AJ168" s="206"/>
      <c r="AK168" s="17"/>
      <c r="AL168" s="17"/>
      <c r="AM168" s="17"/>
      <c r="AN168" s="17"/>
      <c r="AO168" s="17"/>
      <c r="AP168" s="17"/>
      <c r="AQ168" s="17"/>
      <c r="AR168" s="17"/>
    </row>
    <row r="169" spans="1:46" outlineLevel="1" x14ac:dyDescent="0.25">
      <c r="A169" s="448"/>
      <c r="B169" s="451"/>
      <c r="C169" s="454"/>
      <c r="D169" s="212">
        <f t="shared" si="20"/>
        <v>43770</v>
      </c>
      <c r="E169" s="17"/>
      <c r="F169" s="17"/>
      <c r="G169" s="17"/>
      <c r="H169" s="17"/>
      <c r="I169" s="17"/>
      <c r="J169" s="212">
        <f t="shared" si="21"/>
        <v>44136</v>
      </c>
      <c r="K169" s="17"/>
      <c r="L169" s="17"/>
      <c r="M169" s="17"/>
      <c r="N169" s="17"/>
      <c r="O169" s="17"/>
      <c r="P169" s="212">
        <f t="shared" si="22"/>
        <v>44501</v>
      </c>
      <c r="Q169" s="17"/>
      <c r="R169" s="17"/>
      <c r="S169" s="17"/>
      <c r="T169" s="17"/>
      <c r="U169" s="204"/>
      <c r="V169" s="68">
        <f t="shared" si="23"/>
        <v>43770</v>
      </c>
      <c r="W169" s="17"/>
      <c r="X169" s="17"/>
      <c r="Y169" s="10"/>
      <c r="Z169" s="62"/>
      <c r="AA169" s="68">
        <f t="shared" si="24"/>
        <v>44136</v>
      </c>
      <c r="AB169" s="17"/>
      <c r="AC169" s="17"/>
      <c r="AD169" s="10"/>
      <c r="AE169" s="206"/>
      <c r="AF169" s="68">
        <f t="shared" si="25"/>
        <v>44501</v>
      </c>
      <c r="AG169" s="13"/>
      <c r="AH169" s="13"/>
      <c r="AI169" s="10"/>
      <c r="AJ169" s="206"/>
      <c r="AK169" s="17"/>
      <c r="AL169" s="17"/>
      <c r="AM169" s="17"/>
      <c r="AN169" s="17"/>
      <c r="AO169" s="17"/>
      <c r="AP169" s="17"/>
      <c r="AQ169" s="17"/>
      <c r="AR169" s="17"/>
    </row>
    <row r="170" spans="1:46" outlineLevel="1" x14ac:dyDescent="0.25">
      <c r="A170" s="448"/>
      <c r="B170" s="451"/>
      <c r="C170" s="454"/>
      <c r="D170" s="212">
        <f t="shared" si="20"/>
        <v>43800</v>
      </c>
      <c r="E170" s="17"/>
      <c r="F170" s="17"/>
      <c r="G170" s="17"/>
      <c r="H170" s="17"/>
      <c r="I170" s="17"/>
      <c r="J170" s="212">
        <f t="shared" si="21"/>
        <v>44166</v>
      </c>
      <c r="K170" s="17"/>
      <c r="L170" s="17"/>
      <c r="M170" s="17"/>
      <c r="N170" s="17"/>
      <c r="O170" s="17"/>
      <c r="P170" s="212">
        <f t="shared" si="22"/>
        <v>44531</v>
      </c>
      <c r="Q170" s="17"/>
      <c r="R170" s="17"/>
      <c r="S170" s="17"/>
      <c r="T170" s="13">
        <v>257</v>
      </c>
      <c r="U170" s="59">
        <v>85</v>
      </c>
      <c r="V170" s="68">
        <v>43800</v>
      </c>
      <c r="W170" s="17"/>
      <c r="X170" s="17"/>
      <c r="Y170" s="10"/>
      <c r="Z170" s="62">
        <v>25</v>
      </c>
      <c r="AA170" s="68">
        <v>44166</v>
      </c>
      <c r="AB170" s="17"/>
      <c r="AC170" s="13">
        <v>30</v>
      </c>
      <c r="AD170" s="10"/>
      <c r="AE170" s="62">
        <v>26</v>
      </c>
      <c r="AF170" s="68">
        <v>44531</v>
      </c>
      <c r="AG170" s="13"/>
      <c r="AH170" s="13">
        <v>30</v>
      </c>
      <c r="AI170" s="10"/>
      <c r="AJ170" s="62">
        <v>27</v>
      </c>
      <c r="AK170" s="17"/>
      <c r="AL170" s="17"/>
      <c r="AM170" s="17"/>
      <c r="AN170" s="17"/>
      <c r="AO170" s="17"/>
      <c r="AP170" s="17"/>
      <c r="AQ170" s="17"/>
      <c r="AR170" s="17"/>
    </row>
    <row r="171" spans="1:46" ht="15.75" outlineLevel="1" thickBot="1" x14ac:dyDescent="0.3">
      <c r="A171" s="449"/>
      <c r="B171" s="452"/>
      <c r="C171" s="374" t="str">
        <f>+'2. Involucro_edilizio_IE'!A68</f>
        <v>IE_B150_</v>
      </c>
      <c r="D171" s="212" t="str">
        <f t="shared" si="20"/>
        <v>Totale</v>
      </c>
      <c r="E171" s="17"/>
      <c r="F171" s="17"/>
      <c r="G171" s="17"/>
      <c r="H171" s="13">
        <v>1559</v>
      </c>
      <c r="I171" s="17"/>
      <c r="J171" s="16" t="s">
        <v>346</v>
      </c>
      <c r="K171" s="17"/>
      <c r="L171" s="17"/>
      <c r="M171" s="17"/>
      <c r="N171" s="13">
        <v>1559</v>
      </c>
      <c r="O171" s="17"/>
      <c r="P171" s="212" t="str">
        <f t="shared" si="22"/>
        <v>Totale</v>
      </c>
      <c r="Q171" s="13">
        <v>452</v>
      </c>
      <c r="R171" s="13">
        <v>499</v>
      </c>
      <c r="S171" s="13">
        <v>561</v>
      </c>
      <c r="T171" s="13">
        <v>1559</v>
      </c>
      <c r="U171" s="204"/>
      <c r="V171" s="67" t="s">
        <v>346</v>
      </c>
      <c r="W171" s="63"/>
      <c r="X171" s="64">
        <v>137</v>
      </c>
      <c r="Y171" s="63"/>
      <c r="Z171" s="65">
        <v>115</v>
      </c>
      <c r="AA171" s="67" t="s">
        <v>346</v>
      </c>
      <c r="AB171" s="63"/>
      <c r="AC171" s="64">
        <v>137</v>
      </c>
      <c r="AD171" s="63"/>
      <c r="AE171" s="207"/>
      <c r="AF171" s="67" t="s">
        <v>346</v>
      </c>
      <c r="AG171" s="63"/>
      <c r="AH171" s="64">
        <v>137</v>
      </c>
      <c r="AI171" s="63"/>
      <c r="AJ171" s="207"/>
      <c r="AK171" s="232" t="s">
        <v>356</v>
      </c>
      <c r="AL171" s="233" t="s">
        <v>374</v>
      </c>
      <c r="AM171" s="233" t="s">
        <v>375</v>
      </c>
      <c r="AN171" s="233" t="s">
        <v>367</v>
      </c>
      <c r="AO171" s="349">
        <v>2</v>
      </c>
      <c r="AP171" s="324" t="s">
        <v>376</v>
      </c>
      <c r="AQ171" s="324" t="s">
        <v>670</v>
      </c>
      <c r="AR171" s="324" t="s">
        <v>1191</v>
      </c>
      <c r="AT171">
        <v>12</v>
      </c>
    </row>
    <row r="172" spans="1:46" outlineLevel="1" x14ac:dyDescent="0.25">
      <c r="A172" s="447" t="str">
        <f t="shared" si="26"/>
        <v>FF_B150_32</v>
      </c>
      <c r="B172" s="450" t="str">
        <f t="shared" si="19"/>
        <v>PE_B150</v>
      </c>
      <c r="C172" s="453"/>
      <c r="D172" s="212">
        <f t="shared" si="20"/>
        <v>43466</v>
      </c>
      <c r="E172" s="165"/>
      <c r="F172" s="165"/>
      <c r="G172" s="165"/>
      <c r="H172" s="165"/>
      <c r="I172" s="165"/>
      <c r="J172" s="212">
        <f t="shared" si="21"/>
        <v>43831</v>
      </c>
      <c r="K172" s="165"/>
      <c r="L172" s="165"/>
      <c r="M172" s="165"/>
      <c r="N172" s="165"/>
      <c r="O172" s="165"/>
      <c r="P172" s="212">
        <f t="shared" si="22"/>
        <v>44197</v>
      </c>
      <c r="Q172" s="165"/>
      <c r="R172" s="165"/>
      <c r="S172" s="165"/>
      <c r="T172" s="165"/>
      <c r="U172" s="203"/>
      <c r="V172" s="68">
        <f t="shared" si="23"/>
        <v>43466</v>
      </c>
      <c r="W172" s="165"/>
      <c r="X172" s="165"/>
      <c r="Y172" s="105"/>
      <c r="Z172" s="143"/>
      <c r="AA172" s="68">
        <f t="shared" si="24"/>
        <v>43831</v>
      </c>
      <c r="AB172" s="165"/>
      <c r="AC172" s="165"/>
      <c r="AD172" s="105"/>
      <c r="AE172" s="205"/>
      <c r="AF172" s="68">
        <f t="shared" si="25"/>
        <v>44197</v>
      </c>
      <c r="AG172" s="379"/>
      <c r="AH172" s="379"/>
      <c r="AI172" s="105"/>
      <c r="AJ172" s="206"/>
      <c r="AK172" s="17"/>
      <c r="AL172" s="17"/>
      <c r="AM172" s="17"/>
      <c r="AN172" s="17"/>
      <c r="AO172" s="17"/>
      <c r="AP172" s="17"/>
      <c r="AQ172" s="17"/>
      <c r="AR172" s="17"/>
    </row>
    <row r="173" spans="1:46" outlineLevel="1" x14ac:dyDescent="0.25">
      <c r="A173" s="448"/>
      <c r="B173" s="451"/>
      <c r="C173" s="454"/>
      <c r="D173" s="212">
        <f t="shared" si="20"/>
        <v>43497</v>
      </c>
      <c r="E173" s="17"/>
      <c r="F173" s="17"/>
      <c r="G173" s="17"/>
      <c r="H173" s="17"/>
      <c r="I173" s="17"/>
      <c r="J173" s="212">
        <f t="shared" si="21"/>
        <v>43862</v>
      </c>
      <c r="K173" s="17"/>
      <c r="L173" s="17"/>
      <c r="M173" s="17"/>
      <c r="N173" s="17"/>
      <c r="O173" s="17"/>
      <c r="P173" s="212">
        <f t="shared" si="22"/>
        <v>44228</v>
      </c>
      <c r="Q173" s="17"/>
      <c r="R173" s="17"/>
      <c r="S173" s="17"/>
      <c r="T173" s="17"/>
      <c r="U173" s="204"/>
      <c r="V173" s="68">
        <f t="shared" si="23"/>
        <v>43497</v>
      </c>
      <c r="W173" s="17"/>
      <c r="X173" s="17"/>
      <c r="Y173" s="10"/>
      <c r="Z173" s="62">
        <v>247</v>
      </c>
      <c r="AA173" s="68">
        <f t="shared" si="24"/>
        <v>43862</v>
      </c>
      <c r="AB173" s="17"/>
      <c r="AC173" s="17"/>
      <c r="AD173" s="10"/>
      <c r="AE173" s="206"/>
      <c r="AF173" s="68">
        <f t="shared" si="25"/>
        <v>44228</v>
      </c>
      <c r="AG173" s="13"/>
      <c r="AH173" s="13">
        <v>294</v>
      </c>
      <c r="AI173" s="10"/>
      <c r="AJ173" s="206"/>
      <c r="AK173" s="17"/>
      <c r="AL173" s="17"/>
      <c r="AM173" s="17"/>
      <c r="AN173" s="17"/>
      <c r="AO173" s="17"/>
      <c r="AP173" s="17"/>
      <c r="AQ173" s="17"/>
      <c r="AR173" s="17"/>
    </row>
    <row r="174" spans="1:46" outlineLevel="1" x14ac:dyDescent="0.25">
      <c r="A174" s="448"/>
      <c r="B174" s="451"/>
      <c r="C174" s="454"/>
      <c r="D174" s="212">
        <f t="shared" si="20"/>
        <v>43525</v>
      </c>
      <c r="E174" s="17"/>
      <c r="F174" s="17"/>
      <c r="G174" s="17"/>
      <c r="H174" s="17"/>
      <c r="I174" s="17"/>
      <c r="J174" s="212">
        <f t="shared" si="21"/>
        <v>43891</v>
      </c>
      <c r="K174" s="17"/>
      <c r="L174" s="17"/>
      <c r="M174" s="17"/>
      <c r="N174" s="17"/>
      <c r="O174" s="17"/>
      <c r="P174" s="212">
        <f t="shared" si="22"/>
        <v>44256</v>
      </c>
      <c r="Q174" s="17"/>
      <c r="R174" s="17"/>
      <c r="S174" s="17"/>
      <c r="T174" s="17"/>
      <c r="U174" s="204"/>
      <c r="V174" s="68">
        <f t="shared" si="23"/>
        <v>43525</v>
      </c>
      <c r="W174" s="17"/>
      <c r="X174" s="17"/>
      <c r="Y174" s="10"/>
      <c r="Z174" s="62"/>
      <c r="AA174" s="68">
        <f t="shared" si="24"/>
        <v>43891</v>
      </c>
      <c r="AB174" s="17"/>
      <c r="AC174" s="17"/>
      <c r="AD174" s="10"/>
      <c r="AE174" s="206"/>
      <c r="AF174" s="68">
        <f t="shared" si="25"/>
        <v>44256</v>
      </c>
      <c r="AG174" s="13"/>
      <c r="AH174" s="13"/>
      <c r="AI174" s="10"/>
      <c r="AJ174" s="206"/>
      <c r="AK174" s="17"/>
      <c r="AL174" s="17"/>
      <c r="AM174" s="17"/>
      <c r="AN174" s="17"/>
      <c r="AO174" s="17"/>
      <c r="AP174" s="17"/>
      <c r="AQ174" s="17"/>
      <c r="AR174" s="17"/>
    </row>
    <row r="175" spans="1:46" outlineLevel="1" x14ac:dyDescent="0.25">
      <c r="A175" s="448"/>
      <c r="B175" s="451"/>
      <c r="C175" s="454"/>
      <c r="D175" s="212">
        <f t="shared" si="20"/>
        <v>43556</v>
      </c>
      <c r="E175" s="17"/>
      <c r="F175" s="17"/>
      <c r="G175" s="17"/>
      <c r="H175" s="17"/>
      <c r="I175" s="17"/>
      <c r="J175" s="212">
        <f t="shared" si="21"/>
        <v>43922</v>
      </c>
      <c r="K175" s="17"/>
      <c r="L175" s="17"/>
      <c r="M175" s="17"/>
      <c r="N175" s="17"/>
      <c r="O175" s="17"/>
      <c r="P175" s="212">
        <f t="shared" si="22"/>
        <v>44287</v>
      </c>
      <c r="Q175" s="17"/>
      <c r="R175" s="17"/>
      <c r="S175" s="17"/>
      <c r="T175" s="17"/>
      <c r="U175" s="204"/>
      <c r="V175" s="68">
        <f t="shared" si="23"/>
        <v>43556</v>
      </c>
      <c r="W175" s="17"/>
      <c r="X175" s="17"/>
      <c r="Y175" s="10"/>
      <c r="Z175" s="62">
        <v>194</v>
      </c>
      <c r="AA175" s="68">
        <f t="shared" si="24"/>
        <v>43922</v>
      </c>
      <c r="AB175" s="17"/>
      <c r="AC175" s="17"/>
      <c r="AD175" s="10"/>
      <c r="AE175" s="206"/>
      <c r="AF175" s="68">
        <f t="shared" si="25"/>
        <v>44287</v>
      </c>
      <c r="AG175" s="13"/>
      <c r="AH175" s="13">
        <v>231</v>
      </c>
      <c r="AI175" s="10"/>
      <c r="AJ175" s="206"/>
      <c r="AK175" s="17"/>
      <c r="AL175" s="17"/>
      <c r="AM175" s="17"/>
      <c r="AN175" s="17"/>
      <c r="AO175" s="17"/>
      <c r="AP175" s="17"/>
      <c r="AQ175" s="17"/>
      <c r="AR175" s="17"/>
    </row>
    <row r="176" spans="1:46" outlineLevel="1" x14ac:dyDescent="0.25">
      <c r="A176" s="448"/>
      <c r="B176" s="451"/>
      <c r="C176" s="454"/>
      <c r="D176" s="212">
        <f t="shared" si="20"/>
        <v>43586</v>
      </c>
      <c r="E176" s="17"/>
      <c r="F176" s="17"/>
      <c r="G176" s="17"/>
      <c r="H176" s="17"/>
      <c r="I176" s="17"/>
      <c r="J176" s="212">
        <f t="shared" si="21"/>
        <v>43952</v>
      </c>
      <c r="K176" s="17"/>
      <c r="L176" s="17"/>
      <c r="M176" s="17"/>
      <c r="N176" s="17"/>
      <c r="O176" s="17"/>
      <c r="P176" s="212">
        <f t="shared" si="22"/>
        <v>44317</v>
      </c>
      <c r="Q176" s="17"/>
      <c r="R176" s="17"/>
      <c r="S176" s="17"/>
      <c r="T176" s="17"/>
      <c r="U176" s="204"/>
      <c r="V176" s="68">
        <f t="shared" si="23"/>
        <v>43586</v>
      </c>
      <c r="W176" s="17"/>
      <c r="X176" s="17"/>
      <c r="Y176" s="10"/>
      <c r="Z176" s="62"/>
      <c r="AA176" s="68">
        <f t="shared" si="24"/>
        <v>43952</v>
      </c>
      <c r="AB176" s="17"/>
      <c r="AC176" s="17"/>
      <c r="AD176" s="10"/>
      <c r="AE176" s="206"/>
      <c r="AF176" s="68">
        <f t="shared" si="25"/>
        <v>44317</v>
      </c>
      <c r="AG176" s="13"/>
      <c r="AH176" s="13"/>
      <c r="AI176" s="10"/>
      <c r="AJ176" s="206"/>
      <c r="AK176" s="17"/>
      <c r="AL176" s="17"/>
      <c r="AM176" s="17"/>
      <c r="AN176" s="17"/>
      <c r="AO176" s="17"/>
      <c r="AP176" s="17"/>
      <c r="AQ176" s="17"/>
      <c r="AR176" s="17"/>
    </row>
    <row r="177" spans="1:46" outlineLevel="1" x14ac:dyDescent="0.25">
      <c r="A177" s="448"/>
      <c r="B177" s="451"/>
      <c r="C177" s="454"/>
      <c r="D177" s="212">
        <f t="shared" si="20"/>
        <v>43617</v>
      </c>
      <c r="E177" s="17"/>
      <c r="F177" s="17"/>
      <c r="G177" s="17"/>
      <c r="H177" s="17"/>
      <c r="I177" s="17"/>
      <c r="J177" s="212">
        <f t="shared" si="21"/>
        <v>43983</v>
      </c>
      <c r="K177" s="17"/>
      <c r="L177" s="17"/>
      <c r="M177" s="17"/>
      <c r="N177" s="17"/>
      <c r="O177" s="17"/>
      <c r="P177" s="212">
        <f t="shared" si="22"/>
        <v>44348</v>
      </c>
      <c r="Q177" s="17"/>
      <c r="R177" s="17"/>
      <c r="S177" s="17"/>
      <c r="T177" s="17"/>
      <c r="U177" s="204"/>
      <c r="V177" s="68">
        <f t="shared" si="23"/>
        <v>43617</v>
      </c>
      <c r="W177" s="17"/>
      <c r="X177" s="17"/>
      <c r="Y177" s="10"/>
      <c r="Z177" s="62">
        <v>79</v>
      </c>
      <c r="AA177" s="68">
        <f t="shared" si="24"/>
        <v>43983</v>
      </c>
      <c r="AB177" s="17"/>
      <c r="AC177" s="17"/>
      <c r="AD177" s="10"/>
      <c r="AE177" s="206"/>
      <c r="AF177" s="68">
        <f t="shared" si="25"/>
        <v>44348</v>
      </c>
      <c r="AG177" s="13"/>
      <c r="AH177" s="13">
        <v>95</v>
      </c>
      <c r="AI177" s="10"/>
      <c r="AJ177" s="206"/>
      <c r="AK177" s="17"/>
      <c r="AL177" s="17"/>
      <c r="AM177" s="17"/>
      <c r="AN177" s="17"/>
      <c r="AO177" s="17"/>
      <c r="AP177" s="17"/>
      <c r="AQ177" s="17"/>
      <c r="AR177" s="17"/>
    </row>
    <row r="178" spans="1:46" outlineLevel="1" x14ac:dyDescent="0.25">
      <c r="A178" s="448"/>
      <c r="B178" s="451"/>
      <c r="C178" s="454"/>
      <c r="D178" s="212">
        <f t="shared" si="20"/>
        <v>43647</v>
      </c>
      <c r="E178" s="17"/>
      <c r="F178" s="17"/>
      <c r="G178" s="17"/>
      <c r="H178" s="17"/>
      <c r="I178" s="17"/>
      <c r="J178" s="212">
        <f t="shared" si="21"/>
        <v>44013</v>
      </c>
      <c r="K178" s="17"/>
      <c r="L178" s="17"/>
      <c r="M178" s="17"/>
      <c r="N178" s="17"/>
      <c r="O178" s="17"/>
      <c r="P178" s="212">
        <f t="shared" si="22"/>
        <v>44378</v>
      </c>
      <c r="Q178" s="17"/>
      <c r="R178" s="17"/>
      <c r="S178" s="17"/>
      <c r="T178" s="17"/>
      <c r="U178" s="204"/>
      <c r="V178" s="68">
        <f t="shared" si="23"/>
        <v>43647</v>
      </c>
      <c r="W178" s="17"/>
      <c r="X178" s="17"/>
      <c r="Y178" s="10"/>
      <c r="Z178" s="62"/>
      <c r="AA178" s="68">
        <f t="shared" si="24"/>
        <v>44013</v>
      </c>
      <c r="AB178" s="17"/>
      <c r="AC178" s="17"/>
      <c r="AD178" s="10"/>
      <c r="AE178" s="206"/>
      <c r="AF178" s="68">
        <f t="shared" si="25"/>
        <v>44378</v>
      </c>
      <c r="AG178" s="13"/>
      <c r="AH178" s="13"/>
      <c r="AI178" s="10"/>
      <c r="AJ178" s="206"/>
      <c r="AK178" s="17"/>
      <c r="AL178" s="17"/>
      <c r="AM178" s="17"/>
      <c r="AN178" s="17"/>
      <c r="AO178" s="17"/>
      <c r="AP178" s="17"/>
      <c r="AQ178" s="17"/>
      <c r="AR178" s="17"/>
    </row>
    <row r="179" spans="1:46" outlineLevel="1" x14ac:dyDescent="0.25">
      <c r="A179" s="448"/>
      <c r="B179" s="451"/>
      <c r="C179" s="454"/>
      <c r="D179" s="212">
        <f t="shared" si="20"/>
        <v>43678</v>
      </c>
      <c r="E179" s="17"/>
      <c r="F179" s="17"/>
      <c r="G179" s="17"/>
      <c r="H179" s="17"/>
      <c r="I179" s="17"/>
      <c r="J179" s="212">
        <f t="shared" si="21"/>
        <v>44044</v>
      </c>
      <c r="K179" s="17"/>
      <c r="L179" s="17"/>
      <c r="M179" s="17"/>
      <c r="N179" s="17"/>
      <c r="O179" s="17"/>
      <c r="P179" s="212">
        <f t="shared" si="22"/>
        <v>44409</v>
      </c>
      <c r="Q179" s="17"/>
      <c r="R179" s="17"/>
      <c r="S179" s="17"/>
      <c r="T179" s="17"/>
      <c r="U179" s="204"/>
      <c r="V179" s="68">
        <f t="shared" si="23"/>
        <v>43678</v>
      </c>
      <c r="W179" s="17"/>
      <c r="X179" s="17"/>
      <c r="Y179" s="10"/>
      <c r="Z179" s="62">
        <v>71</v>
      </c>
      <c r="AA179" s="68">
        <f t="shared" si="24"/>
        <v>44044</v>
      </c>
      <c r="AB179" s="17"/>
      <c r="AC179" s="17"/>
      <c r="AD179" s="10"/>
      <c r="AE179" s="206"/>
      <c r="AF179" s="68">
        <f t="shared" si="25"/>
        <v>44409</v>
      </c>
      <c r="AG179" s="13"/>
      <c r="AH179" s="13">
        <v>84</v>
      </c>
      <c r="AI179" s="10"/>
      <c r="AJ179" s="206"/>
      <c r="AK179" s="17"/>
      <c r="AL179" s="17"/>
      <c r="AM179" s="17"/>
      <c r="AN179" s="17"/>
      <c r="AO179" s="17"/>
      <c r="AP179" s="17"/>
      <c r="AQ179" s="17"/>
      <c r="AR179" s="17"/>
    </row>
    <row r="180" spans="1:46" outlineLevel="1" x14ac:dyDescent="0.25">
      <c r="A180" s="448"/>
      <c r="B180" s="451"/>
      <c r="C180" s="454"/>
      <c r="D180" s="212">
        <f t="shared" si="20"/>
        <v>43709</v>
      </c>
      <c r="E180" s="17"/>
      <c r="F180" s="17"/>
      <c r="G180" s="17"/>
      <c r="H180" s="17"/>
      <c r="I180" s="17"/>
      <c r="J180" s="212">
        <f t="shared" si="21"/>
        <v>44075</v>
      </c>
      <c r="K180" s="17"/>
      <c r="L180" s="17"/>
      <c r="M180" s="17"/>
      <c r="N180" s="17"/>
      <c r="O180" s="17"/>
      <c r="P180" s="212">
        <f t="shared" si="22"/>
        <v>44440</v>
      </c>
      <c r="Q180" s="17"/>
      <c r="R180" s="17"/>
      <c r="S180" s="17"/>
      <c r="T180" s="17"/>
      <c r="U180" s="204"/>
      <c r="V180" s="68">
        <f t="shared" si="23"/>
        <v>43709</v>
      </c>
      <c r="W180" s="17"/>
      <c r="X180" s="17"/>
      <c r="Y180" s="10"/>
      <c r="Z180" s="62"/>
      <c r="AA180" s="68">
        <f t="shared" si="24"/>
        <v>44075</v>
      </c>
      <c r="AB180" s="17"/>
      <c r="AC180" s="17"/>
      <c r="AD180" s="10"/>
      <c r="AE180" s="206"/>
      <c r="AF180" s="68">
        <f t="shared" si="25"/>
        <v>44440</v>
      </c>
      <c r="AG180" s="13"/>
      <c r="AH180" s="13"/>
      <c r="AI180" s="10"/>
      <c r="AJ180" s="206"/>
      <c r="AK180" s="17"/>
      <c r="AL180" s="17"/>
      <c r="AM180" s="17"/>
      <c r="AN180" s="17"/>
      <c r="AO180" s="17"/>
      <c r="AP180" s="17"/>
      <c r="AQ180" s="17"/>
      <c r="AR180" s="17"/>
    </row>
    <row r="181" spans="1:46" outlineLevel="1" x14ac:dyDescent="0.25">
      <c r="A181" s="448"/>
      <c r="B181" s="451"/>
      <c r="C181" s="454"/>
      <c r="D181" s="212">
        <f t="shared" si="20"/>
        <v>43739</v>
      </c>
      <c r="E181" s="17"/>
      <c r="F181" s="17"/>
      <c r="G181" s="17"/>
      <c r="H181" s="17"/>
      <c r="I181" s="17"/>
      <c r="J181" s="212">
        <f t="shared" si="21"/>
        <v>44105</v>
      </c>
      <c r="K181" s="17"/>
      <c r="L181" s="17"/>
      <c r="M181" s="17"/>
      <c r="N181" s="17"/>
      <c r="O181" s="17"/>
      <c r="P181" s="212">
        <f t="shared" si="22"/>
        <v>44470</v>
      </c>
      <c r="Q181" s="17"/>
      <c r="R181" s="17"/>
      <c r="S181" s="17"/>
      <c r="T181" s="17"/>
      <c r="U181" s="204"/>
      <c r="V181" s="68">
        <f t="shared" si="23"/>
        <v>43739</v>
      </c>
      <c r="W181" s="17"/>
      <c r="X181" s="17"/>
      <c r="Y181" s="10"/>
      <c r="Z181" s="62">
        <v>97</v>
      </c>
      <c r="AA181" s="68">
        <f t="shared" si="24"/>
        <v>44105</v>
      </c>
      <c r="AB181" s="17"/>
      <c r="AC181" s="17"/>
      <c r="AD181" s="10"/>
      <c r="AE181" s="206"/>
      <c r="AF181" s="68">
        <f t="shared" si="25"/>
        <v>44470</v>
      </c>
      <c r="AG181" s="13"/>
      <c r="AH181" s="13">
        <v>116</v>
      </c>
      <c r="AI181" s="10"/>
      <c r="AJ181" s="206"/>
      <c r="AK181" s="17"/>
      <c r="AL181" s="17"/>
      <c r="AM181" s="17"/>
      <c r="AN181" s="17"/>
      <c r="AO181" s="17"/>
      <c r="AP181" s="17"/>
      <c r="AQ181" s="17"/>
      <c r="AR181" s="17"/>
    </row>
    <row r="182" spans="1:46" outlineLevel="1" x14ac:dyDescent="0.25">
      <c r="A182" s="448"/>
      <c r="B182" s="451"/>
      <c r="C182" s="454"/>
      <c r="D182" s="212">
        <f t="shared" si="20"/>
        <v>43770</v>
      </c>
      <c r="E182" s="17"/>
      <c r="F182" s="17"/>
      <c r="G182" s="17"/>
      <c r="H182" s="17"/>
      <c r="I182" s="17"/>
      <c r="J182" s="212">
        <f t="shared" si="21"/>
        <v>44136</v>
      </c>
      <c r="K182" s="17"/>
      <c r="L182" s="17"/>
      <c r="M182" s="17"/>
      <c r="N182" s="17"/>
      <c r="O182" s="17"/>
      <c r="P182" s="212">
        <f t="shared" si="22"/>
        <v>44501</v>
      </c>
      <c r="Q182" s="17"/>
      <c r="R182" s="17"/>
      <c r="S182" s="17"/>
      <c r="T182" s="17"/>
      <c r="U182" s="204"/>
      <c r="V182" s="68">
        <f t="shared" si="23"/>
        <v>43770</v>
      </c>
      <c r="W182" s="17"/>
      <c r="X182" s="17"/>
      <c r="Y182" s="10"/>
      <c r="Z182" s="62"/>
      <c r="AA182" s="68">
        <f t="shared" si="24"/>
        <v>44136</v>
      </c>
      <c r="AB182" s="17"/>
      <c r="AC182" s="17"/>
      <c r="AD182" s="10"/>
      <c r="AE182" s="206"/>
      <c r="AF182" s="68">
        <f t="shared" si="25"/>
        <v>44501</v>
      </c>
      <c r="AG182" s="13"/>
      <c r="AH182" s="13"/>
      <c r="AI182" s="10"/>
      <c r="AJ182" s="206"/>
      <c r="AK182" s="17"/>
      <c r="AL182" s="17"/>
      <c r="AM182" s="17"/>
      <c r="AN182" s="17"/>
      <c r="AO182" s="17"/>
      <c r="AP182" s="17"/>
      <c r="AQ182" s="17"/>
      <c r="AR182" s="17"/>
    </row>
    <row r="183" spans="1:46" outlineLevel="1" x14ac:dyDescent="0.25">
      <c r="A183" s="448"/>
      <c r="B183" s="451"/>
      <c r="C183" s="454"/>
      <c r="D183" s="212">
        <f t="shared" si="20"/>
        <v>43800</v>
      </c>
      <c r="E183" s="17"/>
      <c r="F183" s="17"/>
      <c r="G183" s="17"/>
      <c r="H183" s="17"/>
      <c r="I183" s="17"/>
      <c r="J183" s="212">
        <f t="shared" si="21"/>
        <v>44166</v>
      </c>
      <c r="K183" s="17"/>
      <c r="L183" s="17"/>
      <c r="M183" s="17"/>
      <c r="N183" s="17"/>
      <c r="O183" s="17"/>
      <c r="P183" s="212">
        <f t="shared" si="22"/>
        <v>44531</v>
      </c>
      <c r="Q183" s="17"/>
      <c r="R183" s="17"/>
      <c r="S183" s="17"/>
      <c r="T183" s="13">
        <v>181</v>
      </c>
      <c r="U183" s="59">
        <v>60</v>
      </c>
      <c r="V183" s="68">
        <f t="shared" si="23"/>
        <v>43800</v>
      </c>
      <c r="W183" s="17"/>
      <c r="X183" s="17"/>
      <c r="Y183" s="10"/>
      <c r="Z183" s="62">
        <v>194</v>
      </c>
      <c r="AA183" s="68">
        <f t="shared" si="24"/>
        <v>44166</v>
      </c>
      <c r="AB183" s="17"/>
      <c r="AC183" s="13">
        <v>231</v>
      </c>
      <c r="AD183" s="10"/>
      <c r="AE183" s="62">
        <v>199</v>
      </c>
      <c r="AF183" s="68">
        <f t="shared" si="25"/>
        <v>44531</v>
      </c>
      <c r="AG183" s="13"/>
      <c r="AH183" s="13">
        <v>231</v>
      </c>
      <c r="AI183" s="10"/>
      <c r="AJ183" s="62">
        <v>203</v>
      </c>
      <c r="AK183" s="17"/>
      <c r="AL183" s="17"/>
      <c r="AM183" s="17"/>
      <c r="AN183" s="17"/>
      <c r="AO183" s="17"/>
      <c r="AP183" s="17"/>
      <c r="AQ183" s="17"/>
      <c r="AR183" s="17"/>
    </row>
    <row r="184" spans="1:46" ht="15.75" outlineLevel="1" thickBot="1" x14ac:dyDescent="0.3">
      <c r="A184" s="449"/>
      <c r="B184" s="452"/>
      <c r="C184" s="374" t="str">
        <f>+'2. Involucro_edilizio_IE'!A74</f>
        <v>IE_B150_32</v>
      </c>
      <c r="D184" s="212" t="str">
        <f t="shared" si="20"/>
        <v>Totale</v>
      </c>
      <c r="E184" s="17"/>
      <c r="F184" s="17"/>
      <c r="G184" s="17"/>
      <c r="H184" s="13">
        <v>1100</v>
      </c>
      <c r="I184" s="17"/>
      <c r="J184" s="212" t="str">
        <f t="shared" si="21"/>
        <v>Totale</v>
      </c>
      <c r="K184" s="17"/>
      <c r="L184" s="17"/>
      <c r="M184" s="17"/>
      <c r="N184" s="13">
        <v>1100</v>
      </c>
      <c r="O184" s="17"/>
      <c r="P184" s="212" t="str">
        <f t="shared" si="22"/>
        <v>Totale</v>
      </c>
      <c r="Q184" s="13">
        <v>319</v>
      </c>
      <c r="R184" s="13">
        <v>352</v>
      </c>
      <c r="S184" s="13">
        <v>396</v>
      </c>
      <c r="T184" s="13">
        <v>1100</v>
      </c>
      <c r="U184" s="204"/>
      <c r="V184" s="212" t="str">
        <f t="shared" si="23"/>
        <v>Totale</v>
      </c>
      <c r="W184" s="63"/>
      <c r="X184" s="64">
        <v>1050</v>
      </c>
      <c r="Y184" s="63"/>
      <c r="Z184" s="65">
        <v>882</v>
      </c>
      <c r="AA184" s="212" t="str">
        <f t="shared" si="24"/>
        <v>Totale</v>
      </c>
      <c r="AB184" s="63"/>
      <c r="AC184" s="64">
        <v>1050</v>
      </c>
      <c r="AD184" s="63"/>
      <c r="AE184" s="207"/>
      <c r="AF184" s="212" t="str">
        <f t="shared" si="25"/>
        <v>Totale</v>
      </c>
      <c r="AG184" s="63"/>
      <c r="AH184" s="64">
        <v>1050</v>
      </c>
      <c r="AI184" s="63"/>
      <c r="AJ184" s="207"/>
      <c r="AK184" s="232" t="s">
        <v>355</v>
      </c>
      <c r="AL184" s="233" t="s">
        <v>372</v>
      </c>
      <c r="AM184" s="233" t="s">
        <v>375</v>
      </c>
      <c r="AN184" s="233" t="s">
        <v>366</v>
      </c>
      <c r="AO184" s="349">
        <v>2</v>
      </c>
      <c r="AP184" s="233" t="s">
        <v>361</v>
      </c>
      <c r="AQ184" s="324" t="s">
        <v>670</v>
      </c>
      <c r="AR184" s="324" t="s">
        <v>1215</v>
      </c>
      <c r="AT184">
        <v>13</v>
      </c>
    </row>
    <row r="185" spans="1:46" outlineLevel="1" x14ac:dyDescent="0.25">
      <c r="A185" s="447" t="str">
        <f t="shared" si="26"/>
        <v>FF_B150_34</v>
      </c>
      <c r="B185" s="450" t="str">
        <f t="shared" si="19"/>
        <v>PE_B150</v>
      </c>
      <c r="C185" s="453"/>
      <c r="D185" s="212">
        <f t="shared" si="20"/>
        <v>43466</v>
      </c>
      <c r="E185" s="165"/>
      <c r="F185" s="165"/>
      <c r="G185" s="165"/>
      <c r="H185" s="165"/>
      <c r="I185" s="165"/>
      <c r="J185" s="212">
        <f t="shared" si="21"/>
        <v>43831</v>
      </c>
      <c r="K185" s="165"/>
      <c r="L185" s="165"/>
      <c r="M185" s="165"/>
      <c r="N185" s="165"/>
      <c r="O185" s="165"/>
      <c r="P185" s="212">
        <f t="shared" si="22"/>
        <v>44197</v>
      </c>
      <c r="Q185" s="165"/>
      <c r="R185" s="165"/>
      <c r="S185" s="165"/>
      <c r="T185" s="165"/>
      <c r="U185" s="203"/>
      <c r="V185" s="68">
        <f t="shared" si="23"/>
        <v>43466</v>
      </c>
      <c r="W185" s="165"/>
      <c r="X185" s="165"/>
      <c r="Y185" s="105"/>
      <c r="Z185" s="143"/>
      <c r="AA185" s="68">
        <f t="shared" si="24"/>
        <v>43831</v>
      </c>
      <c r="AB185" s="165"/>
      <c r="AC185" s="165"/>
      <c r="AD185" s="105"/>
      <c r="AE185" s="205"/>
      <c r="AF185" s="68">
        <f t="shared" si="25"/>
        <v>44197</v>
      </c>
      <c r="AG185" s="379"/>
      <c r="AH185" s="379"/>
      <c r="AI185" s="105"/>
      <c r="AJ185" s="206"/>
      <c r="AK185" s="17"/>
      <c r="AL185" s="17"/>
      <c r="AM185" s="17"/>
      <c r="AN185" s="17"/>
      <c r="AO185" s="17"/>
      <c r="AP185" s="17"/>
      <c r="AQ185" s="17"/>
      <c r="AR185" s="17"/>
    </row>
    <row r="186" spans="1:46" outlineLevel="1" x14ac:dyDescent="0.25">
      <c r="A186" s="448"/>
      <c r="B186" s="451"/>
      <c r="C186" s="454"/>
      <c r="D186" s="212">
        <f t="shared" si="20"/>
        <v>43497</v>
      </c>
      <c r="E186" s="17"/>
      <c r="F186" s="17"/>
      <c r="G186" s="17"/>
      <c r="H186" s="17"/>
      <c r="I186" s="17"/>
      <c r="J186" s="212">
        <f t="shared" si="21"/>
        <v>43862</v>
      </c>
      <c r="K186" s="17"/>
      <c r="L186" s="17"/>
      <c r="M186" s="17"/>
      <c r="N186" s="17"/>
      <c r="O186" s="17"/>
      <c r="P186" s="212">
        <f t="shared" si="22"/>
        <v>44228</v>
      </c>
      <c r="Q186" s="17"/>
      <c r="R186" s="17"/>
      <c r="S186" s="17"/>
      <c r="T186" s="17"/>
      <c r="U186" s="204"/>
      <c r="V186" s="68">
        <f t="shared" si="23"/>
        <v>43497</v>
      </c>
      <c r="W186" s="17"/>
      <c r="X186" s="17"/>
      <c r="Y186" s="10"/>
      <c r="Z186" s="62">
        <v>378</v>
      </c>
      <c r="AA186" s="68">
        <f t="shared" si="24"/>
        <v>43862</v>
      </c>
      <c r="AB186" s="17"/>
      <c r="AC186" s="17"/>
      <c r="AD186" s="10"/>
      <c r="AE186" s="206"/>
      <c r="AF186" s="68">
        <f t="shared" si="25"/>
        <v>44228</v>
      </c>
      <c r="AG186" s="13"/>
      <c r="AH186" s="13">
        <v>451</v>
      </c>
      <c r="AI186" s="10"/>
      <c r="AJ186" s="206"/>
      <c r="AK186" s="17"/>
      <c r="AL186" s="17"/>
      <c r="AM186" s="17"/>
      <c r="AN186" s="17"/>
      <c r="AO186" s="17"/>
      <c r="AP186" s="17"/>
      <c r="AQ186" s="17"/>
      <c r="AR186" s="17"/>
    </row>
    <row r="187" spans="1:46" outlineLevel="1" x14ac:dyDescent="0.25">
      <c r="A187" s="448"/>
      <c r="B187" s="451"/>
      <c r="C187" s="454"/>
      <c r="D187" s="212">
        <f t="shared" si="20"/>
        <v>43525</v>
      </c>
      <c r="E187" s="17"/>
      <c r="F187" s="17"/>
      <c r="G187" s="17"/>
      <c r="H187" s="17"/>
      <c r="I187" s="17"/>
      <c r="J187" s="212">
        <f t="shared" si="21"/>
        <v>43891</v>
      </c>
      <c r="K187" s="17"/>
      <c r="L187" s="17"/>
      <c r="M187" s="17"/>
      <c r="N187" s="17"/>
      <c r="O187" s="17"/>
      <c r="P187" s="212">
        <f t="shared" si="22"/>
        <v>44256</v>
      </c>
      <c r="Q187" s="17"/>
      <c r="R187" s="17"/>
      <c r="S187" s="17"/>
      <c r="T187" s="17"/>
      <c r="U187" s="204"/>
      <c r="V187" s="68">
        <f t="shared" si="23"/>
        <v>43525</v>
      </c>
      <c r="W187" s="17"/>
      <c r="X187" s="17"/>
      <c r="Y187" s="10"/>
      <c r="Z187" s="62"/>
      <c r="AA187" s="68">
        <f t="shared" si="24"/>
        <v>43891</v>
      </c>
      <c r="AB187" s="17"/>
      <c r="AC187" s="17"/>
      <c r="AD187" s="10"/>
      <c r="AE187" s="206"/>
      <c r="AF187" s="68">
        <f t="shared" si="25"/>
        <v>44256</v>
      </c>
      <c r="AG187" s="13"/>
      <c r="AH187" s="13"/>
      <c r="AI187" s="10"/>
      <c r="AJ187" s="206"/>
      <c r="AK187" s="17"/>
      <c r="AL187" s="17"/>
      <c r="AM187" s="17"/>
      <c r="AN187" s="17"/>
      <c r="AO187" s="17"/>
      <c r="AP187" s="17"/>
      <c r="AQ187" s="17"/>
      <c r="AR187" s="17"/>
    </row>
    <row r="188" spans="1:46" outlineLevel="1" x14ac:dyDescent="0.25">
      <c r="A188" s="448"/>
      <c r="B188" s="451"/>
      <c r="C188" s="454"/>
      <c r="D188" s="212">
        <f t="shared" si="20"/>
        <v>43556</v>
      </c>
      <c r="E188" s="17"/>
      <c r="F188" s="17"/>
      <c r="G188" s="17"/>
      <c r="H188" s="17"/>
      <c r="I188" s="17"/>
      <c r="J188" s="212">
        <f t="shared" si="21"/>
        <v>43922</v>
      </c>
      <c r="K188" s="17"/>
      <c r="L188" s="17"/>
      <c r="M188" s="17"/>
      <c r="N188" s="17"/>
      <c r="O188" s="17"/>
      <c r="P188" s="212">
        <f t="shared" si="22"/>
        <v>44287</v>
      </c>
      <c r="Q188" s="17"/>
      <c r="R188" s="17"/>
      <c r="S188" s="17"/>
      <c r="T188" s="17"/>
      <c r="U188" s="204"/>
      <c r="V188" s="68">
        <f t="shared" si="23"/>
        <v>43556</v>
      </c>
      <c r="W188" s="17"/>
      <c r="X188" s="17"/>
      <c r="Y188" s="10"/>
      <c r="Z188" s="62">
        <v>297</v>
      </c>
      <c r="AA188" s="68">
        <f t="shared" si="24"/>
        <v>43922</v>
      </c>
      <c r="AB188" s="17"/>
      <c r="AC188" s="17"/>
      <c r="AD188" s="10"/>
      <c r="AE188" s="206"/>
      <c r="AF188" s="68">
        <f t="shared" si="25"/>
        <v>44287</v>
      </c>
      <c r="AG188" s="13"/>
      <c r="AH188" s="13">
        <v>354</v>
      </c>
      <c r="AI188" s="10"/>
      <c r="AJ188" s="206"/>
      <c r="AK188" s="17"/>
      <c r="AL188" s="17"/>
      <c r="AM188" s="17"/>
      <c r="AN188" s="17"/>
      <c r="AO188" s="17"/>
      <c r="AP188" s="17"/>
      <c r="AQ188" s="17"/>
      <c r="AR188" s="17"/>
    </row>
    <row r="189" spans="1:46" outlineLevel="1" x14ac:dyDescent="0.25">
      <c r="A189" s="448"/>
      <c r="B189" s="451"/>
      <c r="C189" s="454"/>
      <c r="D189" s="212">
        <f t="shared" si="20"/>
        <v>43586</v>
      </c>
      <c r="E189" s="17"/>
      <c r="F189" s="17"/>
      <c r="G189" s="17"/>
      <c r="H189" s="17"/>
      <c r="I189" s="17"/>
      <c r="J189" s="212">
        <f t="shared" si="21"/>
        <v>43952</v>
      </c>
      <c r="K189" s="17"/>
      <c r="L189" s="17"/>
      <c r="M189" s="17"/>
      <c r="N189" s="17"/>
      <c r="O189" s="17"/>
      <c r="P189" s="212">
        <f t="shared" si="22"/>
        <v>44317</v>
      </c>
      <c r="Q189" s="17"/>
      <c r="R189" s="17"/>
      <c r="S189" s="17"/>
      <c r="T189" s="17"/>
      <c r="U189" s="204"/>
      <c r="V189" s="68">
        <f t="shared" si="23"/>
        <v>43586</v>
      </c>
      <c r="W189" s="17"/>
      <c r="X189" s="17"/>
      <c r="Y189" s="10"/>
      <c r="Z189" s="62"/>
      <c r="AA189" s="68">
        <f t="shared" si="24"/>
        <v>43952</v>
      </c>
      <c r="AB189" s="17"/>
      <c r="AC189" s="17"/>
      <c r="AD189" s="10"/>
      <c r="AE189" s="206"/>
      <c r="AF189" s="68">
        <f t="shared" si="25"/>
        <v>44317</v>
      </c>
      <c r="AG189" s="13"/>
      <c r="AH189" s="13"/>
      <c r="AI189" s="10"/>
      <c r="AJ189" s="206"/>
      <c r="AK189" s="17"/>
      <c r="AL189" s="17"/>
      <c r="AM189" s="17"/>
      <c r="AN189" s="17"/>
      <c r="AO189" s="17"/>
      <c r="AP189" s="17"/>
      <c r="AQ189" s="17"/>
      <c r="AR189" s="17"/>
    </row>
    <row r="190" spans="1:46" outlineLevel="1" x14ac:dyDescent="0.25">
      <c r="A190" s="448"/>
      <c r="B190" s="451"/>
      <c r="C190" s="454"/>
      <c r="D190" s="212">
        <f t="shared" si="20"/>
        <v>43617</v>
      </c>
      <c r="E190" s="17"/>
      <c r="F190" s="17"/>
      <c r="G190" s="17"/>
      <c r="H190" s="17"/>
      <c r="I190" s="17"/>
      <c r="J190" s="212">
        <f t="shared" si="21"/>
        <v>43983</v>
      </c>
      <c r="K190" s="17"/>
      <c r="L190" s="17"/>
      <c r="M190" s="17"/>
      <c r="N190" s="17"/>
      <c r="O190" s="17"/>
      <c r="P190" s="212">
        <f t="shared" si="22"/>
        <v>44348</v>
      </c>
      <c r="Q190" s="17"/>
      <c r="R190" s="17"/>
      <c r="S190" s="17"/>
      <c r="T190" s="17"/>
      <c r="U190" s="204"/>
      <c r="V190" s="68">
        <f t="shared" si="23"/>
        <v>43617</v>
      </c>
      <c r="W190" s="17"/>
      <c r="X190" s="17"/>
      <c r="Y190" s="10"/>
      <c r="Z190" s="62">
        <v>122</v>
      </c>
      <c r="AA190" s="68">
        <f t="shared" si="24"/>
        <v>43983</v>
      </c>
      <c r="AB190" s="17"/>
      <c r="AC190" s="17"/>
      <c r="AD190" s="10"/>
      <c r="AE190" s="206"/>
      <c r="AF190" s="68">
        <f t="shared" si="25"/>
        <v>44348</v>
      </c>
      <c r="AG190" s="13"/>
      <c r="AH190" s="13">
        <v>145</v>
      </c>
      <c r="AI190" s="10"/>
      <c r="AJ190" s="206"/>
      <c r="AK190" s="17"/>
      <c r="AL190" s="17"/>
      <c r="AM190" s="17"/>
      <c r="AN190" s="17"/>
      <c r="AO190" s="17"/>
      <c r="AP190" s="17"/>
      <c r="AQ190" s="17"/>
      <c r="AR190" s="17"/>
    </row>
    <row r="191" spans="1:46" outlineLevel="1" x14ac:dyDescent="0.25">
      <c r="A191" s="448"/>
      <c r="B191" s="451"/>
      <c r="C191" s="454"/>
      <c r="D191" s="212">
        <f t="shared" si="20"/>
        <v>43647</v>
      </c>
      <c r="E191" s="17"/>
      <c r="F191" s="17"/>
      <c r="G191" s="17"/>
      <c r="H191" s="17"/>
      <c r="I191" s="17"/>
      <c r="J191" s="212">
        <f t="shared" si="21"/>
        <v>44013</v>
      </c>
      <c r="K191" s="17"/>
      <c r="L191" s="17"/>
      <c r="M191" s="17"/>
      <c r="N191" s="17"/>
      <c r="O191" s="17"/>
      <c r="P191" s="212">
        <f t="shared" si="22"/>
        <v>44378</v>
      </c>
      <c r="Q191" s="17"/>
      <c r="R191" s="17"/>
      <c r="S191" s="17"/>
      <c r="T191" s="17"/>
      <c r="U191" s="204"/>
      <c r="V191" s="68">
        <f t="shared" si="23"/>
        <v>43647</v>
      </c>
      <c r="W191" s="17"/>
      <c r="X191" s="17"/>
      <c r="Y191" s="10"/>
      <c r="Z191" s="62"/>
      <c r="AA191" s="68">
        <f t="shared" si="24"/>
        <v>44013</v>
      </c>
      <c r="AB191" s="17"/>
      <c r="AC191" s="17"/>
      <c r="AD191" s="10"/>
      <c r="AE191" s="206"/>
      <c r="AF191" s="68">
        <f t="shared" si="25"/>
        <v>44378</v>
      </c>
      <c r="AG191" s="13"/>
      <c r="AH191" s="13"/>
      <c r="AI191" s="10"/>
      <c r="AJ191" s="206"/>
      <c r="AK191" s="17"/>
      <c r="AL191" s="17"/>
      <c r="AM191" s="17"/>
      <c r="AN191" s="17"/>
      <c r="AO191" s="17"/>
      <c r="AP191" s="17"/>
      <c r="AQ191" s="17"/>
      <c r="AR191" s="17"/>
    </row>
    <row r="192" spans="1:46" outlineLevel="1" x14ac:dyDescent="0.25">
      <c r="A192" s="448"/>
      <c r="B192" s="451"/>
      <c r="C192" s="454"/>
      <c r="D192" s="212">
        <f t="shared" si="20"/>
        <v>43678</v>
      </c>
      <c r="E192" s="17"/>
      <c r="F192" s="17"/>
      <c r="G192" s="17"/>
      <c r="H192" s="17"/>
      <c r="I192" s="17"/>
      <c r="J192" s="212">
        <f t="shared" si="21"/>
        <v>44044</v>
      </c>
      <c r="K192" s="17"/>
      <c r="L192" s="17"/>
      <c r="M192" s="17"/>
      <c r="N192" s="17"/>
      <c r="O192" s="17"/>
      <c r="P192" s="212">
        <f t="shared" si="22"/>
        <v>44409</v>
      </c>
      <c r="Q192" s="17"/>
      <c r="R192" s="17"/>
      <c r="S192" s="17"/>
      <c r="T192" s="17"/>
      <c r="U192" s="204"/>
      <c r="V192" s="68">
        <f t="shared" si="23"/>
        <v>43678</v>
      </c>
      <c r="W192" s="17"/>
      <c r="X192" s="17"/>
      <c r="Y192" s="10"/>
      <c r="Z192" s="62">
        <v>108</v>
      </c>
      <c r="AA192" s="68">
        <f t="shared" si="24"/>
        <v>44044</v>
      </c>
      <c r="AB192" s="17"/>
      <c r="AC192" s="17"/>
      <c r="AD192" s="10"/>
      <c r="AE192" s="206"/>
      <c r="AF192" s="68">
        <f t="shared" si="25"/>
        <v>44409</v>
      </c>
      <c r="AG192" s="13"/>
      <c r="AH192" s="13">
        <v>129</v>
      </c>
      <c r="AI192" s="10"/>
      <c r="AJ192" s="206"/>
      <c r="AK192" s="17"/>
      <c r="AL192" s="17"/>
      <c r="AM192" s="17"/>
      <c r="AN192" s="17"/>
      <c r="AO192" s="17"/>
      <c r="AP192" s="17"/>
      <c r="AQ192" s="17"/>
      <c r="AR192" s="17"/>
    </row>
    <row r="193" spans="1:46" outlineLevel="1" x14ac:dyDescent="0.25">
      <c r="A193" s="448"/>
      <c r="B193" s="451"/>
      <c r="C193" s="454"/>
      <c r="D193" s="212">
        <f t="shared" si="20"/>
        <v>43709</v>
      </c>
      <c r="E193" s="17"/>
      <c r="F193" s="17"/>
      <c r="G193" s="17"/>
      <c r="H193" s="17"/>
      <c r="I193" s="17"/>
      <c r="J193" s="212">
        <f t="shared" si="21"/>
        <v>44075</v>
      </c>
      <c r="K193" s="17"/>
      <c r="L193" s="17"/>
      <c r="M193" s="17"/>
      <c r="N193" s="17"/>
      <c r="O193" s="17"/>
      <c r="P193" s="212">
        <f t="shared" si="22"/>
        <v>44440</v>
      </c>
      <c r="Q193" s="17"/>
      <c r="R193" s="17"/>
      <c r="S193" s="17"/>
      <c r="T193" s="17"/>
      <c r="U193" s="204"/>
      <c r="V193" s="68">
        <f t="shared" si="23"/>
        <v>43709</v>
      </c>
      <c r="W193" s="17"/>
      <c r="X193" s="17"/>
      <c r="Y193" s="10"/>
      <c r="Z193" s="62"/>
      <c r="AA193" s="68">
        <f t="shared" si="24"/>
        <v>44075</v>
      </c>
      <c r="AB193" s="17"/>
      <c r="AC193" s="17"/>
      <c r="AD193" s="10"/>
      <c r="AE193" s="206"/>
      <c r="AF193" s="68">
        <f t="shared" si="25"/>
        <v>44440</v>
      </c>
      <c r="AG193" s="13"/>
      <c r="AH193" s="13"/>
      <c r="AI193" s="10"/>
      <c r="AJ193" s="206"/>
      <c r="AK193" s="17"/>
      <c r="AL193" s="17"/>
      <c r="AM193" s="17"/>
      <c r="AN193" s="17"/>
      <c r="AO193" s="17"/>
      <c r="AP193" s="17"/>
      <c r="AQ193" s="17"/>
      <c r="AR193" s="17"/>
    </row>
    <row r="194" spans="1:46" outlineLevel="1" x14ac:dyDescent="0.25">
      <c r="A194" s="448"/>
      <c r="B194" s="451"/>
      <c r="C194" s="454"/>
      <c r="D194" s="212">
        <f t="shared" si="20"/>
        <v>43739</v>
      </c>
      <c r="E194" s="17"/>
      <c r="F194" s="17"/>
      <c r="G194" s="17"/>
      <c r="H194" s="17"/>
      <c r="I194" s="17"/>
      <c r="J194" s="212">
        <f t="shared" si="21"/>
        <v>44105</v>
      </c>
      <c r="K194" s="17"/>
      <c r="L194" s="17"/>
      <c r="M194" s="17"/>
      <c r="N194" s="17"/>
      <c r="O194" s="17"/>
      <c r="P194" s="212">
        <f t="shared" si="22"/>
        <v>44470</v>
      </c>
      <c r="Q194" s="17"/>
      <c r="R194" s="17"/>
      <c r="S194" s="17"/>
      <c r="T194" s="17"/>
      <c r="U194" s="204"/>
      <c r="V194" s="68">
        <f t="shared" si="23"/>
        <v>43739</v>
      </c>
      <c r="W194" s="17"/>
      <c r="X194" s="17"/>
      <c r="Y194" s="10"/>
      <c r="Z194" s="62">
        <v>149</v>
      </c>
      <c r="AA194" s="68">
        <f t="shared" si="24"/>
        <v>44105</v>
      </c>
      <c r="AB194" s="17"/>
      <c r="AC194" s="17"/>
      <c r="AD194" s="10"/>
      <c r="AE194" s="206"/>
      <c r="AF194" s="68">
        <f t="shared" si="25"/>
        <v>44470</v>
      </c>
      <c r="AG194" s="13"/>
      <c r="AH194" s="13">
        <v>177</v>
      </c>
      <c r="AI194" s="10"/>
      <c r="AJ194" s="206"/>
      <c r="AK194" s="17"/>
      <c r="AL194" s="17"/>
      <c r="AM194" s="17"/>
      <c r="AN194" s="17"/>
      <c r="AO194" s="17"/>
      <c r="AP194" s="17"/>
      <c r="AQ194" s="17"/>
      <c r="AR194" s="17"/>
    </row>
    <row r="195" spans="1:46" outlineLevel="1" x14ac:dyDescent="0.25">
      <c r="A195" s="448"/>
      <c r="B195" s="451"/>
      <c r="C195" s="454"/>
      <c r="D195" s="212">
        <f t="shared" si="20"/>
        <v>43770</v>
      </c>
      <c r="E195" s="17"/>
      <c r="F195" s="17"/>
      <c r="G195" s="17"/>
      <c r="H195" s="17"/>
      <c r="I195" s="17"/>
      <c r="J195" s="212">
        <f t="shared" si="21"/>
        <v>44136</v>
      </c>
      <c r="K195" s="17"/>
      <c r="L195" s="17"/>
      <c r="M195" s="17"/>
      <c r="N195" s="17"/>
      <c r="O195" s="17"/>
      <c r="P195" s="212">
        <f t="shared" si="22"/>
        <v>44501</v>
      </c>
      <c r="Q195" s="17"/>
      <c r="R195" s="17"/>
      <c r="S195" s="17"/>
      <c r="T195" s="17"/>
      <c r="U195" s="204"/>
      <c r="V195" s="68">
        <f t="shared" si="23"/>
        <v>43770</v>
      </c>
      <c r="W195" s="17"/>
      <c r="X195" s="17"/>
      <c r="Y195" s="10"/>
      <c r="Z195" s="62"/>
      <c r="AA195" s="68">
        <f t="shared" si="24"/>
        <v>44136</v>
      </c>
      <c r="AB195" s="17"/>
      <c r="AC195" s="17"/>
      <c r="AD195" s="10"/>
      <c r="AE195" s="206"/>
      <c r="AF195" s="68">
        <f t="shared" si="25"/>
        <v>44501</v>
      </c>
      <c r="AG195" s="13"/>
      <c r="AH195" s="13"/>
      <c r="AI195" s="10"/>
      <c r="AJ195" s="206"/>
      <c r="AK195" s="17"/>
      <c r="AL195" s="17"/>
      <c r="AM195" s="17"/>
      <c r="AN195" s="17"/>
      <c r="AO195" s="17"/>
      <c r="AP195" s="17"/>
      <c r="AQ195" s="17"/>
      <c r="AR195" s="17"/>
    </row>
    <row r="196" spans="1:46" outlineLevel="1" x14ac:dyDescent="0.25">
      <c r="A196" s="448"/>
      <c r="B196" s="451"/>
      <c r="C196" s="454"/>
      <c r="D196" s="212">
        <f t="shared" si="20"/>
        <v>43800</v>
      </c>
      <c r="E196" s="17"/>
      <c r="F196" s="17"/>
      <c r="G196" s="17"/>
      <c r="H196" s="17"/>
      <c r="I196" s="17"/>
      <c r="J196" s="212">
        <f t="shared" si="21"/>
        <v>44166</v>
      </c>
      <c r="K196" s="17"/>
      <c r="L196" s="17"/>
      <c r="M196" s="17"/>
      <c r="N196" s="17"/>
      <c r="O196" s="17"/>
      <c r="P196" s="212">
        <f t="shared" si="22"/>
        <v>44531</v>
      </c>
      <c r="Q196" s="17"/>
      <c r="R196" s="17"/>
      <c r="S196" s="17"/>
      <c r="T196" s="13">
        <v>313</v>
      </c>
      <c r="U196" s="59">
        <v>103</v>
      </c>
      <c r="V196" s="68">
        <f t="shared" si="23"/>
        <v>43800</v>
      </c>
      <c r="W196" s="17"/>
      <c r="X196" s="17"/>
      <c r="Y196" s="10"/>
      <c r="Z196" s="62">
        <v>297</v>
      </c>
      <c r="AA196" s="68">
        <f t="shared" si="24"/>
        <v>44166</v>
      </c>
      <c r="AB196" s="17"/>
      <c r="AC196" s="13">
        <v>354</v>
      </c>
      <c r="AD196" s="10"/>
      <c r="AE196" s="62">
        <v>304</v>
      </c>
      <c r="AF196" s="68">
        <f t="shared" si="25"/>
        <v>44531</v>
      </c>
      <c r="AG196" s="13"/>
      <c r="AH196" s="13">
        <v>354</v>
      </c>
      <c r="AI196" s="10"/>
      <c r="AJ196" s="62">
        <v>312</v>
      </c>
      <c r="AK196" s="17"/>
      <c r="AL196" s="17"/>
      <c r="AM196" s="17"/>
      <c r="AN196" s="17"/>
      <c r="AO196" s="17"/>
      <c r="AP196" s="17"/>
      <c r="AQ196" s="17"/>
      <c r="AR196" s="17"/>
    </row>
    <row r="197" spans="1:46" ht="15.75" outlineLevel="1" thickBot="1" x14ac:dyDescent="0.3">
      <c r="A197" s="449"/>
      <c r="B197" s="452"/>
      <c r="C197" s="374" t="str">
        <f>+'2. Involucro_edilizio_IE'!A80</f>
        <v>IE_B150_34</v>
      </c>
      <c r="D197" s="212" t="str">
        <f t="shared" si="20"/>
        <v>Totale</v>
      </c>
      <c r="E197" s="17"/>
      <c r="F197" s="17"/>
      <c r="G197" s="17"/>
      <c r="H197" s="13">
        <v>1900</v>
      </c>
      <c r="I197" s="17"/>
      <c r="J197" s="212" t="str">
        <f t="shared" si="21"/>
        <v>Totale</v>
      </c>
      <c r="K197" s="17"/>
      <c r="L197" s="17"/>
      <c r="M197" s="17"/>
      <c r="N197" s="13">
        <v>1900</v>
      </c>
      <c r="O197" s="17"/>
      <c r="P197" s="212" t="str">
        <f t="shared" si="22"/>
        <v>Totale</v>
      </c>
      <c r="Q197" s="13">
        <v>551</v>
      </c>
      <c r="R197" s="13">
        <v>608</v>
      </c>
      <c r="S197" s="13">
        <v>684</v>
      </c>
      <c r="T197" s="13">
        <v>1900</v>
      </c>
      <c r="U197" s="204"/>
      <c r="V197" s="212" t="str">
        <f t="shared" si="23"/>
        <v>Totale</v>
      </c>
      <c r="W197" s="63"/>
      <c r="X197" s="64">
        <v>1609</v>
      </c>
      <c r="Y197" s="63"/>
      <c r="Z197" s="65">
        <v>1352</v>
      </c>
      <c r="AA197" s="212" t="str">
        <f t="shared" si="24"/>
        <v>Totale</v>
      </c>
      <c r="AB197" s="63"/>
      <c r="AC197" s="64">
        <v>1609</v>
      </c>
      <c r="AD197" s="63"/>
      <c r="AE197" s="207"/>
      <c r="AF197" s="212" t="str">
        <f t="shared" si="25"/>
        <v>Totale</v>
      </c>
      <c r="AG197" s="63"/>
      <c r="AH197" s="64">
        <v>1609</v>
      </c>
      <c r="AI197" s="63"/>
      <c r="AJ197" s="207"/>
      <c r="AK197" s="232" t="s">
        <v>356</v>
      </c>
      <c r="AL197" s="233" t="s">
        <v>372</v>
      </c>
      <c r="AM197" s="233" t="s">
        <v>372</v>
      </c>
      <c r="AN197" s="233" t="s">
        <v>368</v>
      </c>
      <c r="AO197" s="349">
        <v>1</v>
      </c>
      <c r="AP197" s="233" t="s">
        <v>361</v>
      </c>
      <c r="AQ197" s="324" t="s">
        <v>670</v>
      </c>
      <c r="AR197" s="324" t="s">
        <v>1215</v>
      </c>
      <c r="AT197">
        <v>14</v>
      </c>
    </row>
    <row r="198" spans="1:46" outlineLevel="1" x14ac:dyDescent="0.25">
      <c r="A198" s="447" t="str">
        <f t="shared" si="26"/>
        <v>FF_B150_35</v>
      </c>
      <c r="B198" s="450" t="str">
        <f t="shared" ref="B198:B250" si="27">+B185</f>
        <v>PE_B150</v>
      </c>
      <c r="C198" s="453"/>
      <c r="D198" s="212">
        <f t="shared" si="20"/>
        <v>43466</v>
      </c>
      <c r="E198" s="165"/>
      <c r="F198" s="165"/>
      <c r="G198" s="165"/>
      <c r="H198" s="165"/>
      <c r="I198" s="165"/>
      <c r="J198" s="212">
        <f t="shared" si="21"/>
        <v>43831</v>
      </c>
      <c r="K198" s="165"/>
      <c r="L198" s="165"/>
      <c r="M198" s="165"/>
      <c r="N198" s="165"/>
      <c r="O198" s="165"/>
      <c r="P198" s="212">
        <f t="shared" si="22"/>
        <v>44197</v>
      </c>
      <c r="Q198" s="165"/>
      <c r="R198" s="165"/>
      <c r="S198" s="165"/>
      <c r="T198" s="165"/>
      <c r="U198" s="203"/>
      <c r="V198" s="68">
        <f t="shared" si="23"/>
        <v>43466</v>
      </c>
      <c r="W198" s="165"/>
      <c r="X198" s="165"/>
      <c r="Y198" s="105"/>
      <c r="Z198" s="143"/>
      <c r="AA198" s="68">
        <f t="shared" si="24"/>
        <v>43831</v>
      </c>
      <c r="AB198" s="165"/>
      <c r="AC198" s="165"/>
      <c r="AD198" s="105"/>
      <c r="AE198" s="205"/>
      <c r="AF198" s="68">
        <f t="shared" si="25"/>
        <v>44197</v>
      </c>
      <c r="AG198" s="379"/>
      <c r="AH198" s="379"/>
      <c r="AI198" s="105"/>
      <c r="AJ198" s="206"/>
      <c r="AK198" s="17"/>
      <c r="AL198" s="17"/>
      <c r="AM198" s="17"/>
      <c r="AN198" s="17"/>
      <c r="AO198" s="17"/>
      <c r="AP198" s="17"/>
      <c r="AQ198" s="17"/>
      <c r="AR198" s="17"/>
    </row>
    <row r="199" spans="1:46" outlineLevel="1" x14ac:dyDescent="0.25">
      <c r="A199" s="448"/>
      <c r="B199" s="451"/>
      <c r="C199" s="454"/>
      <c r="D199" s="212">
        <f t="shared" si="20"/>
        <v>43497</v>
      </c>
      <c r="E199" s="17"/>
      <c r="F199" s="17"/>
      <c r="G199" s="17"/>
      <c r="H199" s="17"/>
      <c r="I199" s="17"/>
      <c r="J199" s="212">
        <f t="shared" si="21"/>
        <v>43862</v>
      </c>
      <c r="K199" s="17"/>
      <c r="L199" s="17"/>
      <c r="M199" s="17"/>
      <c r="N199" s="17"/>
      <c r="O199" s="17"/>
      <c r="P199" s="212">
        <f t="shared" si="22"/>
        <v>44228</v>
      </c>
      <c r="Q199" s="17"/>
      <c r="R199" s="17"/>
      <c r="S199" s="17"/>
      <c r="T199" s="17"/>
      <c r="U199" s="204"/>
      <c r="V199" s="68">
        <f t="shared" si="23"/>
        <v>43497</v>
      </c>
      <c r="W199" s="17"/>
      <c r="X199" s="17"/>
      <c r="Y199" s="10"/>
      <c r="Z199" s="62"/>
      <c r="AA199" s="68">
        <f t="shared" si="24"/>
        <v>43862</v>
      </c>
      <c r="AB199" s="17"/>
      <c r="AC199" s="17"/>
      <c r="AD199" s="10"/>
      <c r="AE199" s="206"/>
      <c r="AF199" s="68">
        <f t="shared" si="25"/>
        <v>44228</v>
      </c>
      <c r="AG199" s="13"/>
      <c r="AH199" s="13"/>
      <c r="AI199" s="10"/>
      <c r="AJ199" s="206"/>
      <c r="AK199" s="17"/>
      <c r="AL199" s="17"/>
      <c r="AM199" s="17"/>
      <c r="AN199" s="17"/>
      <c r="AO199" s="17"/>
      <c r="AP199" s="17"/>
      <c r="AQ199" s="17"/>
      <c r="AR199" s="17"/>
    </row>
    <row r="200" spans="1:46" outlineLevel="1" x14ac:dyDescent="0.25">
      <c r="A200" s="448"/>
      <c r="B200" s="451"/>
      <c r="C200" s="454"/>
      <c r="D200" s="212">
        <f t="shared" si="20"/>
        <v>43525</v>
      </c>
      <c r="E200" s="17"/>
      <c r="F200" s="17"/>
      <c r="G200" s="17"/>
      <c r="H200" s="17"/>
      <c r="I200" s="17"/>
      <c r="J200" s="212">
        <f t="shared" si="21"/>
        <v>43891</v>
      </c>
      <c r="K200" s="17"/>
      <c r="L200" s="17"/>
      <c r="M200" s="17"/>
      <c r="N200" s="17"/>
      <c r="O200" s="17"/>
      <c r="P200" s="212">
        <f t="shared" si="22"/>
        <v>44256</v>
      </c>
      <c r="Q200" s="17"/>
      <c r="R200" s="17"/>
      <c r="S200" s="17"/>
      <c r="T200" s="17"/>
      <c r="U200" s="204"/>
      <c r="V200" s="68">
        <f t="shared" si="23"/>
        <v>43525</v>
      </c>
      <c r="W200" s="17"/>
      <c r="X200" s="17"/>
      <c r="Y200" s="10"/>
      <c r="Z200" s="62"/>
      <c r="AA200" s="68">
        <f t="shared" si="24"/>
        <v>43891</v>
      </c>
      <c r="AB200" s="17"/>
      <c r="AC200" s="17"/>
      <c r="AD200" s="10"/>
      <c r="AE200" s="206"/>
      <c r="AF200" s="68">
        <f t="shared" si="25"/>
        <v>44256</v>
      </c>
      <c r="AG200" s="13"/>
      <c r="AH200" s="13"/>
      <c r="AI200" s="10"/>
      <c r="AJ200" s="206"/>
      <c r="AK200" s="17"/>
      <c r="AL200" s="17"/>
      <c r="AM200" s="17"/>
      <c r="AN200" s="17"/>
      <c r="AO200" s="17"/>
      <c r="AP200" s="17"/>
      <c r="AQ200" s="17"/>
      <c r="AR200" s="17"/>
    </row>
    <row r="201" spans="1:46" outlineLevel="1" x14ac:dyDescent="0.25">
      <c r="A201" s="448"/>
      <c r="B201" s="451"/>
      <c r="C201" s="454"/>
      <c r="D201" s="212">
        <f t="shared" si="20"/>
        <v>43556</v>
      </c>
      <c r="E201" s="17"/>
      <c r="F201" s="17"/>
      <c r="G201" s="17"/>
      <c r="H201" s="17"/>
      <c r="I201" s="17"/>
      <c r="J201" s="212">
        <f t="shared" si="21"/>
        <v>43922</v>
      </c>
      <c r="K201" s="17"/>
      <c r="L201" s="17"/>
      <c r="M201" s="17"/>
      <c r="N201" s="17"/>
      <c r="O201" s="17"/>
      <c r="P201" s="212">
        <f t="shared" si="22"/>
        <v>44287</v>
      </c>
      <c r="Q201" s="17"/>
      <c r="R201" s="17"/>
      <c r="S201" s="17"/>
      <c r="T201" s="17"/>
      <c r="U201" s="204"/>
      <c r="V201" s="68">
        <f t="shared" si="23"/>
        <v>43556</v>
      </c>
      <c r="W201" s="17"/>
      <c r="X201" s="17"/>
      <c r="Y201" s="10"/>
      <c r="Z201" s="62"/>
      <c r="AA201" s="68">
        <f t="shared" si="24"/>
        <v>43922</v>
      </c>
      <c r="AB201" s="17"/>
      <c r="AC201" s="17"/>
      <c r="AD201" s="10"/>
      <c r="AE201" s="206"/>
      <c r="AF201" s="68">
        <f t="shared" si="25"/>
        <v>44287</v>
      </c>
      <c r="AG201" s="13"/>
      <c r="AH201" s="13"/>
      <c r="AI201" s="10"/>
      <c r="AJ201" s="206"/>
      <c r="AK201" s="17"/>
      <c r="AL201" s="17"/>
      <c r="AM201" s="17"/>
      <c r="AN201" s="17"/>
      <c r="AO201" s="17"/>
      <c r="AP201" s="17"/>
      <c r="AQ201" s="17"/>
      <c r="AR201" s="17"/>
    </row>
    <row r="202" spans="1:46" outlineLevel="1" x14ac:dyDescent="0.25">
      <c r="A202" s="448"/>
      <c r="B202" s="451"/>
      <c r="C202" s="454"/>
      <c r="D202" s="212">
        <f t="shared" si="20"/>
        <v>43586</v>
      </c>
      <c r="E202" s="17"/>
      <c r="F202" s="17"/>
      <c r="G202" s="17"/>
      <c r="H202" s="17"/>
      <c r="I202" s="17"/>
      <c r="J202" s="212">
        <f t="shared" si="21"/>
        <v>43952</v>
      </c>
      <c r="K202" s="17"/>
      <c r="L202" s="17"/>
      <c r="M202" s="17"/>
      <c r="N202" s="17"/>
      <c r="O202" s="17"/>
      <c r="P202" s="212">
        <f t="shared" si="22"/>
        <v>44317</v>
      </c>
      <c r="Q202" s="17"/>
      <c r="R202" s="17"/>
      <c r="S202" s="17"/>
      <c r="T202" s="17"/>
      <c r="U202" s="204"/>
      <c r="V202" s="68">
        <f t="shared" si="23"/>
        <v>43586</v>
      </c>
      <c r="W202" s="17"/>
      <c r="X202" s="17"/>
      <c r="Y202" s="10"/>
      <c r="Z202" s="62"/>
      <c r="AA202" s="68">
        <f t="shared" si="24"/>
        <v>43952</v>
      </c>
      <c r="AB202" s="17"/>
      <c r="AC202" s="17"/>
      <c r="AD202" s="10"/>
      <c r="AE202" s="206"/>
      <c r="AF202" s="68">
        <f t="shared" si="25"/>
        <v>44317</v>
      </c>
      <c r="AG202" s="13"/>
      <c r="AH202" s="13"/>
      <c r="AI202" s="10"/>
      <c r="AJ202" s="206"/>
      <c r="AK202" s="17"/>
      <c r="AL202" s="17"/>
      <c r="AM202" s="17"/>
      <c r="AN202" s="17"/>
      <c r="AO202" s="17"/>
      <c r="AP202" s="17"/>
      <c r="AQ202" s="17"/>
      <c r="AR202" s="17"/>
    </row>
    <row r="203" spans="1:46" outlineLevel="1" x14ac:dyDescent="0.25">
      <c r="A203" s="448"/>
      <c r="B203" s="451"/>
      <c r="C203" s="454"/>
      <c r="D203" s="212">
        <f t="shared" si="20"/>
        <v>43617</v>
      </c>
      <c r="E203" s="17"/>
      <c r="F203" s="17"/>
      <c r="G203" s="17"/>
      <c r="H203" s="17"/>
      <c r="I203" s="17"/>
      <c r="J203" s="212">
        <f t="shared" si="21"/>
        <v>43983</v>
      </c>
      <c r="K203" s="17"/>
      <c r="L203" s="17"/>
      <c r="M203" s="17"/>
      <c r="N203" s="17"/>
      <c r="O203" s="17"/>
      <c r="P203" s="212">
        <f t="shared" si="22"/>
        <v>44348</v>
      </c>
      <c r="Q203" s="17"/>
      <c r="R203" s="17"/>
      <c r="S203" s="17"/>
      <c r="T203" s="17"/>
      <c r="U203" s="204"/>
      <c r="V203" s="68">
        <f t="shared" si="23"/>
        <v>43617</v>
      </c>
      <c r="W203" s="17"/>
      <c r="X203" s="17"/>
      <c r="Y203" s="10"/>
      <c r="Z203" s="62"/>
      <c r="AA203" s="68">
        <f t="shared" si="24"/>
        <v>43983</v>
      </c>
      <c r="AB203" s="17"/>
      <c r="AC203" s="17"/>
      <c r="AD203" s="10"/>
      <c r="AE203" s="206"/>
      <c r="AF203" s="68">
        <f t="shared" si="25"/>
        <v>44348</v>
      </c>
      <c r="AG203" s="13"/>
      <c r="AH203" s="13"/>
      <c r="AI203" s="10"/>
      <c r="AJ203" s="206"/>
      <c r="AK203" s="17"/>
      <c r="AL203" s="17"/>
      <c r="AM203" s="17"/>
      <c r="AN203" s="17"/>
      <c r="AO203" s="17"/>
      <c r="AP203" s="17"/>
      <c r="AQ203" s="17"/>
      <c r="AR203" s="17"/>
    </row>
    <row r="204" spans="1:46" outlineLevel="1" x14ac:dyDescent="0.25">
      <c r="A204" s="448"/>
      <c r="B204" s="451"/>
      <c r="C204" s="454"/>
      <c r="D204" s="212">
        <f t="shared" si="20"/>
        <v>43647</v>
      </c>
      <c r="E204" s="17"/>
      <c r="F204" s="17"/>
      <c r="G204" s="17"/>
      <c r="H204" s="17"/>
      <c r="I204" s="17"/>
      <c r="J204" s="212">
        <f t="shared" si="21"/>
        <v>44013</v>
      </c>
      <c r="K204" s="17"/>
      <c r="L204" s="17"/>
      <c r="M204" s="17"/>
      <c r="N204" s="17"/>
      <c r="O204" s="17"/>
      <c r="P204" s="212">
        <f t="shared" si="22"/>
        <v>44378</v>
      </c>
      <c r="Q204" s="17"/>
      <c r="R204" s="17"/>
      <c r="S204" s="17"/>
      <c r="T204" s="17"/>
      <c r="U204" s="204"/>
      <c r="V204" s="68">
        <f t="shared" si="23"/>
        <v>43647</v>
      </c>
      <c r="W204" s="17"/>
      <c r="X204" s="17"/>
      <c r="Y204" s="10"/>
      <c r="Z204" s="62"/>
      <c r="AA204" s="68">
        <f t="shared" si="24"/>
        <v>44013</v>
      </c>
      <c r="AB204" s="17"/>
      <c r="AC204" s="17"/>
      <c r="AD204" s="10"/>
      <c r="AE204" s="206"/>
      <c r="AF204" s="68">
        <f t="shared" si="25"/>
        <v>44378</v>
      </c>
      <c r="AG204" s="13"/>
      <c r="AH204" s="13"/>
      <c r="AI204" s="10"/>
      <c r="AJ204" s="206"/>
      <c r="AK204" s="17"/>
      <c r="AL204" s="17"/>
      <c r="AM204" s="17"/>
      <c r="AN204" s="17"/>
      <c r="AO204" s="17"/>
      <c r="AP204" s="17"/>
      <c r="AQ204" s="17"/>
      <c r="AR204" s="17"/>
    </row>
    <row r="205" spans="1:46" outlineLevel="1" x14ac:dyDescent="0.25">
      <c r="A205" s="448"/>
      <c r="B205" s="451"/>
      <c r="C205" s="454"/>
      <c r="D205" s="212">
        <f t="shared" si="20"/>
        <v>43678</v>
      </c>
      <c r="E205" s="17"/>
      <c r="F205" s="17"/>
      <c r="G205" s="17"/>
      <c r="H205" s="17"/>
      <c r="I205" s="17"/>
      <c r="J205" s="212">
        <f t="shared" si="21"/>
        <v>44044</v>
      </c>
      <c r="K205" s="17"/>
      <c r="L205" s="17"/>
      <c r="M205" s="17"/>
      <c r="N205" s="17"/>
      <c r="O205" s="17"/>
      <c r="P205" s="212">
        <f t="shared" si="22"/>
        <v>44409</v>
      </c>
      <c r="Q205" s="17"/>
      <c r="R205" s="17"/>
      <c r="S205" s="17"/>
      <c r="T205" s="17"/>
      <c r="U205" s="204"/>
      <c r="V205" s="68">
        <f t="shared" si="23"/>
        <v>43678</v>
      </c>
      <c r="W205" s="17"/>
      <c r="X205" s="17"/>
      <c r="Y205" s="10"/>
      <c r="Z205" s="62"/>
      <c r="AA205" s="68">
        <f t="shared" si="24"/>
        <v>44044</v>
      </c>
      <c r="AB205" s="17"/>
      <c r="AC205" s="17"/>
      <c r="AD205" s="10"/>
      <c r="AE205" s="206"/>
      <c r="AF205" s="68">
        <f t="shared" si="25"/>
        <v>44409</v>
      </c>
      <c r="AG205" s="13"/>
      <c r="AH205" s="13"/>
      <c r="AI205" s="10"/>
      <c r="AJ205" s="206"/>
      <c r="AK205" s="17"/>
      <c r="AL205" s="17"/>
      <c r="AM205" s="17"/>
      <c r="AN205" s="17"/>
      <c r="AO205" s="17"/>
      <c r="AP205" s="17"/>
      <c r="AQ205" s="17"/>
      <c r="AR205" s="17"/>
    </row>
    <row r="206" spans="1:46" outlineLevel="1" x14ac:dyDescent="0.25">
      <c r="A206" s="448"/>
      <c r="B206" s="451"/>
      <c r="C206" s="454"/>
      <c r="D206" s="212">
        <f t="shared" si="20"/>
        <v>43709</v>
      </c>
      <c r="E206" s="17"/>
      <c r="F206" s="17"/>
      <c r="G206" s="17"/>
      <c r="H206" s="17"/>
      <c r="I206" s="17"/>
      <c r="J206" s="212">
        <f t="shared" si="21"/>
        <v>44075</v>
      </c>
      <c r="K206" s="17"/>
      <c r="L206" s="17"/>
      <c r="M206" s="17"/>
      <c r="N206" s="17"/>
      <c r="O206" s="17"/>
      <c r="P206" s="212">
        <f t="shared" si="22"/>
        <v>44440</v>
      </c>
      <c r="Q206" s="17"/>
      <c r="R206" s="17"/>
      <c r="S206" s="17"/>
      <c r="T206" s="17"/>
      <c r="U206" s="204"/>
      <c r="V206" s="68">
        <f t="shared" si="23"/>
        <v>43709</v>
      </c>
      <c r="W206" s="17"/>
      <c r="X206" s="17"/>
      <c r="Y206" s="10"/>
      <c r="Z206" s="62"/>
      <c r="AA206" s="68">
        <f t="shared" si="24"/>
        <v>44075</v>
      </c>
      <c r="AB206" s="17"/>
      <c r="AC206" s="17"/>
      <c r="AD206" s="10"/>
      <c r="AE206" s="206"/>
      <c r="AF206" s="68">
        <f t="shared" si="25"/>
        <v>44440</v>
      </c>
      <c r="AG206" s="13"/>
      <c r="AH206" s="13"/>
      <c r="AI206" s="10"/>
      <c r="AJ206" s="206"/>
      <c r="AK206" s="17"/>
      <c r="AL206" s="17"/>
      <c r="AM206" s="17"/>
      <c r="AN206" s="17"/>
      <c r="AO206" s="17"/>
      <c r="AP206" s="17"/>
      <c r="AQ206" s="17"/>
      <c r="AR206" s="17"/>
    </row>
    <row r="207" spans="1:46" outlineLevel="1" x14ac:dyDescent="0.25">
      <c r="A207" s="448"/>
      <c r="B207" s="451"/>
      <c r="C207" s="454"/>
      <c r="D207" s="212">
        <f t="shared" si="20"/>
        <v>43739</v>
      </c>
      <c r="E207" s="17"/>
      <c r="F207" s="17"/>
      <c r="G207" s="17"/>
      <c r="H207" s="17"/>
      <c r="I207" s="17"/>
      <c r="J207" s="212">
        <f t="shared" si="21"/>
        <v>44105</v>
      </c>
      <c r="K207" s="17"/>
      <c r="L207" s="17"/>
      <c r="M207" s="17"/>
      <c r="N207" s="17"/>
      <c r="O207" s="17"/>
      <c r="P207" s="212">
        <f t="shared" si="22"/>
        <v>44470</v>
      </c>
      <c r="Q207" s="17"/>
      <c r="R207" s="17"/>
      <c r="S207" s="17"/>
      <c r="T207" s="17"/>
      <c r="U207" s="204"/>
      <c r="V207" s="68">
        <f t="shared" si="23"/>
        <v>43739</v>
      </c>
      <c r="W207" s="17"/>
      <c r="X207" s="17"/>
      <c r="Y207" s="10"/>
      <c r="Z207" s="62"/>
      <c r="AA207" s="68">
        <f t="shared" si="24"/>
        <v>44105</v>
      </c>
      <c r="AB207" s="17"/>
      <c r="AC207" s="17"/>
      <c r="AD207" s="10"/>
      <c r="AE207" s="206"/>
      <c r="AF207" s="68">
        <f t="shared" si="25"/>
        <v>44470</v>
      </c>
      <c r="AG207" s="13"/>
      <c r="AH207" s="13"/>
      <c r="AI207" s="10"/>
      <c r="AJ207" s="206"/>
      <c r="AK207" s="17"/>
      <c r="AL207" s="17"/>
      <c r="AM207" s="17"/>
      <c r="AN207" s="17"/>
      <c r="AO207" s="17"/>
      <c r="AP207" s="17"/>
      <c r="AQ207" s="17"/>
      <c r="AR207" s="17"/>
    </row>
    <row r="208" spans="1:46" outlineLevel="1" x14ac:dyDescent="0.25">
      <c r="A208" s="448"/>
      <c r="B208" s="451"/>
      <c r="C208" s="454"/>
      <c r="D208" s="212">
        <f t="shared" si="20"/>
        <v>43770</v>
      </c>
      <c r="E208" s="17"/>
      <c r="F208" s="17"/>
      <c r="G208" s="17"/>
      <c r="H208" s="17"/>
      <c r="I208" s="17"/>
      <c r="J208" s="212">
        <f t="shared" si="21"/>
        <v>44136</v>
      </c>
      <c r="K208" s="17"/>
      <c r="L208" s="17"/>
      <c r="M208" s="17"/>
      <c r="N208" s="17"/>
      <c r="O208" s="17"/>
      <c r="P208" s="212">
        <f t="shared" si="22"/>
        <v>44501</v>
      </c>
      <c r="Q208" s="17"/>
      <c r="R208" s="17"/>
      <c r="S208" s="17"/>
      <c r="T208" s="17"/>
      <c r="U208" s="204"/>
      <c r="V208" s="68">
        <f t="shared" si="23"/>
        <v>43770</v>
      </c>
      <c r="W208" s="17"/>
      <c r="X208" s="17"/>
      <c r="Y208" s="10"/>
      <c r="Z208" s="62"/>
      <c r="AA208" s="68">
        <f t="shared" si="24"/>
        <v>44136</v>
      </c>
      <c r="AB208" s="17"/>
      <c r="AC208" s="17"/>
      <c r="AD208" s="10"/>
      <c r="AE208" s="206"/>
      <c r="AF208" s="68">
        <f t="shared" si="25"/>
        <v>44501</v>
      </c>
      <c r="AG208" s="13"/>
      <c r="AH208" s="13"/>
      <c r="AI208" s="10"/>
      <c r="AJ208" s="206"/>
      <c r="AK208" s="17"/>
      <c r="AL208" s="17"/>
      <c r="AM208" s="17"/>
      <c r="AN208" s="17"/>
      <c r="AO208" s="17"/>
      <c r="AP208" s="17"/>
      <c r="AQ208" s="17"/>
      <c r="AR208" s="17"/>
    </row>
    <row r="209" spans="1:46" outlineLevel="1" x14ac:dyDescent="0.25">
      <c r="A209" s="448"/>
      <c r="B209" s="451"/>
      <c r="C209" s="454"/>
      <c r="D209" s="212">
        <f t="shared" si="20"/>
        <v>43800</v>
      </c>
      <c r="E209" s="17"/>
      <c r="F209" s="17"/>
      <c r="G209" s="17"/>
      <c r="H209" s="17"/>
      <c r="I209" s="17"/>
      <c r="J209" s="212">
        <f t="shared" si="21"/>
        <v>44166</v>
      </c>
      <c r="K209" s="17"/>
      <c r="L209" s="17"/>
      <c r="M209" s="17"/>
      <c r="N209" s="17"/>
      <c r="O209" s="17"/>
      <c r="P209" s="212">
        <f t="shared" si="22"/>
        <v>44531</v>
      </c>
      <c r="Q209" s="17"/>
      <c r="R209" s="17"/>
      <c r="S209" s="17"/>
      <c r="T209" s="13">
        <v>257</v>
      </c>
      <c r="U209" s="59">
        <v>85</v>
      </c>
      <c r="V209" s="68">
        <v>43800</v>
      </c>
      <c r="W209" s="17"/>
      <c r="X209" s="17"/>
      <c r="Y209" s="10"/>
      <c r="Z209" s="62">
        <v>25</v>
      </c>
      <c r="AA209" s="68">
        <v>44166</v>
      </c>
      <c r="AB209" s="17"/>
      <c r="AC209" s="13">
        <v>30</v>
      </c>
      <c r="AD209" s="10"/>
      <c r="AE209" s="62">
        <v>26</v>
      </c>
      <c r="AF209" s="68">
        <v>44531</v>
      </c>
      <c r="AG209" s="13"/>
      <c r="AH209" s="13">
        <v>30</v>
      </c>
      <c r="AI209" s="10"/>
      <c r="AJ209" s="62">
        <v>27</v>
      </c>
      <c r="AK209" s="17"/>
      <c r="AL209" s="17"/>
      <c r="AM209" s="17"/>
      <c r="AN209" s="17"/>
      <c r="AO209" s="17"/>
      <c r="AP209" s="17"/>
      <c r="AQ209" s="17"/>
      <c r="AR209" s="17"/>
    </row>
    <row r="210" spans="1:46" ht="15.75" outlineLevel="1" thickBot="1" x14ac:dyDescent="0.3">
      <c r="A210" s="449"/>
      <c r="B210" s="452"/>
      <c r="C210" s="374" t="str">
        <f>+'2. Involucro_edilizio_IE'!A86</f>
        <v>IE_B150_35</v>
      </c>
      <c r="D210" s="212" t="str">
        <f t="shared" si="20"/>
        <v>Totale</v>
      </c>
      <c r="E210" s="17"/>
      <c r="F210" s="17"/>
      <c r="G210" s="17"/>
      <c r="H210" s="13">
        <v>1559</v>
      </c>
      <c r="I210" s="17"/>
      <c r="J210" s="16" t="s">
        <v>346</v>
      </c>
      <c r="K210" s="17"/>
      <c r="L210" s="17"/>
      <c r="M210" s="17"/>
      <c r="N210" s="13">
        <v>1559</v>
      </c>
      <c r="O210" s="17"/>
      <c r="P210" s="212" t="str">
        <f t="shared" si="22"/>
        <v>Totale</v>
      </c>
      <c r="Q210" s="13">
        <v>452</v>
      </c>
      <c r="R210" s="13">
        <v>499</v>
      </c>
      <c r="S210" s="13">
        <v>561</v>
      </c>
      <c r="T210" s="13">
        <v>1559</v>
      </c>
      <c r="U210" s="204"/>
      <c r="V210" s="67" t="s">
        <v>346</v>
      </c>
      <c r="W210" s="63"/>
      <c r="X210" s="64">
        <v>137</v>
      </c>
      <c r="Y210" s="63"/>
      <c r="Z210" s="65">
        <v>115</v>
      </c>
      <c r="AA210" s="67" t="s">
        <v>346</v>
      </c>
      <c r="AB210" s="63"/>
      <c r="AC210" s="64">
        <v>137</v>
      </c>
      <c r="AD210" s="63"/>
      <c r="AE210" s="207"/>
      <c r="AF210" s="67" t="s">
        <v>346</v>
      </c>
      <c r="AG210" s="63"/>
      <c r="AH210" s="64">
        <v>137</v>
      </c>
      <c r="AI210" s="63"/>
      <c r="AJ210" s="207"/>
      <c r="AK210" s="232" t="s">
        <v>356</v>
      </c>
      <c r="AL210" s="233" t="s">
        <v>374</v>
      </c>
      <c r="AM210" s="233" t="s">
        <v>375</v>
      </c>
      <c r="AN210" s="233" t="s">
        <v>367</v>
      </c>
      <c r="AO210" s="349">
        <v>2</v>
      </c>
      <c r="AP210" s="324" t="s">
        <v>376</v>
      </c>
      <c r="AQ210" s="324" t="s">
        <v>670</v>
      </c>
      <c r="AR210" s="324" t="s">
        <v>1191</v>
      </c>
      <c r="AT210">
        <v>15</v>
      </c>
    </row>
    <row r="211" spans="1:46" outlineLevel="1" x14ac:dyDescent="0.25">
      <c r="A211" s="447" t="str">
        <f t="shared" si="26"/>
        <v>FF_B150_36</v>
      </c>
      <c r="B211" s="450" t="str">
        <f t="shared" si="27"/>
        <v>PE_B150</v>
      </c>
      <c r="C211" s="453"/>
      <c r="D211" s="212">
        <f t="shared" si="20"/>
        <v>43466</v>
      </c>
      <c r="E211" s="165"/>
      <c r="F211" s="165"/>
      <c r="G211" s="165"/>
      <c r="H211" s="165"/>
      <c r="I211" s="165"/>
      <c r="J211" s="212">
        <f t="shared" si="21"/>
        <v>43831</v>
      </c>
      <c r="K211" s="165"/>
      <c r="L211" s="165"/>
      <c r="M211" s="165"/>
      <c r="N211" s="165"/>
      <c r="O211" s="165"/>
      <c r="P211" s="212">
        <f t="shared" si="22"/>
        <v>44197</v>
      </c>
      <c r="Q211" s="165"/>
      <c r="R211" s="165"/>
      <c r="S211" s="165"/>
      <c r="T211" s="165"/>
      <c r="U211" s="203"/>
      <c r="V211" s="68">
        <f t="shared" si="23"/>
        <v>43466</v>
      </c>
      <c r="W211" s="165"/>
      <c r="X211" s="165"/>
      <c r="Y211" s="105"/>
      <c r="Z211" s="143"/>
      <c r="AA211" s="68">
        <f t="shared" si="24"/>
        <v>43831</v>
      </c>
      <c r="AB211" s="165"/>
      <c r="AC211" s="165"/>
      <c r="AD211" s="105"/>
      <c r="AE211" s="205"/>
      <c r="AF211" s="68">
        <f t="shared" si="25"/>
        <v>44197</v>
      </c>
      <c r="AG211" s="379"/>
      <c r="AH211" s="379"/>
      <c r="AI211" s="105"/>
      <c r="AJ211" s="206"/>
      <c r="AK211" s="17"/>
      <c r="AL211" s="17"/>
      <c r="AM211" s="17"/>
      <c r="AN211" s="17"/>
      <c r="AO211" s="17"/>
      <c r="AP211" s="17"/>
      <c r="AQ211" s="17"/>
      <c r="AR211" s="17"/>
    </row>
    <row r="212" spans="1:46" outlineLevel="1" x14ac:dyDescent="0.25">
      <c r="A212" s="448"/>
      <c r="B212" s="451"/>
      <c r="C212" s="454"/>
      <c r="D212" s="212">
        <f t="shared" si="20"/>
        <v>43497</v>
      </c>
      <c r="E212" s="17"/>
      <c r="F212" s="17"/>
      <c r="G212" s="17"/>
      <c r="H212" s="17"/>
      <c r="I212" s="17"/>
      <c r="J212" s="212">
        <f t="shared" si="21"/>
        <v>43862</v>
      </c>
      <c r="K212" s="17"/>
      <c r="L212" s="17"/>
      <c r="M212" s="17"/>
      <c r="N212" s="17"/>
      <c r="O212" s="17"/>
      <c r="P212" s="212">
        <f t="shared" si="22"/>
        <v>44228</v>
      </c>
      <c r="Q212" s="17"/>
      <c r="R212" s="17"/>
      <c r="S212" s="17"/>
      <c r="T212" s="17"/>
      <c r="U212" s="204"/>
      <c r="V212" s="68">
        <f t="shared" si="23"/>
        <v>43497</v>
      </c>
      <c r="W212" s="17"/>
      <c r="X212" s="17"/>
      <c r="Y212" s="10"/>
      <c r="Z212" s="62">
        <v>316</v>
      </c>
      <c r="AA212" s="68">
        <f t="shared" si="24"/>
        <v>43862</v>
      </c>
      <c r="AB212" s="17"/>
      <c r="AC212" s="17"/>
      <c r="AD212" s="10"/>
      <c r="AE212" s="206"/>
      <c r="AF212" s="68">
        <f t="shared" si="25"/>
        <v>44228</v>
      </c>
      <c r="AG212" s="13"/>
      <c r="AH212" s="13">
        <v>376</v>
      </c>
      <c r="AI212" s="10"/>
      <c r="AJ212" s="206"/>
      <c r="AK212" s="17"/>
      <c r="AL212" s="17"/>
      <c r="AM212" s="17"/>
      <c r="AN212" s="17"/>
      <c r="AO212" s="17"/>
      <c r="AP212" s="17"/>
      <c r="AQ212" s="17"/>
      <c r="AR212" s="17"/>
    </row>
    <row r="213" spans="1:46" outlineLevel="1" x14ac:dyDescent="0.25">
      <c r="A213" s="448"/>
      <c r="B213" s="451"/>
      <c r="C213" s="454"/>
      <c r="D213" s="212">
        <f t="shared" si="20"/>
        <v>43525</v>
      </c>
      <c r="E213" s="17"/>
      <c r="F213" s="17"/>
      <c r="G213" s="17"/>
      <c r="H213" s="17"/>
      <c r="I213" s="17"/>
      <c r="J213" s="212">
        <f t="shared" si="21"/>
        <v>43891</v>
      </c>
      <c r="K213" s="17"/>
      <c r="L213" s="17"/>
      <c r="M213" s="17"/>
      <c r="N213" s="17"/>
      <c r="O213" s="17"/>
      <c r="P213" s="212">
        <f t="shared" si="22"/>
        <v>44256</v>
      </c>
      <c r="Q213" s="17"/>
      <c r="R213" s="17"/>
      <c r="S213" s="17"/>
      <c r="T213" s="17"/>
      <c r="U213" s="204"/>
      <c r="V213" s="68">
        <f t="shared" si="23"/>
        <v>43525</v>
      </c>
      <c r="W213" s="17"/>
      <c r="X213" s="17"/>
      <c r="Y213" s="10"/>
      <c r="Z213" s="62"/>
      <c r="AA213" s="68">
        <f t="shared" si="24"/>
        <v>43891</v>
      </c>
      <c r="AB213" s="17"/>
      <c r="AC213" s="17"/>
      <c r="AD213" s="10"/>
      <c r="AE213" s="206"/>
      <c r="AF213" s="68">
        <f t="shared" si="25"/>
        <v>44256</v>
      </c>
      <c r="AG213" s="13"/>
      <c r="AH213" s="13"/>
      <c r="AI213" s="10"/>
      <c r="AJ213" s="206"/>
      <c r="AK213" s="17"/>
      <c r="AL213" s="17"/>
      <c r="AM213" s="17"/>
      <c r="AN213" s="17"/>
      <c r="AO213" s="17"/>
      <c r="AP213" s="17"/>
      <c r="AQ213" s="17"/>
      <c r="AR213" s="17"/>
    </row>
    <row r="214" spans="1:46" outlineLevel="1" x14ac:dyDescent="0.25">
      <c r="A214" s="448"/>
      <c r="B214" s="451"/>
      <c r="C214" s="454"/>
      <c r="D214" s="212">
        <f t="shared" si="20"/>
        <v>43556</v>
      </c>
      <c r="E214" s="17"/>
      <c r="F214" s="17"/>
      <c r="G214" s="17"/>
      <c r="H214" s="17"/>
      <c r="I214" s="17"/>
      <c r="J214" s="212">
        <f t="shared" si="21"/>
        <v>43922</v>
      </c>
      <c r="K214" s="17"/>
      <c r="L214" s="17"/>
      <c r="M214" s="17"/>
      <c r="N214" s="17"/>
      <c r="O214" s="17"/>
      <c r="P214" s="212">
        <f t="shared" si="22"/>
        <v>44287</v>
      </c>
      <c r="Q214" s="17"/>
      <c r="R214" s="17"/>
      <c r="S214" s="17"/>
      <c r="T214" s="17"/>
      <c r="U214" s="204"/>
      <c r="V214" s="68">
        <f t="shared" si="23"/>
        <v>43556</v>
      </c>
      <c r="W214" s="17"/>
      <c r="X214" s="17"/>
      <c r="Y214" s="10"/>
      <c r="Z214" s="62">
        <v>248</v>
      </c>
      <c r="AA214" s="68">
        <f t="shared" si="24"/>
        <v>43922</v>
      </c>
      <c r="AB214" s="17"/>
      <c r="AC214" s="17"/>
      <c r="AD214" s="10"/>
      <c r="AE214" s="206"/>
      <c r="AF214" s="68">
        <f t="shared" si="25"/>
        <v>44287</v>
      </c>
      <c r="AG214" s="13"/>
      <c r="AH214" s="13">
        <v>295</v>
      </c>
      <c r="AI214" s="10"/>
      <c r="AJ214" s="206"/>
      <c r="AK214" s="17"/>
      <c r="AL214" s="17"/>
      <c r="AM214" s="17"/>
      <c r="AN214" s="17"/>
      <c r="AO214" s="17"/>
      <c r="AP214" s="17"/>
      <c r="AQ214" s="17"/>
      <c r="AR214" s="17"/>
    </row>
    <row r="215" spans="1:46" outlineLevel="1" x14ac:dyDescent="0.25">
      <c r="A215" s="448"/>
      <c r="B215" s="451"/>
      <c r="C215" s="454"/>
      <c r="D215" s="212">
        <f t="shared" si="20"/>
        <v>43586</v>
      </c>
      <c r="E215" s="17"/>
      <c r="F215" s="17"/>
      <c r="G215" s="17"/>
      <c r="H215" s="17"/>
      <c r="I215" s="17"/>
      <c r="J215" s="212">
        <f t="shared" si="21"/>
        <v>43952</v>
      </c>
      <c r="K215" s="17"/>
      <c r="L215" s="17"/>
      <c r="M215" s="17"/>
      <c r="N215" s="17"/>
      <c r="O215" s="17"/>
      <c r="P215" s="212">
        <f t="shared" si="22"/>
        <v>44317</v>
      </c>
      <c r="Q215" s="17"/>
      <c r="R215" s="17"/>
      <c r="S215" s="17"/>
      <c r="T215" s="17"/>
      <c r="U215" s="204"/>
      <c r="V215" s="68">
        <f t="shared" si="23"/>
        <v>43586</v>
      </c>
      <c r="W215" s="17"/>
      <c r="X215" s="17"/>
      <c r="Y215" s="10"/>
      <c r="Z215" s="62"/>
      <c r="AA215" s="68">
        <f t="shared" si="24"/>
        <v>43952</v>
      </c>
      <c r="AB215" s="17"/>
      <c r="AC215" s="17"/>
      <c r="AD215" s="10"/>
      <c r="AE215" s="206"/>
      <c r="AF215" s="68">
        <f t="shared" si="25"/>
        <v>44317</v>
      </c>
      <c r="AG215" s="13"/>
      <c r="AH215" s="13"/>
      <c r="AI215" s="10"/>
      <c r="AJ215" s="206"/>
      <c r="AK215" s="17"/>
      <c r="AL215" s="17"/>
      <c r="AM215" s="17"/>
      <c r="AN215" s="17"/>
      <c r="AO215" s="17"/>
      <c r="AP215" s="17"/>
      <c r="AQ215" s="17"/>
      <c r="AR215" s="17"/>
    </row>
    <row r="216" spans="1:46" outlineLevel="1" x14ac:dyDescent="0.25">
      <c r="A216" s="448"/>
      <c r="B216" s="451"/>
      <c r="C216" s="454"/>
      <c r="D216" s="212">
        <f t="shared" si="20"/>
        <v>43617</v>
      </c>
      <c r="E216" s="17"/>
      <c r="F216" s="17"/>
      <c r="G216" s="17"/>
      <c r="H216" s="17"/>
      <c r="I216" s="17"/>
      <c r="J216" s="212">
        <f t="shared" si="21"/>
        <v>43983</v>
      </c>
      <c r="K216" s="17"/>
      <c r="L216" s="17"/>
      <c r="M216" s="17"/>
      <c r="N216" s="17"/>
      <c r="O216" s="17"/>
      <c r="P216" s="212">
        <f t="shared" si="22"/>
        <v>44348</v>
      </c>
      <c r="Q216" s="17"/>
      <c r="R216" s="17"/>
      <c r="S216" s="17"/>
      <c r="T216" s="17"/>
      <c r="U216" s="204"/>
      <c r="V216" s="68">
        <f t="shared" si="23"/>
        <v>43617</v>
      </c>
      <c r="W216" s="17"/>
      <c r="X216" s="17"/>
      <c r="Y216" s="10"/>
      <c r="Z216" s="62">
        <v>102</v>
      </c>
      <c r="AA216" s="68">
        <f t="shared" si="24"/>
        <v>43983</v>
      </c>
      <c r="AB216" s="17"/>
      <c r="AC216" s="17"/>
      <c r="AD216" s="10"/>
      <c r="AE216" s="206"/>
      <c r="AF216" s="68">
        <f t="shared" si="25"/>
        <v>44348</v>
      </c>
      <c r="AG216" s="13"/>
      <c r="AH216" s="13">
        <v>121</v>
      </c>
      <c r="AI216" s="10"/>
      <c r="AJ216" s="206"/>
      <c r="AK216" s="17"/>
      <c r="AL216" s="17"/>
      <c r="AM216" s="17"/>
      <c r="AN216" s="17"/>
      <c r="AO216" s="17"/>
      <c r="AP216" s="17"/>
      <c r="AQ216" s="17"/>
      <c r="AR216" s="17"/>
    </row>
    <row r="217" spans="1:46" outlineLevel="1" x14ac:dyDescent="0.25">
      <c r="A217" s="448"/>
      <c r="B217" s="451"/>
      <c r="C217" s="454"/>
      <c r="D217" s="212">
        <f t="shared" si="20"/>
        <v>43647</v>
      </c>
      <c r="E217" s="17"/>
      <c r="F217" s="17"/>
      <c r="G217" s="17"/>
      <c r="H217" s="17"/>
      <c r="I217" s="17"/>
      <c r="J217" s="212">
        <f t="shared" si="21"/>
        <v>44013</v>
      </c>
      <c r="K217" s="17"/>
      <c r="L217" s="17"/>
      <c r="M217" s="17"/>
      <c r="N217" s="17"/>
      <c r="O217" s="17"/>
      <c r="P217" s="212">
        <f t="shared" si="22"/>
        <v>44378</v>
      </c>
      <c r="Q217" s="17"/>
      <c r="R217" s="17"/>
      <c r="S217" s="17"/>
      <c r="T217" s="17"/>
      <c r="U217" s="204"/>
      <c r="V217" s="68">
        <f t="shared" si="23"/>
        <v>43647</v>
      </c>
      <c r="W217" s="17"/>
      <c r="X217" s="17"/>
      <c r="Y217" s="10"/>
      <c r="Z217" s="62"/>
      <c r="AA217" s="68">
        <f t="shared" si="24"/>
        <v>44013</v>
      </c>
      <c r="AB217" s="17"/>
      <c r="AC217" s="17"/>
      <c r="AD217" s="10"/>
      <c r="AE217" s="206"/>
      <c r="AF217" s="68">
        <f t="shared" si="25"/>
        <v>44378</v>
      </c>
      <c r="AG217" s="13"/>
      <c r="AH217" s="13"/>
      <c r="AI217" s="10"/>
      <c r="AJ217" s="206"/>
      <c r="AK217" s="17"/>
      <c r="AL217" s="17"/>
      <c r="AM217" s="17"/>
      <c r="AN217" s="17"/>
      <c r="AO217" s="17"/>
      <c r="AP217" s="17"/>
      <c r="AQ217" s="17"/>
      <c r="AR217" s="17"/>
    </row>
    <row r="218" spans="1:46" outlineLevel="1" x14ac:dyDescent="0.25">
      <c r="A218" s="448"/>
      <c r="B218" s="451"/>
      <c r="C218" s="454"/>
      <c r="D218" s="212">
        <f t="shared" si="20"/>
        <v>43678</v>
      </c>
      <c r="E218" s="17"/>
      <c r="F218" s="17"/>
      <c r="G218" s="17"/>
      <c r="H218" s="17"/>
      <c r="I218" s="17"/>
      <c r="J218" s="212">
        <f t="shared" si="21"/>
        <v>44044</v>
      </c>
      <c r="K218" s="17"/>
      <c r="L218" s="17"/>
      <c r="M218" s="17"/>
      <c r="N218" s="17"/>
      <c r="O218" s="17"/>
      <c r="P218" s="212">
        <f t="shared" si="22"/>
        <v>44409</v>
      </c>
      <c r="Q218" s="17"/>
      <c r="R218" s="17"/>
      <c r="S218" s="17"/>
      <c r="T218" s="17"/>
      <c r="U218" s="204"/>
      <c r="V218" s="68">
        <f t="shared" si="23"/>
        <v>43678</v>
      </c>
      <c r="W218" s="17"/>
      <c r="X218" s="17"/>
      <c r="Y218" s="10"/>
      <c r="Z218" s="62">
        <v>90</v>
      </c>
      <c r="AA218" s="68">
        <f t="shared" si="24"/>
        <v>44044</v>
      </c>
      <c r="AB218" s="17"/>
      <c r="AC218" s="17"/>
      <c r="AD218" s="10"/>
      <c r="AE218" s="206"/>
      <c r="AF218" s="68">
        <f t="shared" si="25"/>
        <v>44409</v>
      </c>
      <c r="AG218" s="13"/>
      <c r="AH218" s="13">
        <v>107</v>
      </c>
      <c r="AI218" s="10"/>
      <c r="AJ218" s="206"/>
      <c r="AK218" s="17"/>
      <c r="AL218" s="17"/>
      <c r="AM218" s="17"/>
      <c r="AN218" s="17"/>
      <c r="AO218" s="17"/>
      <c r="AP218" s="17"/>
      <c r="AQ218" s="17"/>
      <c r="AR218" s="17"/>
    </row>
    <row r="219" spans="1:46" outlineLevel="1" x14ac:dyDescent="0.25">
      <c r="A219" s="448"/>
      <c r="B219" s="451"/>
      <c r="C219" s="454"/>
      <c r="D219" s="212">
        <f t="shared" si="20"/>
        <v>43709</v>
      </c>
      <c r="E219" s="17"/>
      <c r="F219" s="17"/>
      <c r="G219" s="17"/>
      <c r="H219" s="17"/>
      <c r="I219" s="17"/>
      <c r="J219" s="212">
        <f t="shared" si="21"/>
        <v>44075</v>
      </c>
      <c r="K219" s="17"/>
      <c r="L219" s="17"/>
      <c r="M219" s="17"/>
      <c r="N219" s="17"/>
      <c r="O219" s="17"/>
      <c r="P219" s="212">
        <f t="shared" si="22"/>
        <v>44440</v>
      </c>
      <c r="Q219" s="17"/>
      <c r="R219" s="17"/>
      <c r="S219" s="17"/>
      <c r="T219" s="17"/>
      <c r="U219" s="204"/>
      <c r="V219" s="68">
        <f t="shared" si="23"/>
        <v>43709</v>
      </c>
      <c r="W219" s="17"/>
      <c r="X219" s="17"/>
      <c r="Y219" s="10"/>
      <c r="Z219" s="62"/>
      <c r="AA219" s="68">
        <f t="shared" si="24"/>
        <v>44075</v>
      </c>
      <c r="AB219" s="17"/>
      <c r="AC219" s="17"/>
      <c r="AD219" s="10"/>
      <c r="AE219" s="206"/>
      <c r="AF219" s="68">
        <f t="shared" si="25"/>
        <v>44440</v>
      </c>
      <c r="AG219" s="13"/>
      <c r="AH219" s="13"/>
      <c r="AI219" s="10"/>
      <c r="AJ219" s="206"/>
      <c r="AK219" s="17"/>
      <c r="AL219" s="17"/>
      <c r="AM219" s="17"/>
      <c r="AN219" s="17"/>
      <c r="AO219" s="17"/>
      <c r="AP219" s="17"/>
      <c r="AQ219" s="17"/>
      <c r="AR219" s="17"/>
    </row>
    <row r="220" spans="1:46" outlineLevel="1" x14ac:dyDescent="0.25">
      <c r="A220" s="448"/>
      <c r="B220" s="451"/>
      <c r="C220" s="454"/>
      <c r="D220" s="212">
        <f t="shared" si="20"/>
        <v>43739</v>
      </c>
      <c r="E220" s="17"/>
      <c r="F220" s="17"/>
      <c r="G220" s="17"/>
      <c r="H220" s="17"/>
      <c r="I220" s="17"/>
      <c r="J220" s="212">
        <f t="shared" si="21"/>
        <v>44105</v>
      </c>
      <c r="K220" s="17"/>
      <c r="L220" s="17"/>
      <c r="M220" s="17"/>
      <c r="N220" s="17"/>
      <c r="O220" s="17"/>
      <c r="P220" s="212">
        <f t="shared" si="22"/>
        <v>44470</v>
      </c>
      <c r="Q220" s="17"/>
      <c r="R220" s="17"/>
      <c r="S220" s="17"/>
      <c r="T220" s="17"/>
      <c r="U220" s="204"/>
      <c r="V220" s="68">
        <f t="shared" si="23"/>
        <v>43739</v>
      </c>
      <c r="W220" s="17"/>
      <c r="X220" s="17"/>
      <c r="Y220" s="10"/>
      <c r="Z220" s="62">
        <v>124</v>
      </c>
      <c r="AA220" s="68">
        <f t="shared" si="24"/>
        <v>44105</v>
      </c>
      <c r="AB220" s="17"/>
      <c r="AC220" s="17"/>
      <c r="AD220" s="10"/>
      <c r="AE220" s="206"/>
      <c r="AF220" s="68">
        <f t="shared" si="25"/>
        <v>44470</v>
      </c>
      <c r="AG220" s="13"/>
      <c r="AH220" s="13">
        <v>148</v>
      </c>
      <c r="AI220" s="10"/>
      <c r="AJ220" s="206"/>
      <c r="AK220" s="17"/>
      <c r="AL220" s="17"/>
      <c r="AM220" s="17"/>
      <c r="AN220" s="17"/>
      <c r="AO220" s="17"/>
      <c r="AP220" s="17"/>
      <c r="AQ220" s="17"/>
      <c r="AR220" s="17"/>
    </row>
    <row r="221" spans="1:46" outlineLevel="1" x14ac:dyDescent="0.25">
      <c r="A221" s="448"/>
      <c r="B221" s="451"/>
      <c r="C221" s="454"/>
      <c r="D221" s="212">
        <f t="shared" si="20"/>
        <v>43770</v>
      </c>
      <c r="E221" s="17"/>
      <c r="F221" s="17"/>
      <c r="G221" s="17"/>
      <c r="H221" s="17"/>
      <c r="I221" s="17"/>
      <c r="J221" s="212">
        <f t="shared" si="21"/>
        <v>44136</v>
      </c>
      <c r="K221" s="17"/>
      <c r="L221" s="17"/>
      <c r="M221" s="17"/>
      <c r="N221" s="17"/>
      <c r="O221" s="17"/>
      <c r="P221" s="212">
        <f t="shared" si="22"/>
        <v>44501</v>
      </c>
      <c r="Q221" s="17"/>
      <c r="R221" s="17"/>
      <c r="S221" s="17"/>
      <c r="T221" s="17"/>
      <c r="U221" s="204"/>
      <c r="V221" s="68">
        <f t="shared" si="23"/>
        <v>43770</v>
      </c>
      <c r="W221" s="17"/>
      <c r="X221" s="17"/>
      <c r="Y221" s="10"/>
      <c r="Z221" s="62"/>
      <c r="AA221" s="68">
        <f t="shared" si="24"/>
        <v>44136</v>
      </c>
      <c r="AB221" s="17"/>
      <c r="AC221" s="17"/>
      <c r="AD221" s="10"/>
      <c r="AE221" s="206"/>
      <c r="AF221" s="68">
        <f t="shared" si="25"/>
        <v>44501</v>
      </c>
      <c r="AG221" s="13"/>
      <c r="AH221" s="13"/>
      <c r="AI221" s="10"/>
      <c r="AJ221" s="206"/>
      <c r="AK221" s="17"/>
      <c r="AL221" s="17"/>
      <c r="AM221" s="17"/>
      <c r="AN221" s="17"/>
      <c r="AO221" s="17"/>
      <c r="AP221" s="17"/>
      <c r="AQ221" s="17"/>
      <c r="AR221" s="17"/>
    </row>
    <row r="222" spans="1:46" outlineLevel="1" x14ac:dyDescent="0.25">
      <c r="A222" s="448"/>
      <c r="B222" s="451"/>
      <c r="C222" s="454"/>
      <c r="D222" s="212">
        <f t="shared" ref="D222:D285" si="28">+D209</f>
        <v>43800</v>
      </c>
      <c r="E222" s="17"/>
      <c r="F222" s="17"/>
      <c r="G222" s="17"/>
      <c r="H222" s="17"/>
      <c r="I222" s="17"/>
      <c r="J222" s="212">
        <f t="shared" ref="J222:J285" si="29">+J209</f>
        <v>44166</v>
      </c>
      <c r="K222" s="17"/>
      <c r="L222" s="17"/>
      <c r="M222" s="17"/>
      <c r="N222" s="17"/>
      <c r="O222" s="17"/>
      <c r="P222" s="212">
        <f t="shared" ref="P222:P285" si="30">+P209</f>
        <v>44531</v>
      </c>
      <c r="Q222" s="17"/>
      <c r="R222" s="17"/>
      <c r="S222" s="17"/>
      <c r="T222" s="13">
        <v>245</v>
      </c>
      <c r="U222" s="59">
        <v>81</v>
      </c>
      <c r="V222" s="68">
        <f t="shared" ref="V222:V285" si="31">+V209</f>
        <v>43800</v>
      </c>
      <c r="W222" s="17"/>
      <c r="X222" s="17"/>
      <c r="Y222" s="10"/>
      <c r="Z222" s="62">
        <v>248</v>
      </c>
      <c r="AA222" s="68">
        <f t="shared" ref="AA222:AA285" si="32">+AA209</f>
        <v>44166</v>
      </c>
      <c r="AB222" s="17"/>
      <c r="AC222" s="13">
        <v>295</v>
      </c>
      <c r="AD222" s="10"/>
      <c r="AE222" s="62">
        <v>254</v>
      </c>
      <c r="AF222" s="68">
        <f t="shared" ref="AF222:AF285" si="33">+AF209</f>
        <v>44531</v>
      </c>
      <c r="AG222" s="13"/>
      <c r="AH222" s="13">
        <v>295</v>
      </c>
      <c r="AI222" s="10"/>
      <c r="AJ222" s="62">
        <v>260</v>
      </c>
      <c r="AK222" s="17"/>
      <c r="AL222" s="17"/>
      <c r="AM222" s="17"/>
      <c r="AN222" s="17"/>
      <c r="AO222" s="17"/>
      <c r="AP222" s="17"/>
      <c r="AQ222" s="17"/>
      <c r="AR222" s="17"/>
    </row>
    <row r="223" spans="1:46" ht="15.75" outlineLevel="1" thickBot="1" x14ac:dyDescent="0.3">
      <c r="A223" s="449"/>
      <c r="B223" s="452"/>
      <c r="C223" s="374" t="str">
        <f>+'2. Involucro_edilizio_IE'!A92</f>
        <v>IE_B150_36</v>
      </c>
      <c r="D223" s="212" t="str">
        <f t="shared" si="28"/>
        <v>Totale</v>
      </c>
      <c r="E223" s="17"/>
      <c r="F223" s="17"/>
      <c r="G223" s="17"/>
      <c r="H223" s="13">
        <v>1488</v>
      </c>
      <c r="I223" s="17"/>
      <c r="J223" s="212" t="str">
        <f t="shared" si="29"/>
        <v>Totale</v>
      </c>
      <c r="K223" s="17"/>
      <c r="L223" s="17"/>
      <c r="M223" s="17"/>
      <c r="N223" s="13">
        <v>1488</v>
      </c>
      <c r="O223" s="17"/>
      <c r="P223" s="212" t="str">
        <f t="shared" si="30"/>
        <v>Totale</v>
      </c>
      <c r="Q223" s="13">
        <v>432</v>
      </c>
      <c r="R223" s="13">
        <v>476</v>
      </c>
      <c r="S223" s="13">
        <v>536</v>
      </c>
      <c r="T223" s="13">
        <v>1488</v>
      </c>
      <c r="U223" s="204"/>
      <c r="V223" s="212" t="str">
        <f t="shared" si="31"/>
        <v>Totale</v>
      </c>
      <c r="W223" s="63"/>
      <c r="X223" s="64">
        <v>1343</v>
      </c>
      <c r="Y223" s="63"/>
      <c r="Z223" s="65">
        <v>1128</v>
      </c>
      <c r="AA223" s="212" t="str">
        <f t="shared" si="32"/>
        <v>Totale</v>
      </c>
      <c r="AB223" s="63"/>
      <c r="AC223" s="64">
        <v>1343</v>
      </c>
      <c r="AD223" s="63"/>
      <c r="AE223" s="207"/>
      <c r="AF223" s="212" t="str">
        <f t="shared" si="33"/>
        <v>Totale</v>
      </c>
      <c r="AG223" s="63"/>
      <c r="AH223" s="64">
        <v>1343</v>
      </c>
      <c r="AI223" s="63"/>
      <c r="AJ223" s="207"/>
      <c r="AK223" s="232" t="s">
        <v>356</v>
      </c>
      <c r="AL223" s="233" t="s">
        <v>372</v>
      </c>
      <c r="AM223" s="233" t="s">
        <v>375</v>
      </c>
      <c r="AN223" s="233" t="s">
        <v>369</v>
      </c>
      <c r="AO223" s="349">
        <v>2</v>
      </c>
      <c r="AP223" s="233" t="s">
        <v>376</v>
      </c>
      <c r="AQ223" s="324" t="s">
        <v>670</v>
      </c>
      <c r="AR223" s="324" t="s">
        <v>1215</v>
      </c>
      <c r="AT223">
        <v>16</v>
      </c>
    </row>
    <row r="224" spans="1:46" outlineLevel="1" x14ac:dyDescent="0.25">
      <c r="A224" s="447" t="str">
        <f t="shared" si="26"/>
        <v>FF_B150_37</v>
      </c>
      <c r="B224" s="450" t="str">
        <f t="shared" si="27"/>
        <v>PE_B150</v>
      </c>
      <c r="C224" s="453"/>
      <c r="D224" s="212">
        <f t="shared" si="28"/>
        <v>43466</v>
      </c>
      <c r="E224" s="165"/>
      <c r="F224" s="165"/>
      <c r="G224" s="165"/>
      <c r="H224" s="165"/>
      <c r="I224" s="165"/>
      <c r="J224" s="212">
        <f t="shared" si="29"/>
        <v>43831</v>
      </c>
      <c r="K224" s="165"/>
      <c r="L224" s="165"/>
      <c r="M224" s="165"/>
      <c r="N224" s="165"/>
      <c r="O224" s="165"/>
      <c r="P224" s="212">
        <f t="shared" si="30"/>
        <v>44197</v>
      </c>
      <c r="Q224" s="165"/>
      <c r="R224" s="165"/>
      <c r="S224" s="165"/>
      <c r="T224" s="165"/>
      <c r="U224" s="203"/>
      <c r="V224" s="68">
        <f t="shared" si="31"/>
        <v>43466</v>
      </c>
      <c r="W224" s="165"/>
      <c r="X224" s="165"/>
      <c r="Y224" s="105"/>
      <c r="Z224" s="143"/>
      <c r="AA224" s="68">
        <f t="shared" si="32"/>
        <v>43831</v>
      </c>
      <c r="AB224" s="165"/>
      <c r="AC224" s="165"/>
      <c r="AD224" s="105"/>
      <c r="AE224" s="205"/>
      <c r="AF224" s="68">
        <f t="shared" si="33"/>
        <v>44197</v>
      </c>
      <c r="AG224" s="379"/>
      <c r="AH224" s="379"/>
      <c r="AI224" s="105"/>
      <c r="AJ224" s="206"/>
      <c r="AK224" s="17"/>
      <c r="AL224" s="17"/>
      <c r="AM224" s="17"/>
      <c r="AN224" s="17"/>
      <c r="AO224" s="17"/>
      <c r="AP224" s="17"/>
      <c r="AQ224" s="17"/>
      <c r="AR224" s="17"/>
    </row>
    <row r="225" spans="1:46" outlineLevel="1" x14ac:dyDescent="0.25">
      <c r="A225" s="448"/>
      <c r="B225" s="451"/>
      <c r="C225" s="454"/>
      <c r="D225" s="212">
        <f t="shared" si="28"/>
        <v>43497</v>
      </c>
      <c r="E225" s="17"/>
      <c r="F225" s="17"/>
      <c r="G225" s="17"/>
      <c r="H225" s="17"/>
      <c r="I225" s="17"/>
      <c r="J225" s="212">
        <f t="shared" si="29"/>
        <v>43862</v>
      </c>
      <c r="K225" s="17"/>
      <c r="L225" s="17"/>
      <c r="M225" s="17"/>
      <c r="N225" s="17"/>
      <c r="O225" s="17"/>
      <c r="P225" s="212">
        <f t="shared" si="30"/>
        <v>44228</v>
      </c>
      <c r="Q225" s="17"/>
      <c r="R225" s="17"/>
      <c r="S225" s="17"/>
      <c r="T225" s="17"/>
      <c r="U225" s="204"/>
      <c r="V225" s="68">
        <f t="shared" si="31"/>
        <v>43497</v>
      </c>
      <c r="W225" s="17"/>
      <c r="X225" s="17"/>
      <c r="Y225" s="10"/>
      <c r="Z225" s="62">
        <v>307</v>
      </c>
      <c r="AA225" s="68">
        <f t="shared" si="32"/>
        <v>43862</v>
      </c>
      <c r="AB225" s="17"/>
      <c r="AC225" s="17"/>
      <c r="AD225" s="10"/>
      <c r="AE225" s="206"/>
      <c r="AF225" s="68">
        <f t="shared" si="33"/>
        <v>44228</v>
      </c>
      <c r="AG225" s="13"/>
      <c r="AH225" s="13">
        <v>365</v>
      </c>
      <c r="AI225" s="10"/>
      <c r="AJ225" s="206"/>
      <c r="AK225" s="17"/>
      <c r="AL225" s="17"/>
      <c r="AM225" s="17"/>
      <c r="AN225" s="17"/>
      <c r="AO225" s="17"/>
      <c r="AP225" s="17"/>
      <c r="AQ225" s="17"/>
      <c r="AR225" s="17"/>
    </row>
    <row r="226" spans="1:46" outlineLevel="1" x14ac:dyDescent="0.25">
      <c r="A226" s="448"/>
      <c r="B226" s="451"/>
      <c r="C226" s="454"/>
      <c r="D226" s="212">
        <f t="shared" si="28"/>
        <v>43525</v>
      </c>
      <c r="E226" s="17"/>
      <c r="F226" s="17"/>
      <c r="G226" s="17"/>
      <c r="H226" s="17"/>
      <c r="I226" s="17"/>
      <c r="J226" s="212">
        <f t="shared" si="29"/>
        <v>43891</v>
      </c>
      <c r="K226" s="17"/>
      <c r="L226" s="17"/>
      <c r="M226" s="17"/>
      <c r="N226" s="17"/>
      <c r="O226" s="17"/>
      <c r="P226" s="212">
        <f t="shared" si="30"/>
        <v>44256</v>
      </c>
      <c r="Q226" s="17"/>
      <c r="R226" s="17"/>
      <c r="S226" s="17"/>
      <c r="T226" s="17"/>
      <c r="U226" s="204"/>
      <c r="V226" s="68">
        <f t="shared" si="31"/>
        <v>43525</v>
      </c>
      <c r="W226" s="17"/>
      <c r="X226" s="17"/>
      <c r="Y226" s="10"/>
      <c r="Z226" s="62"/>
      <c r="AA226" s="68">
        <f t="shared" si="32"/>
        <v>43891</v>
      </c>
      <c r="AB226" s="17"/>
      <c r="AC226" s="17"/>
      <c r="AD226" s="10"/>
      <c r="AE226" s="206"/>
      <c r="AF226" s="68">
        <f t="shared" si="33"/>
        <v>44256</v>
      </c>
      <c r="AG226" s="13"/>
      <c r="AH226" s="13"/>
      <c r="AI226" s="10"/>
      <c r="AJ226" s="206"/>
      <c r="AK226" s="17"/>
      <c r="AL226" s="17"/>
      <c r="AM226" s="17"/>
      <c r="AN226" s="17"/>
      <c r="AO226" s="17"/>
      <c r="AP226" s="17"/>
      <c r="AQ226" s="17"/>
      <c r="AR226" s="17"/>
    </row>
    <row r="227" spans="1:46" outlineLevel="1" x14ac:dyDescent="0.25">
      <c r="A227" s="448"/>
      <c r="B227" s="451"/>
      <c r="C227" s="454"/>
      <c r="D227" s="212">
        <f t="shared" si="28"/>
        <v>43556</v>
      </c>
      <c r="E227" s="17"/>
      <c r="F227" s="17"/>
      <c r="G227" s="17"/>
      <c r="H227" s="17"/>
      <c r="I227" s="17"/>
      <c r="J227" s="212">
        <f t="shared" si="29"/>
        <v>43922</v>
      </c>
      <c r="K227" s="17"/>
      <c r="L227" s="17"/>
      <c r="M227" s="17"/>
      <c r="N227" s="17"/>
      <c r="O227" s="17"/>
      <c r="P227" s="212">
        <f t="shared" si="30"/>
        <v>44287</v>
      </c>
      <c r="Q227" s="17"/>
      <c r="R227" s="17"/>
      <c r="S227" s="17"/>
      <c r="T227" s="17"/>
      <c r="U227" s="204"/>
      <c r="V227" s="68">
        <f t="shared" si="31"/>
        <v>43556</v>
      </c>
      <c r="W227" s="17"/>
      <c r="X227" s="17"/>
      <c r="Y227" s="10"/>
      <c r="Z227" s="62">
        <v>241</v>
      </c>
      <c r="AA227" s="68">
        <f t="shared" si="32"/>
        <v>43922</v>
      </c>
      <c r="AB227" s="17"/>
      <c r="AC227" s="17"/>
      <c r="AD227" s="10"/>
      <c r="AE227" s="206"/>
      <c r="AF227" s="68">
        <f t="shared" si="33"/>
        <v>44287</v>
      </c>
      <c r="AG227" s="13"/>
      <c r="AH227" s="13">
        <v>287</v>
      </c>
      <c r="AI227" s="10"/>
      <c r="AJ227" s="206"/>
      <c r="AK227" s="17"/>
      <c r="AL227" s="17"/>
      <c r="AM227" s="17"/>
      <c r="AN227" s="17"/>
      <c r="AO227" s="17"/>
      <c r="AP227" s="17"/>
      <c r="AQ227" s="17"/>
      <c r="AR227" s="17"/>
    </row>
    <row r="228" spans="1:46" outlineLevel="1" x14ac:dyDescent="0.25">
      <c r="A228" s="448"/>
      <c r="B228" s="451"/>
      <c r="C228" s="454"/>
      <c r="D228" s="212">
        <f t="shared" si="28"/>
        <v>43586</v>
      </c>
      <c r="E228" s="17"/>
      <c r="F228" s="17"/>
      <c r="G228" s="17"/>
      <c r="H228" s="17"/>
      <c r="I228" s="17"/>
      <c r="J228" s="212">
        <f t="shared" si="29"/>
        <v>43952</v>
      </c>
      <c r="K228" s="17"/>
      <c r="L228" s="17"/>
      <c r="M228" s="17"/>
      <c r="N228" s="17"/>
      <c r="O228" s="17"/>
      <c r="P228" s="212">
        <f t="shared" si="30"/>
        <v>44317</v>
      </c>
      <c r="Q228" s="17"/>
      <c r="R228" s="17"/>
      <c r="S228" s="17"/>
      <c r="T228" s="17"/>
      <c r="U228" s="204"/>
      <c r="V228" s="68">
        <f t="shared" si="31"/>
        <v>43586</v>
      </c>
      <c r="W228" s="17"/>
      <c r="X228" s="17"/>
      <c r="Y228" s="10"/>
      <c r="Z228" s="62"/>
      <c r="AA228" s="68">
        <f t="shared" si="32"/>
        <v>43952</v>
      </c>
      <c r="AB228" s="17"/>
      <c r="AC228" s="17"/>
      <c r="AD228" s="10"/>
      <c r="AE228" s="206"/>
      <c r="AF228" s="68">
        <f t="shared" si="33"/>
        <v>44317</v>
      </c>
      <c r="AG228" s="13"/>
      <c r="AH228" s="13"/>
      <c r="AI228" s="10"/>
      <c r="AJ228" s="206"/>
      <c r="AK228" s="17"/>
      <c r="AL228" s="17"/>
      <c r="AM228" s="17"/>
      <c r="AN228" s="17"/>
      <c r="AO228" s="17"/>
      <c r="AP228" s="17"/>
      <c r="AQ228" s="17"/>
      <c r="AR228" s="17"/>
    </row>
    <row r="229" spans="1:46" outlineLevel="1" x14ac:dyDescent="0.25">
      <c r="A229" s="448"/>
      <c r="B229" s="451"/>
      <c r="C229" s="454"/>
      <c r="D229" s="212">
        <f t="shared" si="28"/>
        <v>43617</v>
      </c>
      <c r="E229" s="17"/>
      <c r="F229" s="17"/>
      <c r="G229" s="17"/>
      <c r="H229" s="17"/>
      <c r="I229" s="17"/>
      <c r="J229" s="212">
        <f t="shared" si="29"/>
        <v>43983</v>
      </c>
      <c r="K229" s="17"/>
      <c r="L229" s="17"/>
      <c r="M229" s="17"/>
      <c r="N229" s="17"/>
      <c r="O229" s="17"/>
      <c r="P229" s="212">
        <f t="shared" si="30"/>
        <v>44348</v>
      </c>
      <c r="Q229" s="17"/>
      <c r="R229" s="17"/>
      <c r="S229" s="17"/>
      <c r="T229" s="17"/>
      <c r="U229" s="204"/>
      <c r="V229" s="68">
        <f t="shared" si="31"/>
        <v>43617</v>
      </c>
      <c r="W229" s="17"/>
      <c r="X229" s="17"/>
      <c r="Y229" s="10"/>
      <c r="Z229" s="62">
        <v>99</v>
      </c>
      <c r="AA229" s="68">
        <f t="shared" si="32"/>
        <v>43983</v>
      </c>
      <c r="AB229" s="17"/>
      <c r="AC229" s="17"/>
      <c r="AD229" s="10"/>
      <c r="AE229" s="206"/>
      <c r="AF229" s="68">
        <f t="shared" si="33"/>
        <v>44348</v>
      </c>
      <c r="AG229" s="13"/>
      <c r="AH229" s="13">
        <v>117</v>
      </c>
      <c r="AI229" s="10"/>
      <c r="AJ229" s="206"/>
      <c r="AK229" s="17"/>
      <c r="AL229" s="17"/>
      <c r="AM229" s="17"/>
      <c r="AN229" s="17"/>
      <c r="AO229" s="17"/>
      <c r="AP229" s="17"/>
      <c r="AQ229" s="17"/>
      <c r="AR229" s="17"/>
    </row>
    <row r="230" spans="1:46" outlineLevel="1" x14ac:dyDescent="0.25">
      <c r="A230" s="448"/>
      <c r="B230" s="451"/>
      <c r="C230" s="454"/>
      <c r="D230" s="212">
        <f t="shared" si="28"/>
        <v>43647</v>
      </c>
      <c r="E230" s="17"/>
      <c r="F230" s="17"/>
      <c r="G230" s="17"/>
      <c r="H230" s="17"/>
      <c r="I230" s="17"/>
      <c r="J230" s="212">
        <f t="shared" si="29"/>
        <v>44013</v>
      </c>
      <c r="K230" s="17"/>
      <c r="L230" s="17"/>
      <c r="M230" s="17"/>
      <c r="N230" s="17"/>
      <c r="O230" s="17"/>
      <c r="P230" s="212">
        <f t="shared" si="30"/>
        <v>44378</v>
      </c>
      <c r="Q230" s="17"/>
      <c r="R230" s="17"/>
      <c r="S230" s="17"/>
      <c r="T230" s="17"/>
      <c r="U230" s="204"/>
      <c r="V230" s="68">
        <f t="shared" si="31"/>
        <v>43647</v>
      </c>
      <c r="W230" s="17"/>
      <c r="X230" s="17"/>
      <c r="Y230" s="10"/>
      <c r="Z230" s="62"/>
      <c r="AA230" s="68">
        <f t="shared" si="32"/>
        <v>44013</v>
      </c>
      <c r="AB230" s="17"/>
      <c r="AC230" s="17"/>
      <c r="AD230" s="10"/>
      <c r="AE230" s="206"/>
      <c r="AF230" s="68">
        <f t="shared" si="33"/>
        <v>44378</v>
      </c>
      <c r="AG230" s="13"/>
      <c r="AH230" s="13"/>
      <c r="AI230" s="10"/>
      <c r="AJ230" s="206"/>
      <c r="AK230" s="17"/>
      <c r="AL230" s="17"/>
      <c r="AM230" s="17"/>
      <c r="AN230" s="17"/>
      <c r="AO230" s="17"/>
      <c r="AP230" s="17"/>
      <c r="AQ230" s="17"/>
      <c r="AR230" s="17"/>
    </row>
    <row r="231" spans="1:46" outlineLevel="1" x14ac:dyDescent="0.25">
      <c r="A231" s="448"/>
      <c r="B231" s="451"/>
      <c r="C231" s="454"/>
      <c r="D231" s="212">
        <f t="shared" si="28"/>
        <v>43678</v>
      </c>
      <c r="E231" s="17"/>
      <c r="F231" s="17"/>
      <c r="G231" s="17"/>
      <c r="H231" s="17"/>
      <c r="I231" s="17"/>
      <c r="J231" s="212">
        <f t="shared" si="29"/>
        <v>44044</v>
      </c>
      <c r="K231" s="17"/>
      <c r="L231" s="17"/>
      <c r="M231" s="17"/>
      <c r="N231" s="17"/>
      <c r="O231" s="17"/>
      <c r="P231" s="212">
        <f t="shared" si="30"/>
        <v>44409</v>
      </c>
      <c r="Q231" s="17"/>
      <c r="R231" s="17"/>
      <c r="S231" s="17"/>
      <c r="T231" s="17"/>
      <c r="U231" s="204"/>
      <c r="V231" s="68">
        <f t="shared" si="31"/>
        <v>43678</v>
      </c>
      <c r="W231" s="17"/>
      <c r="X231" s="17"/>
      <c r="Y231" s="10"/>
      <c r="Z231" s="62">
        <v>88</v>
      </c>
      <c r="AA231" s="68">
        <f t="shared" si="32"/>
        <v>44044</v>
      </c>
      <c r="AB231" s="17"/>
      <c r="AC231" s="17"/>
      <c r="AD231" s="10"/>
      <c r="AE231" s="206"/>
      <c r="AF231" s="68">
        <f t="shared" si="33"/>
        <v>44409</v>
      </c>
      <c r="AG231" s="13"/>
      <c r="AH231" s="13">
        <v>104</v>
      </c>
      <c r="AI231" s="10"/>
      <c r="AJ231" s="206"/>
      <c r="AK231" s="17"/>
      <c r="AL231" s="17"/>
      <c r="AM231" s="17"/>
      <c r="AN231" s="17"/>
      <c r="AO231" s="17"/>
      <c r="AP231" s="17"/>
      <c r="AQ231" s="17"/>
      <c r="AR231" s="17"/>
    </row>
    <row r="232" spans="1:46" outlineLevel="1" x14ac:dyDescent="0.25">
      <c r="A232" s="448"/>
      <c r="B232" s="451"/>
      <c r="C232" s="454"/>
      <c r="D232" s="212">
        <f t="shared" si="28"/>
        <v>43709</v>
      </c>
      <c r="E232" s="17"/>
      <c r="F232" s="17"/>
      <c r="G232" s="17"/>
      <c r="H232" s="17"/>
      <c r="I232" s="17"/>
      <c r="J232" s="212">
        <f t="shared" si="29"/>
        <v>44075</v>
      </c>
      <c r="K232" s="17"/>
      <c r="L232" s="17"/>
      <c r="M232" s="17"/>
      <c r="N232" s="17"/>
      <c r="O232" s="17"/>
      <c r="P232" s="212">
        <f t="shared" si="30"/>
        <v>44440</v>
      </c>
      <c r="Q232" s="17"/>
      <c r="R232" s="17"/>
      <c r="S232" s="17"/>
      <c r="T232" s="17"/>
      <c r="U232" s="204"/>
      <c r="V232" s="68">
        <f t="shared" si="31"/>
        <v>43709</v>
      </c>
      <c r="W232" s="17"/>
      <c r="X232" s="17"/>
      <c r="Y232" s="10"/>
      <c r="Z232" s="62"/>
      <c r="AA232" s="68">
        <f t="shared" si="32"/>
        <v>44075</v>
      </c>
      <c r="AB232" s="17"/>
      <c r="AC232" s="17"/>
      <c r="AD232" s="10"/>
      <c r="AE232" s="206"/>
      <c r="AF232" s="68">
        <f t="shared" si="33"/>
        <v>44440</v>
      </c>
      <c r="AG232" s="13"/>
      <c r="AH232" s="13"/>
      <c r="AI232" s="10"/>
      <c r="AJ232" s="206"/>
      <c r="AK232" s="17"/>
      <c r="AL232" s="17"/>
      <c r="AM232" s="17"/>
      <c r="AN232" s="17"/>
      <c r="AO232" s="17"/>
      <c r="AP232" s="17"/>
      <c r="AQ232" s="17"/>
      <c r="AR232" s="17"/>
    </row>
    <row r="233" spans="1:46" outlineLevel="1" x14ac:dyDescent="0.25">
      <c r="A233" s="448"/>
      <c r="B233" s="451"/>
      <c r="C233" s="454"/>
      <c r="D233" s="212">
        <f t="shared" si="28"/>
        <v>43739</v>
      </c>
      <c r="E233" s="17"/>
      <c r="F233" s="17"/>
      <c r="G233" s="17"/>
      <c r="H233" s="17"/>
      <c r="I233" s="17"/>
      <c r="J233" s="212">
        <f t="shared" si="29"/>
        <v>44105</v>
      </c>
      <c r="K233" s="17"/>
      <c r="L233" s="17"/>
      <c r="M233" s="17"/>
      <c r="N233" s="17"/>
      <c r="O233" s="17"/>
      <c r="P233" s="212">
        <f t="shared" si="30"/>
        <v>44470</v>
      </c>
      <c r="Q233" s="17"/>
      <c r="R233" s="17"/>
      <c r="S233" s="17"/>
      <c r="T233" s="17"/>
      <c r="U233" s="204"/>
      <c r="V233" s="68">
        <f t="shared" si="31"/>
        <v>43739</v>
      </c>
      <c r="W233" s="17"/>
      <c r="X233" s="17"/>
      <c r="Y233" s="10"/>
      <c r="Z233" s="62">
        <v>121</v>
      </c>
      <c r="AA233" s="68">
        <f t="shared" si="32"/>
        <v>44105</v>
      </c>
      <c r="AB233" s="17"/>
      <c r="AC233" s="17"/>
      <c r="AD233" s="10"/>
      <c r="AE233" s="206"/>
      <c r="AF233" s="68">
        <f t="shared" si="33"/>
        <v>44470</v>
      </c>
      <c r="AG233" s="13"/>
      <c r="AH233" s="13">
        <v>144</v>
      </c>
      <c r="AI233" s="10"/>
      <c r="AJ233" s="206"/>
      <c r="AK233" s="17"/>
      <c r="AL233" s="17"/>
      <c r="AM233" s="17"/>
      <c r="AN233" s="17"/>
      <c r="AO233" s="17"/>
      <c r="AP233" s="17"/>
      <c r="AQ233" s="17"/>
      <c r="AR233" s="17"/>
    </row>
    <row r="234" spans="1:46" outlineLevel="1" x14ac:dyDescent="0.25">
      <c r="A234" s="448"/>
      <c r="B234" s="451"/>
      <c r="C234" s="454"/>
      <c r="D234" s="212">
        <f t="shared" si="28"/>
        <v>43770</v>
      </c>
      <c r="E234" s="17"/>
      <c r="F234" s="17"/>
      <c r="G234" s="17"/>
      <c r="H234" s="17"/>
      <c r="I234" s="17"/>
      <c r="J234" s="212">
        <f t="shared" si="29"/>
        <v>44136</v>
      </c>
      <c r="K234" s="17"/>
      <c r="L234" s="17"/>
      <c r="M234" s="17"/>
      <c r="N234" s="17"/>
      <c r="O234" s="17"/>
      <c r="P234" s="212">
        <f t="shared" si="30"/>
        <v>44501</v>
      </c>
      <c r="Q234" s="17"/>
      <c r="R234" s="17"/>
      <c r="S234" s="17"/>
      <c r="T234" s="17"/>
      <c r="U234" s="204"/>
      <c r="V234" s="68">
        <f t="shared" si="31"/>
        <v>43770</v>
      </c>
      <c r="W234" s="17"/>
      <c r="X234" s="17"/>
      <c r="Y234" s="10"/>
      <c r="Z234" s="62"/>
      <c r="AA234" s="68">
        <f t="shared" si="32"/>
        <v>44136</v>
      </c>
      <c r="AB234" s="17"/>
      <c r="AC234" s="17"/>
      <c r="AD234" s="10"/>
      <c r="AE234" s="206"/>
      <c r="AF234" s="68">
        <f t="shared" si="33"/>
        <v>44501</v>
      </c>
      <c r="AG234" s="13"/>
      <c r="AH234" s="13"/>
      <c r="AI234" s="10"/>
      <c r="AJ234" s="206"/>
      <c r="AK234" s="17"/>
      <c r="AL234" s="17"/>
      <c r="AM234" s="17"/>
      <c r="AN234" s="17"/>
      <c r="AO234" s="17"/>
      <c r="AP234" s="17"/>
      <c r="AQ234" s="17"/>
      <c r="AR234" s="17"/>
    </row>
    <row r="235" spans="1:46" outlineLevel="1" x14ac:dyDescent="0.25">
      <c r="A235" s="448"/>
      <c r="B235" s="451"/>
      <c r="C235" s="454"/>
      <c r="D235" s="212">
        <f t="shared" si="28"/>
        <v>43800</v>
      </c>
      <c r="E235" s="17"/>
      <c r="F235" s="17"/>
      <c r="G235" s="17"/>
      <c r="H235" s="17"/>
      <c r="I235" s="17"/>
      <c r="J235" s="212">
        <f t="shared" si="29"/>
        <v>44166</v>
      </c>
      <c r="K235" s="17"/>
      <c r="L235" s="17"/>
      <c r="M235" s="17"/>
      <c r="N235" s="17"/>
      <c r="O235" s="17"/>
      <c r="P235" s="212">
        <f t="shared" si="30"/>
        <v>44531</v>
      </c>
      <c r="Q235" s="17"/>
      <c r="R235" s="17"/>
      <c r="S235" s="17"/>
      <c r="T235" s="13">
        <v>280</v>
      </c>
      <c r="U235" s="59">
        <v>92</v>
      </c>
      <c r="V235" s="68">
        <f t="shared" si="31"/>
        <v>43800</v>
      </c>
      <c r="W235" s="17"/>
      <c r="X235" s="17"/>
      <c r="Y235" s="10"/>
      <c r="Z235" s="62">
        <v>241</v>
      </c>
      <c r="AA235" s="68">
        <f t="shared" si="32"/>
        <v>44166</v>
      </c>
      <c r="AB235" s="17"/>
      <c r="AC235" s="13">
        <v>287</v>
      </c>
      <c r="AD235" s="10"/>
      <c r="AE235" s="62">
        <v>247</v>
      </c>
      <c r="AF235" s="68">
        <f t="shared" si="33"/>
        <v>44531</v>
      </c>
      <c r="AG235" s="13"/>
      <c r="AH235" s="13">
        <v>287</v>
      </c>
      <c r="AI235" s="10"/>
      <c r="AJ235" s="62">
        <v>253</v>
      </c>
      <c r="AK235" s="17"/>
      <c r="AL235" s="17"/>
      <c r="AM235" s="17"/>
      <c r="AN235" s="17"/>
      <c r="AO235" s="17"/>
      <c r="AP235" s="17"/>
      <c r="AQ235" s="17"/>
      <c r="AR235" s="17"/>
    </row>
    <row r="236" spans="1:46" ht="15.75" outlineLevel="1" thickBot="1" x14ac:dyDescent="0.3">
      <c r="A236" s="449"/>
      <c r="B236" s="452"/>
      <c r="C236" s="374" t="str">
        <f>+'2. Involucro_edilizio_IE'!A98</f>
        <v>IE_B150_37</v>
      </c>
      <c r="D236" s="212" t="str">
        <f t="shared" si="28"/>
        <v>Totale</v>
      </c>
      <c r="E236" s="17"/>
      <c r="F236" s="17"/>
      <c r="G236" s="17"/>
      <c r="H236" s="13">
        <v>1698</v>
      </c>
      <c r="I236" s="17"/>
      <c r="J236" s="212" t="str">
        <f t="shared" si="29"/>
        <v>Totale</v>
      </c>
      <c r="K236" s="17"/>
      <c r="L236" s="17"/>
      <c r="M236" s="17"/>
      <c r="N236" s="13">
        <v>1698</v>
      </c>
      <c r="O236" s="17"/>
      <c r="P236" s="212" t="str">
        <f t="shared" si="30"/>
        <v>Totale</v>
      </c>
      <c r="Q236" s="13">
        <v>492</v>
      </c>
      <c r="R236" s="13">
        <v>543</v>
      </c>
      <c r="S236" s="13">
        <v>611</v>
      </c>
      <c r="T236" s="13">
        <v>1698</v>
      </c>
      <c r="U236" s="204"/>
      <c r="V236" s="212" t="str">
        <f t="shared" si="31"/>
        <v>Totale</v>
      </c>
      <c r="W236" s="63"/>
      <c r="X236" s="64">
        <v>1305</v>
      </c>
      <c r="Y236" s="63"/>
      <c r="Z236" s="65">
        <v>1096</v>
      </c>
      <c r="AA236" s="212" t="str">
        <f t="shared" si="32"/>
        <v>Totale</v>
      </c>
      <c r="AB236" s="63"/>
      <c r="AC236" s="64">
        <v>1305</v>
      </c>
      <c r="AD236" s="63"/>
      <c r="AE236" s="207"/>
      <c r="AF236" s="212" t="str">
        <f t="shared" si="33"/>
        <v>Totale</v>
      </c>
      <c r="AG236" s="63"/>
      <c r="AH236" s="64">
        <v>1305</v>
      </c>
      <c r="AI236" s="63"/>
      <c r="AJ236" s="207"/>
      <c r="AK236" s="232" t="s">
        <v>356</v>
      </c>
      <c r="AL236" s="233" t="s">
        <v>372</v>
      </c>
      <c r="AM236" s="233" t="s">
        <v>375</v>
      </c>
      <c r="AN236" s="233" t="s">
        <v>368</v>
      </c>
      <c r="AO236" s="349">
        <v>2</v>
      </c>
      <c r="AP236" s="233" t="s">
        <v>361</v>
      </c>
      <c r="AQ236" s="324" t="s">
        <v>670</v>
      </c>
      <c r="AR236" s="324" t="s">
        <v>1215</v>
      </c>
      <c r="AT236">
        <v>17</v>
      </c>
    </row>
    <row r="237" spans="1:46" outlineLevel="1" collapsed="1" x14ac:dyDescent="0.25">
      <c r="A237" s="447" t="str">
        <f t="shared" ref="A237:A289" si="34">CONCATENATE("FF_",RIGHT(B224,4),RIGHT(C249,3))</f>
        <v>FF_B15050_</v>
      </c>
      <c r="B237" s="450" t="str">
        <f t="shared" si="27"/>
        <v>PE_B150</v>
      </c>
      <c r="C237" s="453"/>
      <c r="D237" s="212">
        <f t="shared" si="28"/>
        <v>43466</v>
      </c>
      <c r="E237" s="165"/>
      <c r="F237" s="165"/>
      <c r="G237" s="165"/>
      <c r="H237" s="165"/>
      <c r="I237" s="165"/>
      <c r="J237" s="212">
        <f t="shared" si="29"/>
        <v>43831</v>
      </c>
      <c r="K237" s="165"/>
      <c r="L237" s="165"/>
      <c r="M237" s="165"/>
      <c r="N237" s="165"/>
      <c r="O237" s="165"/>
      <c r="P237" s="212">
        <f t="shared" si="30"/>
        <v>44197</v>
      </c>
      <c r="Q237" s="165"/>
      <c r="R237" s="165"/>
      <c r="S237" s="165"/>
      <c r="T237" s="165"/>
      <c r="U237" s="203"/>
      <c r="V237" s="68">
        <f t="shared" si="31"/>
        <v>43466</v>
      </c>
      <c r="W237" s="165"/>
      <c r="X237" s="165"/>
      <c r="Y237" s="105"/>
      <c r="Z237" s="143"/>
      <c r="AA237" s="68">
        <f t="shared" si="32"/>
        <v>43831</v>
      </c>
      <c r="AB237" s="165"/>
      <c r="AC237" s="165"/>
      <c r="AD237" s="105"/>
      <c r="AE237" s="205"/>
      <c r="AF237" s="68">
        <f t="shared" si="33"/>
        <v>44197</v>
      </c>
      <c r="AG237" s="379"/>
      <c r="AH237" s="379"/>
      <c r="AI237" s="105"/>
      <c r="AJ237" s="206"/>
      <c r="AK237" s="17"/>
      <c r="AL237" s="17"/>
      <c r="AM237" s="17"/>
      <c r="AN237" s="17"/>
      <c r="AO237" s="17"/>
      <c r="AP237" s="17"/>
      <c r="AQ237" s="17"/>
      <c r="AR237" s="17"/>
    </row>
    <row r="238" spans="1:46" outlineLevel="1" x14ac:dyDescent="0.25">
      <c r="A238" s="448"/>
      <c r="B238" s="451"/>
      <c r="C238" s="454"/>
      <c r="D238" s="212">
        <f t="shared" si="28"/>
        <v>43497</v>
      </c>
      <c r="E238" s="17"/>
      <c r="F238" s="17"/>
      <c r="G238" s="17"/>
      <c r="H238" s="17"/>
      <c r="I238" s="17"/>
      <c r="J238" s="212">
        <f t="shared" si="29"/>
        <v>43862</v>
      </c>
      <c r="K238" s="17"/>
      <c r="L238" s="17"/>
      <c r="M238" s="17"/>
      <c r="N238" s="17"/>
      <c r="O238" s="17"/>
      <c r="P238" s="212">
        <f t="shared" si="30"/>
        <v>44228</v>
      </c>
      <c r="Q238" s="17"/>
      <c r="R238" s="17"/>
      <c r="S238" s="17"/>
      <c r="T238" s="17"/>
      <c r="U238" s="204"/>
      <c r="V238" s="68">
        <f t="shared" si="31"/>
        <v>43497</v>
      </c>
      <c r="W238" s="17"/>
      <c r="X238" s="17"/>
      <c r="Y238" s="10"/>
      <c r="Z238" s="62"/>
      <c r="AA238" s="68">
        <f t="shared" si="32"/>
        <v>43862</v>
      </c>
      <c r="AB238" s="17"/>
      <c r="AC238" s="17"/>
      <c r="AD238" s="10"/>
      <c r="AE238" s="206"/>
      <c r="AF238" s="68">
        <f t="shared" si="33"/>
        <v>44228</v>
      </c>
      <c r="AG238" s="13"/>
      <c r="AH238" s="13"/>
      <c r="AI238" s="10"/>
      <c r="AJ238" s="206"/>
      <c r="AK238" s="17"/>
      <c r="AL238" s="17"/>
      <c r="AM238" s="17"/>
      <c r="AN238" s="17"/>
      <c r="AO238" s="17"/>
      <c r="AP238" s="17"/>
      <c r="AQ238" s="17"/>
      <c r="AR238" s="17"/>
    </row>
    <row r="239" spans="1:46" outlineLevel="1" x14ac:dyDescent="0.25">
      <c r="A239" s="448"/>
      <c r="B239" s="451"/>
      <c r="C239" s="454"/>
      <c r="D239" s="212">
        <f t="shared" si="28"/>
        <v>43525</v>
      </c>
      <c r="E239" s="17"/>
      <c r="F239" s="17"/>
      <c r="G239" s="17"/>
      <c r="H239" s="17"/>
      <c r="I239" s="17"/>
      <c r="J239" s="212">
        <f t="shared" si="29"/>
        <v>43891</v>
      </c>
      <c r="K239" s="17"/>
      <c r="L239" s="17"/>
      <c r="M239" s="17"/>
      <c r="N239" s="17"/>
      <c r="O239" s="17"/>
      <c r="P239" s="212">
        <f t="shared" si="30"/>
        <v>44256</v>
      </c>
      <c r="Q239" s="17"/>
      <c r="R239" s="17"/>
      <c r="S239" s="17"/>
      <c r="T239" s="17"/>
      <c r="U239" s="204"/>
      <c r="V239" s="68">
        <f t="shared" si="31"/>
        <v>43525</v>
      </c>
      <c r="W239" s="17"/>
      <c r="X239" s="17"/>
      <c r="Y239" s="10"/>
      <c r="Z239" s="62"/>
      <c r="AA239" s="68">
        <f t="shared" si="32"/>
        <v>43891</v>
      </c>
      <c r="AB239" s="17"/>
      <c r="AC239" s="17"/>
      <c r="AD239" s="10"/>
      <c r="AE239" s="206"/>
      <c r="AF239" s="68">
        <f t="shared" si="33"/>
        <v>44256</v>
      </c>
      <c r="AG239" s="13"/>
      <c r="AH239" s="13"/>
      <c r="AI239" s="10"/>
      <c r="AJ239" s="206"/>
      <c r="AK239" s="17"/>
      <c r="AL239" s="17"/>
      <c r="AM239" s="17"/>
      <c r="AN239" s="17"/>
      <c r="AO239" s="17"/>
      <c r="AP239" s="17"/>
      <c r="AQ239" s="17"/>
      <c r="AR239" s="17"/>
    </row>
    <row r="240" spans="1:46" outlineLevel="1" x14ac:dyDescent="0.25">
      <c r="A240" s="448"/>
      <c r="B240" s="451"/>
      <c r="C240" s="454"/>
      <c r="D240" s="212">
        <f t="shared" si="28"/>
        <v>43556</v>
      </c>
      <c r="E240" s="17"/>
      <c r="F240" s="17"/>
      <c r="G240" s="17"/>
      <c r="H240" s="17"/>
      <c r="I240" s="17"/>
      <c r="J240" s="212">
        <f t="shared" si="29"/>
        <v>43922</v>
      </c>
      <c r="K240" s="17"/>
      <c r="L240" s="17"/>
      <c r="M240" s="17"/>
      <c r="N240" s="17"/>
      <c r="O240" s="17"/>
      <c r="P240" s="212">
        <f t="shared" si="30"/>
        <v>44287</v>
      </c>
      <c r="Q240" s="17"/>
      <c r="R240" s="17"/>
      <c r="S240" s="17"/>
      <c r="T240" s="17"/>
      <c r="U240" s="204"/>
      <c r="V240" s="68">
        <f t="shared" si="31"/>
        <v>43556</v>
      </c>
      <c r="W240" s="17"/>
      <c r="X240" s="17"/>
      <c r="Y240" s="10"/>
      <c r="Z240" s="62"/>
      <c r="AA240" s="68">
        <f t="shared" si="32"/>
        <v>43922</v>
      </c>
      <c r="AB240" s="17"/>
      <c r="AC240" s="17"/>
      <c r="AD240" s="10"/>
      <c r="AE240" s="206"/>
      <c r="AF240" s="68">
        <f t="shared" si="33"/>
        <v>44287</v>
      </c>
      <c r="AG240" s="13"/>
      <c r="AH240" s="13"/>
      <c r="AI240" s="10"/>
      <c r="AJ240" s="206"/>
      <c r="AK240" s="17"/>
      <c r="AL240" s="17"/>
      <c r="AM240" s="17"/>
      <c r="AN240" s="17"/>
      <c r="AO240" s="17"/>
      <c r="AP240" s="17"/>
      <c r="AQ240" s="17"/>
      <c r="AR240" s="17"/>
    </row>
    <row r="241" spans="1:46" outlineLevel="1" x14ac:dyDescent="0.25">
      <c r="A241" s="448"/>
      <c r="B241" s="451"/>
      <c r="C241" s="454"/>
      <c r="D241" s="212">
        <f t="shared" si="28"/>
        <v>43586</v>
      </c>
      <c r="E241" s="17"/>
      <c r="F241" s="17"/>
      <c r="G241" s="17"/>
      <c r="H241" s="17"/>
      <c r="I241" s="17"/>
      <c r="J241" s="212">
        <f t="shared" si="29"/>
        <v>43952</v>
      </c>
      <c r="K241" s="17"/>
      <c r="L241" s="17"/>
      <c r="M241" s="17"/>
      <c r="N241" s="17"/>
      <c r="O241" s="17"/>
      <c r="P241" s="212">
        <f t="shared" si="30"/>
        <v>44317</v>
      </c>
      <c r="Q241" s="17"/>
      <c r="R241" s="17"/>
      <c r="S241" s="17"/>
      <c r="T241" s="17"/>
      <c r="U241" s="204"/>
      <c r="V241" s="68">
        <f t="shared" si="31"/>
        <v>43586</v>
      </c>
      <c r="W241" s="17"/>
      <c r="X241" s="17"/>
      <c r="Y241" s="10"/>
      <c r="Z241" s="62"/>
      <c r="AA241" s="68">
        <f t="shared" si="32"/>
        <v>43952</v>
      </c>
      <c r="AB241" s="17"/>
      <c r="AC241" s="17"/>
      <c r="AD241" s="10"/>
      <c r="AE241" s="206"/>
      <c r="AF241" s="68">
        <f t="shared" si="33"/>
        <v>44317</v>
      </c>
      <c r="AG241" s="13"/>
      <c r="AH241" s="13"/>
      <c r="AI241" s="10"/>
      <c r="AJ241" s="206"/>
      <c r="AK241" s="17"/>
      <c r="AL241" s="17"/>
      <c r="AM241" s="17"/>
      <c r="AN241" s="17"/>
      <c r="AO241" s="17"/>
      <c r="AP241" s="17"/>
      <c r="AQ241" s="17"/>
      <c r="AR241" s="17"/>
    </row>
    <row r="242" spans="1:46" outlineLevel="1" x14ac:dyDescent="0.25">
      <c r="A242" s="448"/>
      <c r="B242" s="451"/>
      <c r="C242" s="454"/>
      <c r="D242" s="212">
        <f t="shared" si="28"/>
        <v>43617</v>
      </c>
      <c r="E242" s="17"/>
      <c r="F242" s="17"/>
      <c r="G242" s="17"/>
      <c r="H242" s="17"/>
      <c r="I242" s="17"/>
      <c r="J242" s="212">
        <f t="shared" si="29"/>
        <v>43983</v>
      </c>
      <c r="K242" s="17"/>
      <c r="L242" s="17"/>
      <c r="M242" s="17"/>
      <c r="N242" s="17"/>
      <c r="O242" s="17"/>
      <c r="P242" s="212">
        <f t="shared" si="30"/>
        <v>44348</v>
      </c>
      <c r="Q242" s="17"/>
      <c r="R242" s="17"/>
      <c r="S242" s="17"/>
      <c r="T242" s="17"/>
      <c r="U242" s="204"/>
      <c r="V242" s="68">
        <f t="shared" si="31"/>
        <v>43617</v>
      </c>
      <c r="W242" s="17"/>
      <c r="X242" s="17"/>
      <c r="Y242" s="10"/>
      <c r="Z242" s="62"/>
      <c r="AA242" s="68">
        <f t="shared" si="32"/>
        <v>43983</v>
      </c>
      <c r="AB242" s="17"/>
      <c r="AC242" s="17"/>
      <c r="AD242" s="10"/>
      <c r="AE242" s="206"/>
      <c r="AF242" s="68">
        <f t="shared" si="33"/>
        <v>44348</v>
      </c>
      <c r="AG242" s="13"/>
      <c r="AH242" s="13"/>
      <c r="AI242" s="10"/>
      <c r="AJ242" s="206"/>
      <c r="AK242" s="17"/>
      <c r="AL242" s="17"/>
      <c r="AM242" s="17"/>
      <c r="AN242" s="17"/>
      <c r="AO242" s="17"/>
      <c r="AP242" s="17"/>
      <c r="AQ242" s="17"/>
      <c r="AR242" s="17"/>
    </row>
    <row r="243" spans="1:46" outlineLevel="1" x14ac:dyDescent="0.25">
      <c r="A243" s="448"/>
      <c r="B243" s="451"/>
      <c r="C243" s="454"/>
      <c r="D243" s="212">
        <f t="shared" si="28"/>
        <v>43647</v>
      </c>
      <c r="E243" s="17"/>
      <c r="F243" s="17"/>
      <c r="G243" s="17"/>
      <c r="H243" s="17"/>
      <c r="I243" s="17"/>
      <c r="J243" s="212">
        <f t="shared" si="29"/>
        <v>44013</v>
      </c>
      <c r="K243" s="17"/>
      <c r="L243" s="17"/>
      <c r="M243" s="17"/>
      <c r="N243" s="17"/>
      <c r="O243" s="17"/>
      <c r="P243" s="212">
        <f t="shared" si="30"/>
        <v>44378</v>
      </c>
      <c r="Q243" s="17"/>
      <c r="R243" s="17"/>
      <c r="S243" s="17"/>
      <c r="T243" s="17"/>
      <c r="U243" s="204"/>
      <c r="V243" s="68">
        <f t="shared" si="31"/>
        <v>43647</v>
      </c>
      <c r="W243" s="17"/>
      <c r="X243" s="17"/>
      <c r="Y243" s="10"/>
      <c r="Z243" s="62"/>
      <c r="AA243" s="68">
        <f t="shared" si="32"/>
        <v>44013</v>
      </c>
      <c r="AB243" s="17"/>
      <c r="AC243" s="17"/>
      <c r="AD243" s="10"/>
      <c r="AE243" s="206"/>
      <c r="AF243" s="68">
        <f t="shared" si="33"/>
        <v>44378</v>
      </c>
      <c r="AG243" s="13"/>
      <c r="AH243" s="13"/>
      <c r="AI243" s="10"/>
      <c r="AJ243" s="206"/>
      <c r="AK243" s="17"/>
      <c r="AL243" s="17"/>
      <c r="AM243" s="17"/>
      <c r="AN243" s="17"/>
      <c r="AO243" s="17"/>
      <c r="AP243" s="17"/>
      <c r="AQ243" s="17"/>
      <c r="AR243" s="17"/>
    </row>
    <row r="244" spans="1:46" outlineLevel="1" x14ac:dyDescent="0.25">
      <c r="A244" s="448"/>
      <c r="B244" s="451"/>
      <c r="C244" s="454"/>
      <c r="D244" s="212">
        <f t="shared" si="28"/>
        <v>43678</v>
      </c>
      <c r="E244" s="17"/>
      <c r="F244" s="17"/>
      <c r="G244" s="17"/>
      <c r="H244" s="17"/>
      <c r="I244" s="17"/>
      <c r="J244" s="212">
        <f t="shared" si="29"/>
        <v>44044</v>
      </c>
      <c r="K244" s="17"/>
      <c r="L244" s="17"/>
      <c r="M244" s="17"/>
      <c r="N244" s="17"/>
      <c r="O244" s="17"/>
      <c r="P244" s="212">
        <f t="shared" si="30"/>
        <v>44409</v>
      </c>
      <c r="Q244" s="17"/>
      <c r="R244" s="17"/>
      <c r="S244" s="17"/>
      <c r="T244" s="17"/>
      <c r="U244" s="204"/>
      <c r="V244" s="68">
        <f t="shared" si="31"/>
        <v>43678</v>
      </c>
      <c r="W244" s="17"/>
      <c r="X244" s="17"/>
      <c r="Y244" s="10"/>
      <c r="Z244" s="62"/>
      <c r="AA244" s="68">
        <f t="shared" si="32"/>
        <v>44044</v>
      </c>
      <c r="AB244" s="17"/>
      <c r="AC244" s="17"/>
      <c r="AD244" s="10"/>
      <c r="AE244" s="206"/>
      <c r="AF244" s="68">
        <f t="shared" si="33"/>
        <v>44409</v>
      </c>
      <c r="AG244" s="13"/>
      <c r="AH244" s="13"/>
      <c r="AI244" s="10"/>
      <c r="AJ244" s="206"/>
      <c r="AK244" s="17"/>
      <c r="AL244" s="17"/>
      <c r="AM244" s="17"/>
      <c r="AN244" s="17"/>
      <c r="AO244" s="17"/>
      <c r="AP244" s="17"/>
      <c r="AQ244" s="17"/>
      <c r="AR244" s="17"/>
    </row>
    <row r="245" spans="1:46" outlineLevel="1" x14ac:dyDescent="0.25">
      <c r="A245" s="448"/>
      <c r="B245" s="451"/>
      <c r="C245" s="454"/>
      <c r="D245" s="212">
        <f t="shared" si="28"/>
        <v>43709</v>
      </c>
      <c r="E245" s="17"/>
      <c r="F245" s="17"/>
      <c r="G245" s="17"/>
      <c r="H245" s="17"/>
      <c r="I245" s="17"/>
      <c r="J245" s="212">
        <f t="shared" si="29"/>
        <v>44075</v>
      </c>
      <c r="K245" s="17"/>
      <c r="L245" s="17"/>
      <c r="M245" s="17"/>
      <c r="N245" s="17"/>
      <c r="O245" s="17"/>
      <c r="P245" s="212">
        <f t="shared" si="30"/>
        <v>44440</v>
      </c>
      <c r="Q245" s="17"/>
      <c r="R245" s="17"/>
      <c r="S245" s="17"/>
      <c r="T245" s="17"/>
      <c r="U245" s="204"/>
      <c r="V245" s="68">
        <f t="shared" si="31"/>
        <v>43709</v>
      </c>
      <c r="W245" s="17"/>
      <c r="X245" s="17"/>
      <c r="Y245" s="10"/>
      <c r="Z245" s="62"/>
      <c r="AA245" s="68">
        <f t="shared" si="32"/>
        <v>44075</v>
      </c>
      <c r="AB245" s="17"/>
      <c r="AC245" s="17"/>
      <c r="AD245" s="10"/>
      <c r="AE245" s="206"/>
      <c r="AF245" s="68">
        <f t="shared" si="33"/>
        <v>44440</v>
      </c>
      <c r="AG245" s="13"/>
      <c r="AH245" s="13"/>
      <c r="AI245" s="10"/>
      <c r="AJ245" s="206"/>
      <c r="AK245" s="17"/>
      <c r="AL245" s="17"/>
      <c r="AM245" s="17"/>
      <c r="AN245" s="17"/>
      <c r="AO245" s="17"/>
      <c r="AP245" s="17"/>
      <c r="AQ245" s="17"/>
      <c r="AR245" s="17"/>
    </row>
    <row r="246" spans="1:46" outlineLevel="1" x14ac:dyDescent="0.25">
      <c r="A246" s="448"/>
      <c r="B246" s="451"/>
      <c r="C246" s="454"/>
      <c r="D246" s="212">
        <f t="shared" si="28"/>
        <v>43739</v>
      </c>
      <c r="E246" s="17"/>
      <c r="F246" s="17"/>
      <c r="G246" s="17"/>
      <c r="H246" s="17"/>
      <c r="I246" s="17"/>
      <c r="J246" s="212">
        <f t="shared" si="29"/>
        <v>44105</v>
      </c>
      <c r="K246" s="17"/>
      <c r="L246" s="17"/>
      <c r="M246" s="17"/>
      <c r="N246" s="17"/>
      <c r="O246" s="17"/>
      <c r="P246" s="212">
        <f t="shared" si="30"/>
        <v>44470</v>
      </c>
      <c r="Q246" s="17"/>
      <c r="R246" s="17"/>
      <c r="S246" s="17"/>
      <c r="T246" s="17"/>
      <c r="U246" s="204"/>
      <c r="V246" s="68">
        <f t="shared" si="31"/>
        <v>43739</v>
      </c>
      <c r="W246" s="17"/>
      <c r="X246" s="17"/>
      <c r="Y246" s="10"/>
      <c r="Z246" s="62"/>
      <c r="AA246" s="68">
        <f t="shared" si="32"/>
        <v>44105</v>
      </c>
      <c r="AB246" s="17"/>
      <c r="AC246" s="17"/>
      <c r="AD246" s="10"/>
      <c r="AE246" s="206"/>
      <c r="AF246" s="68">
        <f t="shared" si="33"/>
        <v>44470</v>
      </c>
      <c r="AG246" s="13"/>
      <c r="AH246" s="13"/>
      <c r="AI246" s="10"/>
      <c r="AJ246" s="206"/>
      <c r="AK246" s="17"/>
      <c r="AL246" s="17"/>
      <c r="AM246" s="17"/>
      <c r="AN246" s="17"/>
      <c r="AO246" s="17"/>
      <c r="AP246" s="17"/>
      <c r="AQ246" s="17"/>
      <c r="AR246" s="17"/>
    </row>
    <row r="247" spans="1:46" outlineLevel="1" x14ac:dyDescent="0.25">
      <c r="A247" s="448"/>
      <c r="B247" s="451"/>
      <c r="C247" s="454"/>
      <c r="D247" s="212">
        <f t="shared" si="28"/>
        <v>43770</v>
      </c>
      <c r="E247" s="17"/>
      <c r="F247" s="17"/>
      <c r="G247" s="17"/>
      <c r="H247" s="17"/>
      <c r="I247" s="17"/>
      <c r="J247" s="212">
        <f t="shared" si="29"/>
        <v>44136</v>
      </c>
      <c r="K247" s="17"/>
      <c r="L247" s="17"/>
      <c r="M247" s="17"/>
      <c r="N247" s="17"/>
      <c r="O247" s="17"/>
      <c r="P247" s="212">
        <f t="shared" si="30"/>
        <v>44501</v>
      </c>
      <c r="Q247" s="17"/>
      <c r="R247" s="17"/>
      <c r="S247" s="17"/>
      <c r="T247" s="17"/>
      <c r="U247" s="204"/>
      <c r="V247" s="68">
        <f t="shared" si="31"/>
        <v>43770</v>
      </c>
      <c r="W247" s="17"/>
      <c r="X247" s="17"/>
      <c r="Y247" s="10"/>
      <c r="Z247" s="62"/>
      <c r="AA247" s="68">
        <f t="shared" si="32"/>
        <v>44136</v>
      </c>
      <c r="AB247" s="17"/>
      <c r="AC247" s="17"/>
      <c r="AD247" s="10"/>
      <c r="AE247" s="206"/>
      <c r="AF247" s="68">
        <f t="shared" si="33"/>
        <v>44501</v>
      </c>
      <c r="AG247" s="13"/>
      <c r="AH247" s="13"/>
      <c r="AI247" s="10"/>
      <c r="AJ247" s="206"/>
      <c r="AK247" s="17"/>
      <c r="AL247" s="17"/>
      <c r="AM247" s="17"/>
      <c r="AN247" s="17"/>
      <c r="AO247" s="17"/>
      <c r="AP247" s="17"/>
      <c r="AQ247" s="17"/>
      <c r="AR247" s="17"/>
    </row>
    <row r="248" spans="1:46" outlineLevel="1" x14ac:dyDescent="0.25">
      <c r="A248" s="448"/>
      <c r="B248" s="451"/>
      <c r="C248" s="454"/>
      <c r="D248" s="212">
        <f t="shared" si="28"/>
        <v>43800</v>
      </c>
      <c r="E248" s="17"/>
      <c r="F248" s="17"/>
      <c r="G248" s="17"/>
      <c r="H248" s="17"/>
      <c r="I248" s="17"/>
      <c r="J248" s="212">
        <f t="shared" si="29"/>
        <v>44166</v>
      </c>
      <c r="K248" s="17"/>
      <c r="L248" s="17"/>
      <c r="M248" s="17"/>
      <c r="N248" s="17"/>
      <c r="O248" s="17"/>
      <c r="P248" s="212">
        <f t="shared" si="30"/>
        <v>44531</v>
      </c>
      <c r="Q248" s="17"/>
      <c r="R248" s="17"/>
      <c r="S248" s="17"/>
      <c r="T248" s="13"/>
      <c r="U248" s="59"/>
      <c r="V248" s="68">
        <f t="shared" si="31"/>
        <v>43800</v>
      </c>
      <c r="W248" s="17"/>
      <c r="X248" s="17"/>
      <c r="Y248" s="10"/>
      <c r="Z248" s="62"/>
      <c r="AA248" s="68">
        <f t="shared" si="32"/>
        <v>44166</v>
      </c>
      <c r="AB248" s="17"/>
      <c r="AC248" s="13"/>
      <c r="AD248" s="10"/>
      <c r="AE248" s="62"/>
      <c r="AF248" s="68">
        <f t="shared" si="33"/>
        <v>44531</v>
      </c>
      <c r="AG248" s="13"/>
      <c r="AH248" s="13"/>
      <c r="AI248" s="10"/>
      <c r="AJ248" s="62"/>
      <c r="AK248" s="17"/>
      <c r="AL248" s="17"/>
      <c r="AM248" s="17"/>
      <c r="AN248" s="17"/>
      <c r="AO248" s="17"/>
      <c r="AP248" s="17"/>
      <c r="AQ248" s="17"/>
      <c r="AR248" s="17"/>
    </row>
    <row r="249" spans="1:46" ht="15.75" outlineLevel="1" thickBot="1" x14ac:dyDescent="0.3">
      <c r="A249" s="449"/>
      <c r="B249" s="452"/>
      <c r="C249" s="374" t="str">
        <f>+'2. Involucro_edilizio_IE'!A104</f>
        <v>IE_B150_</v>
      </c>
      <c r="D249" s="212" t="str">
        <f t="shared" si="28"/>
        <v>Totale</v>
      </c>
      <c r="E249" s="17"/>
      <c r="F249" s="17"/>
      <c r="G249" s="17"/>
      <c r="H249" s="13"/>
      <c r="I249" s="17"/>
      <c r="J249" s="212" t="str">
        <f t="shared" si="29"/>
        <v>Totale</v>
      </c>
      <c r="K249" s="17"/>
      <c r="L249" s="17"/>
      <c r="M249" s="17"/>
      <c r="N249" s="13"/>
      <c r="O249" s="17"/>
      <c r="P249" s="212" t="str">
        <f t="shared" si="30"/>
        <v>Totale</v>
      </c>
      <c r="Q249" s="13"/>
      <c r="R249" s="13"/>
      <c r="S249" s="13"/>
      <c r="T249" s="13"/>
      <c r="U249" s="204"/>
      <c r="V249" s="212" t="str">
        <f t="shared" si="31"/>
        <v>Totale</v>
      </c>
      <c r="W249" s="63"/>
      <c r="X249" s="64"/>
      <c r="Y249" s="63"/>
      <c r="Z249" s="65"/>
      <c r="AA249" s="212" t="str">
        <f t="shared" si="32"/>
        <v>Totale</v>
      </c>
      <c r="AB249" s="63"/>
      <c r="AC249" s="64"/>
      <c r="AD249" s="63"/>
      <c r="AE249" s="207"/>
      <c r="AF249" s="212" t="str">
        <f t="shared" si="33"/>
        <v>Totale</v>
      </c>
      <c r="AG249" s="63"/>
      <c r="AH249" s="64"/>
      <c r="AI249" s="63"/>
      <c r="AJ249" s="207"/>
      <c r="AK249" s="232"/>
      <c r="AL249" s="233"/>
      <c r="AM249" s="233"/>
      <c r="AN249" s="233"/>
      <c r="AO249" s="349"/>
      <c r="AP249" s="233"/>
      <c r="AQ249" s="324"/>
      <c r="AR249" s="324"/>
      <c r="AT249">
        <v>18</v>
      </c>
    </row>
    <row r="250" spans="1:46" outlineLevel="1" x14ac:dyDescent="0.25">
      <c r="A250" s="447" t="str">
        <f t="shared" si="34"/>
        <v>FF_B15050_</v>
      </c>
      <c r="B250" s="450" t="str">
        <f t="shared" si="27"/>
        <v>PE_B150</v>
      </c>
      <c r="C250" s="453"/>
      <c r="D250" s="212">
        <f t="shared" si="28"/>
        <v>43466</v>
      </c>
      <c r="E250" s="165"/>
      <c r="F250" s="165"/>
      <c r="G250" s="165"/>
      <c r="H250" s="165"/>
      <c r="I250" s="165"/>
      <c r="J250" s="212">
        <f t="shared" si="29"/>
        <v>43831</v>
      </c>
      <c r="K250" s="165"/>
      <c r="L250" s="165"/>
      <c r="M250" s="165"/>
      <c r="N250" s="165"/>
      <c r="O250" s="165"/>
      <c r="P250" s="212">
        <f t="shared" si="30"/>
        <v>44197</v>
      </c>
      <c r="Q250" s="165"/>
      <c r="R250" s="165"/>
      <c r="S250" s="165"/>
      <c r="T250" s="165"/>
      <c r="U250" s="203"/>
      <c r="V250" s="68">
        <f t="shared" si="31"/>
        <v>43466</v>
      </c>
      <c r="W250" s="165"/>
      <c r="X250" s="165"/>
      <c r="Y250" s="105"/>
      <c r="Z250" s="143"/>
      <c r="AA250" s="68">
        <f t="shared" si="32"/>
        <v>43831</v>
      </c>
      <c r="AB250" s="165"/>
      <c r="AC250" s="165"/>
      <c r="AD250" s="105"/>
      <c r="AE250" s="205"/>
      <c r="AF250" s="68">
        <f t="shared" si="33"/>
        <v>44197</v>
      </c>
      <c r="AG250" s="379"/>
      <c r="AH250" s="379"/>
      <c r="AI250" s="105"/>
      <c r="AJ250" s="206"/>
      <c r="AK250" s="17"/>
      <c r="AL250" s="17"/>
      <c r="AM250" s="17"/>
      <c r="AN250" s="17"/>
      <c r="AO250" s="17"/>
      <c r="AP250" s="17"/>
      <c r="AQ250" s="17"/>
      <c r="AR250" s="17"/>
    </row>
    <row r="251" spans="1:46" outlineLevel="1" x14ac:dyDescent="0.25">
      <c r="A251" s="448"/>
      <c r="B251" s="451"/>
      <c r="C251" s="454"/>
      <c r="D251" s="212">
        <f t="shared" si="28"/>
        <v>43497</v>
      </c>
      <c r="E251" s="17"/>
      <c r="F251" s="17"/>
      <c r="G251" s="17"/>
      <c r="H251" s="17"/>
      <c r="I251" s="17"/>
      <c r="J251" s="212">
        <f t="shared" si="29"/>
        <v>43862</v>
      </c>
      <c r="K251" s="17"/>
      <c r="L251" s="17"/>
      <c r="M251" s="17"/>
      <c r="N251" s="17"/>
      <c r="O251" s="17"/>
      <c r="P251" s="212">
        <f t="shared" si="30"/>
        <v>44228</v>
      </c>
      <c r="Q251" s="17"/>
      <c r="R251" s="17"/>
      <c r="S251" s="17"/>
      <c r="T251" s="17"/>
      <c r="U251" s="204"/>
      <c r="V251" s="68">
        <f t="shared" si="31"/>
        <v>43497</v>
      </c>
      <c r="W251" s="17"/>
      <c r="X251" s="17"/>
      <c r="Y251" s="10"/>
      <c r="Z251" s="62"/>
      <c r="AA251" s="68">
        <f t="shared" si="32"/>
        <v>43862</v>
      </c>
      <c r="AB251" s="17"/>
      <c r="AC251" s="17"/>
      <c r="AD251" s="10"/>
      <c r="AE251" s="206"/>
      <c r="AF251" s="68">
        <f t="shared" si="33"/>
        <v>44228</v>
      </c>
      <c r="AG251" s="13"/>
      <c r="AH251" s="13"/>
      <c r="AI251" s="10"/>
      <c r="AJ251" s="206"/>
      <c r="AK251" s="17"/>
      <c r="AL251" s="17"/>
      <c r="AM251" s="17"/>
      <c r="AN251" s="17"/>
      <c r="AO251" s="17"/>
      <c r="AP251" s="17"/>
      <c r="AQ251" s="17"/>
      <c r="AR251" s="17"/>
    </row>
    <row r="252" spans="1:46" outlineLevel="1" x14ac:dyDescent="0.25">
      <c r="A252" s="448"/>
      <c r="B252" s="451"/>
      <c r="C252" s="454"/>
      <c r="D252" s="212">
        <f t="shared" si="28"/>
        <v>43525</v>
      </c>
      <c r="E252" s="17"/>
      <c r="F252" s="17"/>
      <c r="G252" s="17"/>
      <c r="H252" s="17"/>
      <c r="I252" s="17"/>
      <c r="J252" s="212">
        <f t="shared" si="29"/>
        <v>43891</v>
      </c>
      <c r="K252" s="17"/>
      <c r="L252" s="17"/>
      <c r="M252" s="17"/>
      <c r="N252" s="17"/>
      <c r="O252" s="17"/>
      <c r="P252" s="212">
        <f t="shared" si="30"/>
        <v>44256</v>
      </c>
      <c r="Q252" s="17"/>
      <c r="R252" s="17"/>
      <c r="S252" s="17"/>
      <c r="T252" s="17"/>
      <c r="U252" s="204"/>
      <c r="V252" s="68">
        <f t="shared" si="31"/>
        <v>43525</v>
      </c>
      <c r="W252" s="17"/>
      <c r="X252" s="17"/>
      <c r="Y252" s="10"/>
      <c r="Z252" s="62"/>
      <c r="AA252" s="68">
        <f t="shared" si="32"/>
        <v>43891</v>
      </c>
      <c r="AB252" s="17"/>
      <c r="AC252" s="17"/>
      <c r="AD252" s="10"/>
      <c r="AE252" s="206"/>
      <c r="AF252" s="68">
        <f t="shared" si="33"/>
        <v>44256</v>
      </c>
      <c r="AG252" s="13"/>
      <c r="AH252" s="13"/>
      <c r="AI252" s="10"/>
      <c r="AJ252" s="206"/>
      <c r="AK252" s="17"/>
      <c r="AL252" s="17"/>
      <c r="AM252" s="17"/>
      <c r="AN252" s="17"/>
      <c r="AO252" s="17"/>
      <c r="AP252" s="17"/>
      <c r="AQ252" s="17"/>
      <c r="AR252" s="17"/>
    </row>
    <row r="253" spans="1:46" outlineLevel="1" x14ac:dyDescent="0.25">
      <c r="A253" s="448"/>
      <c r="B253" s="451"/>
      <c r="C253" s="454"/>
      <c r="D253" s="212">
        <f t="shared" si="28"/>
        <v>43556</v>
      </c>
      <c r="E253" s="17"/>
      <c r="F253" s="17"/>
      <c r="G253" s="17"/>
      <c r="H253" s="17"/>
      <c r="I253" s="17"/>
      <c r="J253" s="212">
        <f t="shared" si="29"/>
        <v>43922</v>
      </c>
      <c r="K253" s="17"/>
      <c r="L253" s="17"/>
      <c r="M253" s="17"/>
      <c r="N253" s="17"/>
      <c r="O253" s="17"/>
      <c r="P253" s="212">
        <f t="shared" si="30"/>
        <v>44287</v>
      </c>
      <c r="Q253" s="17"/>
      <c r="R253" s="17"/>
      <c r="S253" s="17"/>
      <c r="T253" s="17"/>
      <c r="U253" s="204"/>
      <c r="V253" s="68">
        <f t="shared" si="31"/>
        <v>43556</v>
      </c>
      <c r="W253" s="17"/>
      <c r="X253" s="17"/>
      <c r="Y253" s="10"/>
      <c r="Z253" s="62"/>
      <c r="AA253" s="68">
        <f t="shared" si="32"/>
        <v>43922</v>
      </c>
      <c r="AB253" s="17"/>
      <c r="AC253" s="17"/>
      <c r="AD253" s="10"/>
      <c r="AE253" s="206"/>
      <c r="AF253" s="68">
        <f t="shared" si="33"/>
        <v>44287</v>
      </c>
      <c r="AG253" s="13"/>
      <c r="AH253" s="13"/>
      <c r="AI253" s="10"/>
      <c r="AJ253" s="206"/>
      <c r="AK253" s="17"/>
      <c r="AL253" s="17"/>
      <c r="AM253" s="17"/>
      <c r="AN253" s="17"/>
      <c r="AO253" s="17"/>
      <c r="AP253" s="17"/>
      <c r="AQ253" s="17"/>
      <c r="AR253" s="17"/>
    </row>
    <row r="254" spans="1:46" outlineLevel="1" x14ac:dyDescent="0.25">
      <c r="A254" s="448"/>
      <c r="B254" s="451"/>
      <c r="C254" s="454"/>
      <c r="D254" s="212">
        <f t="shared" si="28"/>
        <v>43586</v>
      </c>
      <c r="E254" s="17"/>
      <c r="F254" s="17"/>
      <c r="G254" s="17"/>
      <c r="H254" s="17"/>
      <c r="I254" s="17"/>
      <c r="J254" s="212">
        <f t="shared" si="29"/>
        <v>43952</v>
      </c>
      <c r="K254" s="17"/>
      <c r="L254" s="17"/>
      <c r="M254" s="17"/>
      <c r="N254" s="17"/>
      <c r="O254" s="17"/>
      <c r="P254" s="212">
        <f t="shared" si="30"/>
        <v>44317</v>
      </c>
      <c r="Q254" s="17"/>
      <c r="R254" s="17"/>
      <c r="S254" s="17"/>
      <c r="T254" s="17"/>
      <c r="U254" s="204"/>
      <c r="V254" s="68">
        <f t="shared" si="31"/>
        <v>43586</v>
      </c>
      <c r="W254" s="17"/>
      <c r="X254" s="17"/>
      <c r="Y254" s="10"/>
      <c r="Z254" s="62"/>
      <c r="AA254" s="68">
        <f t="shared" si="32"/>
        <v>43952</v>
      </c>
      <c r="AB254" s="17"/>
      <c r="AC254" s="17"/>
      <c r="AD254" s="10"/>
      <c r="AE254" s="206"/>
      <c r="AF254" s="68">
        <f t="shared" si="33"/>
        <v>44317</v>
      </c>
      <c r="AG254" s="13"/>
      <c r="AH254" s="13"/>
      <c r="AI254" s="10"/>
      <c r="AJ254" s="206"/>
      <c r="AK254" s="17"/>
      <c r="AL254" s="17"/>
      <c r="AM254" s="17"/>
      <c r="AN254" s="17"/>
      <c r="AO254" s="17"/>
      <c r="AP254" s="17"/>
      <c r="AQ254" s="17"/>
      <c r="AR254" s="17"/>
    </row>
    <row r="255" spans="1:46" outlineLevel="1" x14ac:dyDescent="0.25">
      <c r="A255" s="448"/>
      <c r="B255" s="451"/>
      <c r="C255" s="454"/>
      <c r="D255" s="212">
        <f t="shared" si="28"/>
        <v>43617</v>
      </c>
      <c r="E255" s="17"/>
      <c r="F255" s="17"/>
      <c r="G255" s="17"/>
      <c r="H255" s="17"/>
      <c r="I255" s="17"/>
      <c r="J255" s="212">
        <f t="shared" si="29"/>
        <v>43983</v>
      </c>
      <c r="K255" s="17"/>
      <c r="L255" s="17"/>
      <c r="M255" s="17"/>
      <c r="N255" s="17"/>
      <c r="O255" s="17"/>
      <c r="P255" s="212">
        <f t="shared" si="30"/>
        <v>44348</v>
      </c>
      <c r="Q255" s="17"/>
      <c r="R255" s="17"/>
      <c r="S255" s="17"/>
      <c r="T255" s="17"/>
      <c r="U255" s="204"/>
      <c r="V255" s="68">
        <f t="shared" si="31"/>
        <v>43617</v>
      </c>
      <c r="W255" s="17"/>
      <c r="X255" s="17"/>
      <c r="Y255" s="10"/>
      <c r="Z255" s="62"/>
      <c r="AA255" s="68">
        <f t="shared" si="32"/>
        <v>43983</v>
      </c>
      <c r="AB255" s="17"/>
      <c r="AC255" s="17"/>
      <c r="AD255" s="10"/>
      <c r="AE255" s="206"/>
      <c r="AF255" s="68">
        <f t="shared" si="33"/>
        <v>44348</v>
      </c>
      <c r="AG255" s="13"/>
      <c r="AH255" s="13"/>
      <c r="AI255" s="10"/>
      <c r="AJ255" s="206"/>
      <c r="AK255" s="17"/>
      <c r="AL255" s="17"/>
      <c r="AM255" s="17"/>
      <c r="AN255" s="17"/>
      <c r="AO255" s="17"/>
      <c r="AP255" s="17"/>
      <c r="AQ255" s="17"/>
      <c r="AR255" s="17"/>
    </row>
    <row r="256" spans="1:46" outlineLevel="1" x14ac:dyDescent="0.25">
      <c r="A256" s="448"/>
      <c r="B256" s="451"/>
      <c r="C256" s="454"/>
      <c r="D256" s="212">
        <f t="shared" si="28"/>
        <v>43647</v>
      </c>
      <c r="E256" s="17"/>
      <c r="F256" s="17"/>
      <c r="G256" s="17"/>
      <c r="H256" s="17"/>
      <c r="I256" s="17"/>
      <c r="J256" s="212">
        <f t="shared" si="29"/>
        <v>44013</v>
      </c>
      <c r="K256" s="17"/>
      <c r="L256" s="17"/>
      <c r="M256" s="17"/>
      <c r="N256" s="17"/>
      <c r="O256" s="17"/>
      <c r="P256" s="212">
        <f t="shared" si="30"/>
        <v>44378</v>
      </c>
      <c r="Q256" s="17"/>
      <c r="R256" s="17"/>
      <c r="S256" s="17"/>
      <c r="T256" s="17"/>
      <c r="U256" s="204"/>
      <c r="V256" s="68">
        <f t="shared" si="31"/>
        <v>43647</v>
      </c>
      <c r="W256" s="17"/>
      <c r="X256" s="17"/>
      <c r="Y256" s="10"/>
      <c r="Z256" s="62"/>
      <c r="AA256" s="68">
        <f t="shared" si="32"/>
        <v>44013</v>
      </c>
      <c r="AB256" s="17"/>
      <c r="AC256" s="17"/>
      <c r="AD256" s="10"/>
      <c r="AE256" s="206"/>
      <c r="AF256" s="68">
        <f t="shared" si="33"/>
        <v>44378</v>
      </c>
      <c r="AG256" s="13"/>
      <c r="AH256" s="13"/>
      <c r="AI256" s="10"/>
      <c r="AJ256" s="206"/>
      <c r="AK256" s="17"/>
      <c r="AL256" s="17"/>
      <c r="AM256" s="17"/>
      <c r="AN256" s="17"/>
      <c r="AO256" s="17"/>
      <c r="AP256" s="17"/>
      <c r="AQ256" s="17"/>
      <c r="AR256" s="17"/>
    </row>
    <row r="257" spans="1:46" outlineLevel="1" x14ac:dyDescent="0.25">
      <c r="A257" s="448"/>
      <c r="B257" s="451"/>
      <c r="C257" s="454"/>
      <c r="D257" s="212">
        <f t="shared" si="28"/>
        <v>43678</v>
      </c>
      <c r="E257" s="17"/>
      <c r="F257" s="17"/>
      <c r="G257" s="17"/>
      <c r="H257" s="17"/>
      <c r="I257" s="17"/>
      <c r="J257" s="212">
        <f t="shared" si="29"/>
        <v>44044</v>
      </c>
      <c r="K257" s="17"/>
      <c r="L257" s="17"/>
      <c r="M257" s="17"/>
      <c r="N257" s="17"/>
      <c r="O257" s="17"/>
      <c r="P257" s="212">
        <f t="shared" si="30"/>
        <v>44409</v>
      </c>
      <c r="Q257" s="17"/>
      <c r="R257" s="17"/>
      <c r="S257" s="17"/>
      <c r="T257" s="17"/>
      <c r="U257" s="204"/>
      <c r="V257" s="68">
        <f t="shared" si="31"/>
        <v>43678</v>
      </c>
      <c r="W257" s="17"/>
      <c r="X257" s="17"/>
      <c r="Y257" s="10"/>
      <c r="Z257" s="62"/>
      <c r="AA257" s="68">
        <f t="shared" si="32"/>
        <v>44044</v>
      </c>
      <c r="AB257" s="17"/>
      <c r="AC257" s="17"/>
      <c r="AD257" s="10"/>
      <c r="AE257" s="206"/>
      <c r="AF257" s="68">
        <f t="shared" si="33"/>
        <v>44409</v>
      </c>
      <c r="AG257" s="13"/>
      <c r="AH257" s="13"/>
      <c r="AI257" s="10"/>
      <c r="AJ257" s="206"/>
      <c r="AK257" s="17"/>
      <c r="AL257" s="17"/>
      <c r="AM257" s="17"/>
      <c r="AN257" s="17"/>
      <c r="AO257" s="17"/>
      <c r="AP257" s="17"/>
      <c r="AQ257" s="17"/>
      <c r="AR257" s="17"/>
    </row>
    <row r="258" spans="1:46" outlineLevel="1" x14ac:dyDescent="0.25">
      <c r="A258" s="448"/>
      <c r="B258" s="451"/>
      <c r="C258" s="454"/>
      <c r="D258" s="212">
        <f t="shared" si="28"/>
        <v>43709</v>
      </c>
      <c r="E258" s="17"/>
      <c r="F258" s="17"/>
      <c r="G258" s="17"/>
      <c r="H258" s="17"/>
      <c r="I258" s="17"/>
      <c r="J258" s="212">
        <f t="shared" si="29"/>
        <v>44075</v>
      </c>
      <c r="K258" s="17"/>
      <c r="L258" s="17"/>
      <c r="M258" s="17"/>
      <c r="N258" s="17"/>
      <c r="O258" s="17"/>
      <c r="P258" s="212">
        <f t="shared" si="30"/>
        <v>44440</v>
      </c>
      <c r="Q258" s="17"/>
      <c r="R258" s="17"/>
      <c r="S258" s="17"/>
      <c r="T258" s="17"/>
      <c r="U258" s="204"/>
      <c r="V258" s="68">
        <f t="shared" si="31"/>
        <v>43709</v>
      </c>
      <c r="W258" s="17"/>
      <c r="X258" s="17"/>
      <c r="Y258" s="10"/>
      <c r="Z258" s="62"/>
      <c r="AA258" s="68">
        <f t="shared" si="32"/>
        <v>44075</v>
      </c>
      <c r="AB258" s="17"/>
      <c r="AC258" s="17"/>
      <c r="AD258" s="10"/>
      <c r="AE258" s="206"/>
      <c r="AF258" s="68">
        <f t="shared" si="33"/>
        <v>44440</v>
      </c>
      <c r="AG258" s="13"/>
      <c r="AH258" s="13"/>
      <c r="AI258" s="10"/>
      <c r="AJ258" s="206"/>
      <c r="AK258" s="17"/>
      <c r="AL258" s="17"/>
      <c r="AM258" s="17"/>
      <c r="AN258" s="17"/>
      <c r="AO258" s="17"/>
      <c r="AP258" s="17"/>
      <c r="AQ258" s="17"/>
      <c r="AR258" s="17"/>
    </row>
    <row r="259" spans="1:46" outlineLevel="1" x14ac:dyDescent="0.25">
      <c r="A259" s="448"/>
      <c r="B259" s="451"/>
      <c r="C259" s="454"/>
      <c r="D259" s="212">
        <f t="shared" si="28"/>
        <v>43739</v>
      </c>
      <c r="E259" s="17"/>
      <c r="F259" s="17"/>
      <c r="G259" s="17"/>
      <c r="H259" s="17"/>
      <c r="I259" s="17"/>
      <c r="J259" s="212">
        <f t="shared" si="29"/>
        <v>44105</v>
      </c>
      <c r="K259" s="17"/>
      <c r="L259" s="17"/>
      <c r="M259" s="17"/>
      <c r="N259" s="17"/>
      <c r="O259" s="17"/>
      <c r="P259" s="212">
        <f t="shared" si="30"/>
        <v>44470</v>
      </c>
      <c r="Q259" s="17"/>
      <c r="R259" s="17"/>
      <c r="S259" s="17"/>
      <c r="T259" s="17"/>
      <c r="U259" s="204"/>
      <c r="V259" s="68">
        <f t="shared" si="31"/>
        <v>43739</v>
      </c>
      <c r="W259" s="17"/>
      <c r="X259" s="17"/>
      <c r="Y259" s="10"/>
      <c r="Z259" s="62"/>
      <c r="AA259" s="68">
        <f t="shared" si="32"/>
        <v>44105</v>
      </c>
      <c r="AB259" s="17"/>
      <c r="AC259" s="17"/>
      <c r="AD259" s="10"/>
      <c r="AE259" s="206"/>
      <c r="AF259" s="68">
        <f t="shared" si="33"/>
        <v>44470</v>
      </c>
      <c r="AG259" s="13"/>
      <c r="AH259" s="13"/>
      <c r="AI259" s="10"/>
      <c r="AJ259" s="206"/>
      <c r="AK259" s="17"/>
      <c r="AL259" s="17"/>
      <c r="AM259" s="17"/>
      <c r="AN259" s="17"/>
      <c r="AO259" s="17"/>
      <c r="AP259" s="17"/>
      <c r="AQ259" s="17"/>
      <c r="AR259" s="17"/>
    </row>
    <row r="260" spans="1:46" outlineLevel="1" x14ac:dyDescent="0.25">
      <c r="A260" s="448"/>
      <c r="B260" s="451"/>
      <c r="C260" s="454"/>
      <c r="D260" s="212">
        <f t="shared" si="28"/>
        <v>43770</v>
      </c>
      <c r="E260" s="17"/>
      <c r="F260" s="17"/>
      <c r="G260" s="17"/>
      <c r="H260" s="17"/>
      <c r="I260" s="17"/>
      <c r="J260" s="212">
        <f t="shared" si="29"/>
        <v>44136</v>
      </c>
      <c r="K260" s="17"/>
      <c r="L260" s="17"/>
      <c r="M260" s="17"/>
      <c r="N260" s="17"/>
      <c r="O260" s="17"/>
      <c r="P260" s="212">
        <f t="shared" si="30"/>
        <v>44501</v>
      </c>
      <c r="Q260" s="17"/>
      <c r="R260" s="17"/>
      <c r="S260" s="17"/>
      <c r="T260" s="17"/>
      <c r="U260" s="204"/>
      <c r="V260" s="68">
        <f t="shared" si="31"/>
        <v>43770</v>
      </c>
      <c r="W260" s="17"/>
      <c r="X260" s="17"/>
      <c r="Y260" s="10"/>
      <c r="Z260" s="62"/>
      <c r="AA260" s="68">
        <f t="shared" si="32"/>
        <v>44136</v>
      </c>
      <c r="AB260" s="17"/>
      <c r="AC260" s="17"/>
      <c r="AD260" s="10"/>
      <c r="AE260" s="206"/>
      <c r="AF260" s="68">
        <f t="shared" si="33"/>
        <v>44501</v>
      </c>
      <c r="AG260" s="13"/>
      <c r="AH260" s="13"/>
      <c r="AI260" s="10"/>
      <c r="AJ260" s="206"/>
      <c r="AK260" s="17"/>
      <c r="AL260" s="17"/>
      <c r="AM260" s="17"/>
      <c r="AN260" s="17"/>
      <c r="AO260" s="17"/>
      <c r="AP260" s="17"/>
      <c r="AQ260" s="17"/>
      <c r="AR260" s="17"/>
    </row>
    <row r="261" spans="1:46" outlineLevel="1" x14ac:dyDescent="0.25">
      <c r="A261" s="448"/>
      <c r="B261" s="451"/>
      <c r="C261" s="454"/>
      <c r="D261" s="212">
        <f t="shared" si="28"/>
        <v>43800</v>
      </c>
      <c r="E261" s="17"/>
      <c r="F261" s="17"/>
      <c r="G261" s="17"/>
      <c r="H261" s="17"/>
      <c r="I261" s="17"/>
      <c r="J261" s="212">
        <f t="shared" si="29"/>
        <v>44166</v>
      </c>
      <c r="K261" s="17"/>
      <c r="L261" s="17"/>
      <c r="M261" s="17"/>
      <c r="N261" s="17"/>
      <c r="O261" s="17"/>
      <c r="P261" s="212">
        <f t="shared" si="30"/>
        <v>44531</v>
      </c>
      <c r="Q261" s="17"/>
      <c r="R261" s="17"/>
      <c r="S261" s="17"/>
      <c r="T261" s="13"/>
      <c r="U261" s="59"/>
      <c r="V261" s="68">
        <f t="shared" si="31"/>
        <v>43800</v>
      </c>
      <c r="W261" s="17"/>
      <c r="X261" s="17"/>
      <c r="Y261" s="10"/>
      <c r="Z261" s="62"/>
      <c r="AA261" s="68">
        <f t="shared" si="32"/>
        <v>44166</v>
      </c>
      <c r="AB261" s="17"/>
      <c r="AC261" s="13"/>
      <c r="AD261" s="10"/>
      <c r="AE261" s="62"/>
      <c r="AF261" s="68">
        <f t="shared" si="33"/>
        <v>44531</v>
      </c>
      <c r="AG261" s="13"/>
      <c r="AH261" s="13"/>
      <c r="AI261" s="10"/>
      <c r="AJ261" s="62"/>
      <c r="AK261" s="17"/>
      <c r="AL261" s="17"/>
      <c r="AM261" s="17"/>
      <c r="AN261" s="17"/>
      <c r="AO261" s="17"/>
      <c r="AP261" s="17"/>
      <c r="AQ261" s="17"/>
      <c r="AR261" s="17"/>
    </row>
    <row r="262" spans="1:46" ht="15.75" outlineLevel="1" thickBot="1" x14ac:dyDescent="0.3">
      <c r="A262" s="449"/>
      <c r="B262" s="452"/>
      <c r="C262" s="374" t="str">
        <f>+'2. Involucro_edilizio_IE'!A110</f>
        <v>IE_B150_</v>
      </c>
      <c r="D262" s="212" t="str">
        <f t="shared" si="28"/>
        <v>Totale</v>
      </c>
      <c r="E262" s="17"/>
      <c r="F262" s="17"/>
      <c r="G262" s="17"/>
      <c r="H262" s="13"/>
      <c r="I262" s="17"/>
      <c r="J262" s="212" t="str">
        <f t="shared" si="29"/>
        <v>Totale</v>
      </c>
      <c r="K262" s="17"/>
      <c r="L262" s="17"/>
      <c r="M262" s="17"/>
      <c r="N262" s="13"/>
      <c r="O262" s="17"/>
      <c r="P262" s="212" t="str">
        <f t="shared" si="30"/>
        <v>Totale</v>
      </c>
      <c r="Q262" s="13"/>
      <c r="R262" s="13"/>
      <c r="S262" s="13"/>
      <c r="T262" s="13"/>
      <c r="U262" s="204"/>
      <c r="V262" s="212" t="str">
        <f t="shared" si="31"/>
        <v>Totale</v>
      </c>
      <c r="W262" s="63"/>
      <c r="X262" s="64"/>
      <c r="Y262" s="63"/>
      <c r="Z262" s="65"/>
      <c r="AA262" s="212" t="str">
        <f t="shared" si="32"/>
        <v>Totale</v>
      </c>
      <c r="AB262" s="63"/>
      <c r="AC262" s="64"/>
      <c r="AD262" s="63"/>
      <c r="AE262" s="207"/>
      <c r="AF262" s="212" t="str">
        <f t="shared" si="33"/>
        <v>Totale</v>
      </c>
      <c r="AG262" s="63"/>
      <c r="AH262" s="64"/>
      <c r="AI262" s="63"/>
      <c r="AJ262" s="207"/>
      <c r="AK262" s="232"/>
      <c r="AL262" s="233"/>
      <c r="AM262" s="233"/>
      <c r="AN262" s="233"/>
      <c r="AO262" s="349"/>
      <c r="AP262" s="233"/>
      <c r="AQ262" s="324"/>
      <c r="AR262" s="324"/>
      <c r="AT262">
        <v>19</v>
      </c>
    </row>
    <row r="263" spans="1:46" outlineLevel="1" x14ac:dyDescent="0.25">
      <c r="A263" s="447" t="str">
        <f t="shared" si="34"/>
        <v>FF_B15050_</v>
      </c>
      <c r="B263" s="450" t="str">
        <f t="shared" ref="B263:B315" si="35">+B250</f>
        <v>PE_B150</v>
      </c>
      <c r="C263" s="453"/>
      <c r="D263" s="212">
        <f t="shared" si="28"/>
        <v>43466</v>
      </c>
      <c r="E263" s="165"/>
      <c r="F263" s="165"/>
      <c r="G263" s="165"/>
      <c r="H263" s="165"/>
      <c r="I263" s="165"/>
      <c r="J263" s="212">
        <f t="shared" si="29"/>
        <v>43831</v>
      </c>
      <c r="K263" s="165"/>
      <c r="L263" s="165"/>
      <c r="M263" s="165"/>
      <c r="N263" s="165"/>
      <c r="O263" s="165"/>
      <c r="P263" s="212">
        <f t="shared" si="30"/>
        <v>44197</v>
      </c>
      <c r="Q263" s="165"/>
      <c r="R263" s="165"/>
      <c r="S263" s="165"/>
      <c r="T263" s="165"/>
      <c r="U263" s="203"/>
      <c r="V263" s="68">
        <f t="shared" si="31"/>
        <v>43466</v>
      </c>
      <c r="W263" s="165"/>
      <c r="X263" s="165"/>
      <c r="Y263" s="105"/>
      <c r="Z263" s="143"/>
      <c r="AA263" s="68">
        <f t="shared" si="32"/>
        <v>43831</v>
      </c>
      <c r="AB263" s="165"/>
      <c r="AC263" s="165"/>
      <c r="AD263" s="105"/>
      <c r="AE263" s="205"/>
      <c r="AF263" s="68">
        <f t="shared" si="33"/>
        <v>44197</v>
      </c>
      <c r="AG263" s="379"/>
      <c r="AH263" s="379"/>
      <c r="AI263" s="105"/>
      <c r="AJ263" s="206"/>
      <c r="AK263" s="17"/>
      <c r="AL263" s="17"/>
      <c r="AM263" s="17"/>
      <c r="AN263" s="17"/>
      <c r="AO263" s="17"/>
      <c r="AP263" s="17"/>
      <c r="AQ263" s="17"/>
      <c r="AR263" s="17"/>
    </row>
    <row r="264" spans="1:46" outlineLevel="1" x14ac:dyDescent="0.25">
      <c r="A264" s="448"/>
      <c r="B264" s="451"/>
      <c r="C264" s="454"/>
      <c r="D264" s="212">
        <f t="shared" si="28"/>
        <v>43497</v>
      </c>
      <c r="E264" s="17"/>
      <c r="F264" s="17"/>
      <c r="G264" s="17"/>
      <c r="H264" s="17"/>
      <c r="I264" s="17"/>
      <c r="J264" s="212">
        <f t="shared" si="29"/>
        <v>43862</v>
      </c>
      <c r="K264" s="17"/>
      <c r="L264" s="17"/>
      <c r="M264" s="17"/>
      <c r="N264" s="17"/>
      <c r="O264" s="17"/>
      <c r="P264" s="212">
        <f t="shared" si="30"/>
        <v>44228</v>
      </c>
      <c r="Q264" s="17"/>
      <c r="R264" s="17"/>
      <c r="S264" s="17"/>
      <c r="T264" s="17"/>
      <c r="U264" s="204"/>
      <c r="V264" s="68">
        <f t="shared" si="31"/>
        <v>43497</v>
      </c>
      <c r="W264" s="17"/>
      <c r="X264" s="17"/>
      <c r="Y264" s="10"/>
      <c r="Z264" s="62"/>
      <c r="AA264" s="68">
        <f t="shared" si="32"/>
        <v>43862</v>
      </c>
      <c r="AB264" s="17"/>
      <c r="AC264" s="17"/>
      <c r="AD264" s="10"/>
      <c r="AE264" s="206"/>
      <c r="AF264" s="68">
        <f t="shared" si="33"/>
        <v>44228</v>
      </c>
      <c r="AG264" s="13"/>
      <c r="AH264" s="13"/>
      <c r="AI264" s="10"/>
      <c r="AJ264" s="206"/>
      <c r="AK264" s="17"/>
      <c r="AL264" s="17"/>
      <c r="AM264" s="17"/>
      <c r="AN264" s="17"/>
      <c r="AO264" s="17"/>
      <c r="AP264" s="17"/>
      <c r="AQ264" s="17"/>
      <c r="AR264" s="17"/>
    </row>
    <row r="265" spans="1:46" outlineLevel="1" x14ac:dyDescent="0.25">
      <c r="A265" s="448"/>
      <c r="B265" s="451"/>
      <c r="C265" s="454"/>
      <c r="D265" s="212">
        <f t="shared" si="28"/>
        <v>43525</v>
      </c>
      <c r="E265" s="17"/>
      <c r="F265" s="17"/>
      <c r="G265" s="17"/>
      <c r="H265" s="17"/>
      <c r="I265" s="17"/>
      <c r="J265" s="212">
        <f t="shared" si="29"/>
        <v>43891</v>
      </c>
      <c r="K265" s="17"/>
      <c r="L265" s="17"/>
      <c r="M265" s="17"/>
      <c r="N265" s="17"/>
      <c r="O265" s="17"/>
      <c r="P265" s="212">
        <f t="shared" si="30"/>
        <v>44256</v>
      </c>
      <c r="Q265" s="17"/>
      <c r="R265" s="17"/>
      <c r="S265" s="17"/>
      <c r="T265" s="17"/>
      <c r="U265" s="204"/>
      <c r="V265" s="68">
        <f t="shared" si="31"/>
        <v>43525</v>
      </c>
      <c r="W265" s="17"/>
      <c r="X265" s="17"/>
      <c r="Y265" s="10"/>
      <c r="Z265" s="62"/>
      <c r="AA265" s="68">
        <f t="shared" si="32"/>
        <v>43891</v>
      </c>
      <c r="AB265" s="17"/>
      <c r="AC265" s="17"/>
      <c r="AD265" s="10"/>
      <c r="AE265" s="206"/>
      <c r="AF265" s="68">
        <f t="shared" si="33"/>
        <v>44256</v>
      </c>
      <c r="AG265" s="13"/>
      <c r="AH265" s="13"/>
      <c r="AI265" s="10"/>
      <c r="AJ265" s="206"/>
      <c r="AK265" s="17"/>
      <c r="AL265" s="17"/>
      <c r="AM265" s="17"/>
      <c r="AN265" s="17"/>
      <c r="AO265" s="17"/>
      <c r="AP265" s="17"/>
      <c r="AQ265" s="17"/>
      <c r="AR265" s="17"/>
    </row>
    <row r="266" spans="1:46" outlineLevel="1" x14ac:dyDescent="0.25">
      <c r="A266" s="448"/>
      <c r="B266" s="451"/>
      <c r="C266" s="454"/>
      <c r="D266" s="212">
        <f t="shared" si="28"/>
        <v>43556</v>
      </c>
      <c r="E266" s="17"/>
      <c r="F266" s="17"/>
      <c r="G266" s="17"/>
      <c r="H266" s="17"/>
      <c r="I266" s="17"/>
      <c r="J266" s="212">
        <f t="shared" si="29"/>
        <v>43922</v>
      </c>
      <c r="K266" s="17"/>
      <c r="L266" s="17"/>
      <c r="M266" s="17"/>
      <c r="N266" s="17"/>
      <c r="O266" s="17"/>
      <c r="P266" s="212">
        <f t="shared" si="30"/>
        <v>44287</v>
      </c>
      <c r="Q266" s="17"/>
      <c r="R266" s="17"/>
      <c r="S266" s="17"/>
      <c r="T266" s="17"/>
      <c r="U266" s="204"/>
      <c r="V266" s="68">
        <f t="shared" si="31"/>
        <v>43556</v>
      </c>
      <c r="W266" s="17"/>
      <c r="X266" s="17"/>
      <c r="Y266" s="10"/>
      <c r="Z266" s="62"/>
      <c r="AA266" s="68">
        <f t="shared" si="32"/>
        <v>43922</v>
      </c>
      <c r="AB266" s="17"/>
      <c r="AC266" s="17"/>
      <c r="AD266" s="10"/>
      <c r="AE266" s="206"/>
      <c r="AF266" s="68">
        <f t="shared" si="33"/>
        <v>44287</v>
      </c>
      <c r="AG266" s="13"/>
      <c r="AH266" s="13"/>
      <c r="AI266" s="10"/>
      <c r="AJ266" s="206"/>
      <c r="AK266" s="17"/>
      <c r="AL266" s="17"/>
      <c r="AM266" s="17"/>
      <c r="AN266" s="17"/>
      <c r="AO266" s="17"/>
      <c r="AP266" s="17"/>
      <c r="AQ266" s="17"/>
      <c r="AR266" s="17"/>
    </row>
    <row r="267" spans="1:46" outlineLevel="1" x14ac:dyDescent="0.25">
      <c r="A267" s="448"/>
      <c r="B267" s="451"/>
      <c r="C267" s="454"/>
      <c r="D267" s="212">
        <f t="shared" si="28"/>
        <v>43586</v>
      </c>
      <c r="E267" s="17"/>
      <c r="F267" s="17"/>
      <c r="G267" s="17"/>
      <c r="H267" s="17"/>
      <c r="I267" s="17"/>
      <c r="J267" s="212">
        <f t="shared" si="29"/>
        <v>43952</v>
      </c>
      <c r="K267" s="17"/>
      <c r="L267" s="17"/>
      <c r="M267" s="17"/>
      <c r="N267" s="17"/>
      <c r="O267" s="17"/>
      <c r="P267" s="212">
        <f t="shared" si="30"/>
        <v>44317</v>
      </c>
      <c r="Q267" s="17"/>
      <c r="R267" s="17"/>
      <c r="S267" s="17"/>
      <c r="T267" s="17"/>
      <c r="U267" s="204"/>
      <c r="V267" s="68">
        <f t="shared" si="31"/>
        <v>43586</v>
      </c>
      <c r="W267" s="17"/>
      <c r="X267" s="17"/>
      <c r="Y267" s="10"/>
      <c r="Z267" s="62"/>
      <c r="AA267" s="68">
        <f t="shared" si="32"/>
        <v>43952</v>
      </c>
      <c r="AB267" s="17"/>
      <c r="AC267" s="17"/>
      <c r="AD267" s="10"/>
      <c r="AE267" s="206"/>
      <c r="AF267" s="68">
        <f t="shared" si="33"/>
        <v>44317</v>
      </c>
      <c r="AG267" s="13"/>
      <c r="AH267" s="13"/>
      <c r="AI267" s="10"/>
      <c r="AJ267" s="206"/>
      <c r="AK267" s="17"/>
      <c r="AL267" s="17"/>
      <c r="AM267" s="17"/>
      <c r="AN267" s="17"/>
      <c r="AO267" s="17"/>
      <c r="AP267" s="17"/>
      <c r="AQ267" s="17"/>
      <c r="AR267" s="17"/>
    </row>
    <row r="268" spans="1:46" outlineLevel="1" x14ac:dyDescent="0.25">
      <c r="A268" s="448"/>
      <c r="B268" s="451"/>
      <c r="C268" s="454"/>
      <c r="D268" s="212">
        <f t="shared" si="28"/>
        <v>43617</v>
      </c>
      <c r="E268" s="17"/>
      <c r="F268" s="17"/>
      <c r="G268" s="17"/>
      <c r="H268" s="17"/>
      <c r="I268" s="17"/>
      <c r="J268" s="212">
        <f t="shared" si="29"/>
        <v>43983</v>
      </c>
      <c r="K268" s="17"/>
      <c r="L268" s="17"/>
      <c r="M268" s="17"/>
      <c r="N268" s="17"/>
      <c r="O268" s="17"/>
      <c r="P268" s="212">
        <f t="shared" si="30"/>
        <v>44348</v>
      </c>
      <c r="Q268" s="17"/>
      <c r="R268" s="17"/>
      <c r="S268" s="17"/>
      <c r="T268" s="17"/>
      <c r="U268" s="204"/>
      <c r="V268" s="68">
        <f t="shared" si="31"/>
        <v>43617</v>
      </c>
      <c r="W268" s="17"/>
      <c r="X268" s="17"/>
      <c r="Y268" s="10"/>
      <c r="Z268" s="62"/>
      <c r="AA268" s="68">
        <f t="shared" si="32"/>
        <v>43983</v>
      </c>
      <c r="AB268" s="17"/>
      <c r="AC268" s="17"/>
      <c r="AD268" s="10"/>
      <c r="AE268" s="206"/>
      <c r="AF268" s="68">
        <f t="shared" si="33"/>
        <v>44348</v>
      </c>
      <c r="AG268" s="13"/>
      <c r="AH268" s="13"/>
      <c r="AI268" s="10"/>
      <c r="AJ268" s="206"/>
      <c r="AK268" s="17"/>
      <c r="AL268" s="17"/>
      <c r="AM268" s="17"/>
      <c r="AN268" s="17"/>
      <c r="AO268" s="17"/>
      <c r="AP268" s="17"/>
      <c r="AQ268" s="17"/>
      <c r="AR268" s="17"/>
    </row>
    <row r="269" spans="1:46" outlineLevel="1" x14ac:dyDescent="0.25">
      <c r="A269" s="448"/>
      <c r="B269" s="451"/>
      <c r="C269" s="454"/>
      <c r="D269" s="212">
        <f t="shared" si="28"/>
        <v>43647</v>
      </c>
      <c r="E269" s="17"/>
      <c r="F269" s="17"/>
      <c r="G269" s="17"/>
      <c r="H269" s="17"/>
      <c r="I269" s="17"/>
      <c r="J269" s="212">
        <f t="shared" si="29"/>
        <v>44013</v>
      </c>
      <c r="K269" s="17"/>
      <c r="L269" s="17"/>
      <c r="M269" s="17"/>
      <c r="N269" s="17"/>
      <c r="O269" s="17"/>
      <c r="P269" s="212">
        <f t="shared" si="30"/>
        <v>44378</v>
      </c>
      <c r="Q269" s="17"/>
      <c r="R269" s="17"/>
      <c r="S269" s="17"/>
      <c r="T269" s="17"/>
      <c r="U269" s="204"/>
      <c r="V269" s="68">
        <f t="shared" si="31"/>
        <v>43647</v>
      </c>
      <c r="W269" s="17"/>
      <c r="X269" s="17"/>
      <c r="Y269" s="10"/>
      <c r="Z269" s="62"/>
      <c r="AA269" s="68">
        <f t="shared" si="32"/>
        <v>44013</v>
      </c>
      <c r="AB269" s="17"/>
      <c r="AC269" s="17"/>
      <c r="AD269" s="10"/>
      <c r="AE269" s="206"/>
      <c r="AF269" s="68">
        <f t="shared" si="33"/>
        <v>44378</v>
      </c>
      <c r="AG269" s="13"/>
      <c r="AH269" s="13"/>
      <c r="AI269" s="10"/>
      <c r="AJ269" s="206"/>
      <c r="AK269" s="17"/>
      <c r="AL269" s="17"/>
      <c r="AM269" s="17"/>
      <c r="AN269" s="17"/>
      <c r="AO269" s="17"/>
      <c r="AP269" s="17"/>
      <c r="AQ269" s="17"/>
      <c r="AR269" s="17"/>
    </row>
    <row r="270" spans="1:46" outlineLevel="1" x14ac:dyDescent="0.25">
      <c r="A270" s="448"/>
      <c r="B270" s="451"/>
      <c r="C270" s="454"/>
      <c r="D270" s="212">
        <f t="shared" si="28"/>
        <v>43678</v>
      </c>
      <c r="E270" s="17"/>
      <c r="F270" s="17"/>
      <c r="G270" s="17"/>
      <c r="H270" s="17"/>
      <c r="I270" s="17"/>
      <c r="J270" s="212">
        <f t="shared" si="29"/>
        <v>44044</v>
      </c>
      <c r="K270" s="17"/>
      <c r="L270" s="17"/>
      <c r="M270" s="17"/>
      <c r="N270" s="17"/>
      <c r="O270" s="17"/>
      <c r="P270" s="212">
        <f t="shared" si="30"/>
        <v>44409</v>
      </c>
      <c r="Q270" s="17"/>
      <c r="R270" s="17"/>
      <c r="S270" s="17"/>
      <c r="T270" s="17"/>
      <c r="U270" s="204"/>
      <c r="V270" s="68">
        <f t="shared" si="31"/>
        <v>43678</v>
      </c>
      <c r="W270" s="17"/>
      <c r="X270" s="17"/>
      <c r="Y270" s="10"/>
      <c r="Z270" s="62"/>
      <c r="AA270" s="68">
        <f t="shared" si="32"/>
        <v>44044</v>
      </c>
      <c r="AB270" s="17"/>
      <c r="AC270" s="17"/>
      <c r="AD270" s="10"/>
      <c r="AE270" s="206"/>
      <c r="AF270" s="68">
        <f t="shared" si="33"/>
        <v>44409</v>
      </c>
      <c r="AG270" s="13"/>
      <c r="AH270" s="13"/>
      <c r="AI270" s="10"/>
      <c r="AJ270" s="206"/>
      <c r="AK270" s="17"/>
      <c r="AL270" s="17"/>
      <c r="AM270" s="17"/>
      <c r="AN270" s="17"/>
      <c r="AO270" s="17"/>
      <c r="AP270" s="17"/>
      <c r="AQ270" s="17"/>
      <c r="AR270" s="17"/>
    </row>
    <row r="271" spans="1:46" outlineLevel="1" x14ac:dyDescent="0.25">
      <c r="A271" s="448"/>
      <c r="B271" s="451"/>
      <c r="C271" s="454"/>
      <c r="D271" s="212">
        <f t="shared" si="28"/>
        <v>43709</v>
      </c>
      <c r="E271" s="17"/>
      <c r="F271" s="17"/>
      <c r="G271" s="17"/>
      <c r="H271" s="17"/>
      <c r="I271" s="17"/>
      <c r="J271" s="212">
        <f t="shared" si="29"/>
        <v>44075</v>
      </c>
      <c r="K271" s="17"/>
      <c r="L271" s="17"/>
      <c r="M271" s="17"/>
      <c r="N271" s="17"/>
      <c r="O271" s="17"/>
      <c r="P271" s="212">
        <f t="shared" si="30"/>
        <v>44440</v>
      </c>
      <c r="Q271" s="17"/>
      <c r="R271" s="17"/>
      <c r="S271" s="17"/>
      <c r="T271" s="17"/>
      <c r="U271" s="204"/>
      <c r="V271" s="68">
        <f t="shared" si="31"/>
        <v>43709</v>
      </c>
      <c r="W271" s="17"/>
      <c r="X271" s="17"/>
      <c r="Y271" s="10"/>
      <c r="Z271" s="62"/>
      <c r="AA271" s="68">
        <f t="shared" si="32"/>
        <v>44075</v>
      </c>
      <c r="AB271" s="17"/>
      <c r="AC271" s="17"/>
      <c r="AD271" s="10"/>
      <c r="AE271" s="206"/>
      <c r="AF271" s="68">
        <f t="shared" si="33"/>
        <v>44440</v>
      </c>
      <c r="AG271" s="13"/>
      <c r="AH271" s="13"/>
      <c r="AI271" s="10"/>
      <c r="AJ271" s="206"/>
      <c r="AK271" s="17"/>
      <c r="AL271" s="17"/>
      <c r="AM271" s="17"/>
      <c r="AN271" s="17"/>
      <c r="AO271" s="17"/>
      <c r="AP271" s="17"/>
      <c r="AQ271" s="17"/>
      <c r="AR271" s="17"/>
    </row>
    <row r="272" spans="1:46" outlineLevel="1" x14ac:dyDescent="0.25">
      <c r="A272" s="448"/>
      <c r="B272" s="451"/>
      <c r="C272" s="454"/>
      <c r="D272" s="212">
        <f t="shared" si="28"/>
        <v>43739</v>
      </c>
      <c r="E272" s="17"/>
      <c r="F272" s="17"/>
      <c r="G272" s="17"/>
      <c r="H272" s="17"/>
      <c r="I272" s="17"/>
      <c r="J272" s="212">
        <f t="shared" si="29"/>
        <v>44105</v>
      </c>
      <c r="K272" s="17"/>
      <c r="L272" s="17"/>
      <c r="M272" s="17"/>
      <c r="N272" s="17"/>
      <c r="O272" s="17"/>
      <c r="P272" s="212">
        <f t="shared" si="30"/>
        <v>44470</v>
      </c>
      <c r="Q272" s="17"/>
      <c r="R272" s="17"/>
      <c r="S272" s="17"/>
      <c r="T272" s="17"/>
      <c r="U272" s="204"/>
      <c r="V272" s="68">
        <f t="shared" si="31"/>
        <v>43739</v>
      </c>
      <c r="W272" s="17"/>
      <c r="X272" s="17"/>
      <c r="Y272" s="10"/>
      <c r="Z272" s="62"/>
      <c r="AA272" s="68">
        <f t="shared" si="32"/>
        <v>44105</v>
      </c>
      <c r="AB272" s="17"/>
      <c r="AC272" s="17"/>
      <c r="AD272" s="10"/>
      <c r="AE272" s="206"/>
      <c r="AF272" s="68">
        <f t="shared" si="33"/>
        <v>44470</v>
      </c>
      <c r="AG272" s="13"/>
      <c r="AH272" s="13"/>
      <c r="AI272" s="10"/>
      <c r="AJ272" s="206"/>
      <c r="AK272" s="17"/>
      <c r="AL272" s="17"/>
      <c r="AM272" s="17"/>
      <c r="AN272" s="17"/>
      <c r="AO272" s="17"/>
      <c r="AP272" s="17"/>
      <c r="AQ272" s="17"/>
      <c r="AR272" s="17"/>
    </row>
    <row r="273" spans="1:46" outlineLevel="1" x14ac:dyDescent="0.25">
      <c r="A273" s="448"/>
      <c r="B273" s="451"/>
      <c r="C273" s="454"/>
      <c r="D273" s="212">
        <f t="shared" si="28"/>
        <v>43770</v>
      </c>
      <c r="E273" s="17"/>
      <c r="F273" s="17"/>
      <c r="G273" s="17"/>
      <c r="H273" s="17"/>
      <c r="I273" s="17"/>
      <c r="J273" s="212">
        <f t="shared" si="29"/>
        <v>44136</v>
      </c>
      <c r="K273" s="17"/>
      <c r="L273" s="17"/>
      <c r="M273" s="17"/>
      <c r="N273" s="17"/>
      <c r="O273" s="17"/>
      <c r="P273" s="212">
        <f t="shared" si="30"/>
        <v>44501</v>
      </c>
      <c r="Q273" s="17"/>
      <c r="R273" s="17"/>
      <c r="S273" s="17"/>
      <c r="T273" s="17"/>
      <c r="U273" s="204"/>
      <c r="V273" s="68">
        <f t="shared" si="31"/>
        <v>43770</v>
      </c>
      <c r="W273" s="17"/>
      <c r="X273" s="17"/>
      <c r="Y273" s="10"/>
      <c r="Z273" s="62"/>
      <c r="AA273" s="68">
        <f t="shared" si="32"/>
        <v>44136</v>
      </c>
      <c r="AB273" s="17"/>
      <c r="AC273" s="17"/>
      <c r="AD273" s="10"/>
      <c r="AE273" s="206"/>
      <c r="AF273" s="68">
        <f t="shared" si="33"/>
        <v>44501</v>
      </c>
      <c r="AG273" s="13"/>
      <c r="AH273" s="13"/>
      <c r="AI273" s="10"/>
      <c r="AJ273" s="206"/>
      <c r="AK273" s="17"/>
      <c r="AL273" s="17"/>
      <c r="AM273" s="17"/>
      <c r="AN273" s="17"/>
      <c r="AO273" s="17"/>
      <c r="AP273" s="17"/>
      <c r="AQ273" s="17"/>
      <c r="AR273" s="17"/>
    </row>
    <row r="274" spans="1:46" outlineLevel="1" x14ac:dyDescent="0.25">
      <c r="A274" s="448"/>
      <c r="B274" s="451"/>
      <c r="C274" s="454"/>
      <c r="D274" s="212">
        <f t="shared" si="28"/>
        <v>43800</v>
      </c>
      <c r="E274" s="17"/>
      <c r="F274" s="17"/>
      <c r="G274" s="17"/>
      <c r="H274" s="17"/>
      <c r="I274" s="17"/>
      <c r="J274" s="212">
        <f t="shared" si="29"/>
        <v>44166</v>
      </c>
      <c r="K274" s="17"/>
      <c r="L274" s="17"/>
      <c r="M274" s="17"/>
      <c r="N274" s="17"/>
      <c r="O274" s="17"/>
      <c r="P274" s="212">
        <f t="shared" si="30"/>
        <v>44531</v>
      </c>
      <c r="Q274" s="17"/>
      <c r="R274" s="17"/>
      <c r="S274" s="17"/>
      <c r="T274" s="13"/>
      <c r="U274" s="59"/>
      <c r="V274" s="68">
        <f t="shared" si="31"/>
        <v>43800</v>
      </c>
      <c r="W274" s="17"/>
      <c r="X274" s="17"/>
      <c r="Y274" s="10"/>
      <c r="Z274" s="62"/>
      <c r="AA274" s="68">
        <f t="shared" si="32"/>
        <v>44166</v>
      </c>
      <c r="AB274" s="17"/>
      <c r="AC274" s="13"/>
      <c r="AD274" s="10"/>
      <c r="AE274" s="62"/>
      <c r="AF274" s="68">
        <f t="shared" si="33"/>
        <v>44531</v>
      </c>
      <c r="AG274" s="13"/>
      <c r="AH274" s="13"/>
      <c r="AI274" s="10"/>
      <c r="AJ274" s="62"/>
      <c r="AK274" s="17"/>
      <c r="AL274" s="17"/>
      <c r="AM274" s="17"/>
      <c r="AN274" s="17"/>
      <c r="AO274" s="17"/>
      <c r="AP274" s="17"/>
      <c r="AQ274" s="17"/>
      <c r="AR274" s="17"/>
    </row>
    <row r="275" spans="1:46" ht="15.75" outlineLevel="1" thickBot="1" x14ac:dyDescent="0.3">
      <c r="A275" s="449"/>
      <c r="B275" s="452"/>
      <c r="C275" s="374" t="str">
        <f>+'2. Involucro_edilizio_IE'!A116</f>
        <v>IE_B150_</v>
      </c>
      <c r="D275" s="212" t="str">
        <f t="shared" si="28"/>
        <v>Totale</v>
      </c>
      <c r="E275" s="17"/>
      <c r="F275" s="17"/>
      <c r="G275" s="17"/>
      <c r="H275" s="13"/>
      <c r="I275" s="17"/>
      <c r="J275" s="212" t="str">
        <f t="shared" si="29"/>
        <v>Totale</v>
      </c>
      <c r="K275" s="17"/>
      <c r="L275" s="17"/>
      <c r="M275" s="17"/>
      <c r="N275" s="13"/>
      <c r="O275" s="17"/>
      <c r="P275" s="212" t="str">
        <f t="shared" si="30"/>
        <v>Totale</v>
      </c>
      <c r="Q275" s="13"/>
      <c r="R275" s="13"/>
      <c r="S275" s="13"/>
      <c r="T275" s="13"/>
      <c r="U275" s="204"/>
      <c r="V275" s="212" t="str">
        <f t="shared" si="31"/>
        <v>Totale</v>
      </c>
      <c r="W275" s="63"/>
      <c r="X275" s="64"/>
      <c r="Y275" s="63"/>
      <c r="Z275" s="65"/>
      <c r="AA275" s="212" t="str">
        <f t="shared" si="32"/>
        <v>Totale</v>
      </c>
      <c r="AB275" s="63"/>
      <c r="AC275" s="64"/>
      <c r="AD275" s="63"/>
      <c r="AE275" s="207"/>
      <c r="AF275" s="212" t="str">
        <f t="shared" si="33"/>
        <v>Totale</v>
      </c>
      <c r="AG275" s="63"/>
      <c r="AH275" s="64"/>
      <c r="AI275" s="63"/>
      <c r="AJ275" s="207"/>
      <c r="AK275" s="232"/>
      <c r="AL275" s="233"/>
      <c r="AM275" s="233"/>
      <c r="AN275" s="233"/>
      <c r="AO275" s="349"/>
      <c r="AP275" s="233"/>
      <c r="AQ275" s="324"/>
      <c r="AR275" s="324"/>
      <c r="AT275">
        <v>20</v>
      </c>
    </row>
    <row r="276" spans="1:46" outlineLevel="1" x14ac:dyDescent="0.25">
      <c r="A276" s="447" t="str">
        <f t="shared" si="34"/>
        <v>FF_B15050_</v>
      </c>
      <c r="B276" s="450" t="str">
        <f t="shared" si="35"/>
        <v>PE_B150</v>
      </c>
      <c r="C276" s="453"/>
      <c r="D276" s="212">
        <f t="shared" si="28"/>
        <v>43466</v>
      </c>
      <c r="E276" s="165"/>
      <c r="F276" s="165"/>
      <c r="G276" s="165"/>
      <c r="H276" s="165"/>
      <c r="I276" s="165"/>
      <c r="J276" s="212">
        <f t="shared" si="29"/>
        <v>43831</v>
      </c>
      <c r="K276" s="165"/>
      <c r="L276" s="165"/>
      <c r="M276" s="165"/>
      <c r="N276" s="165"/>
      <c r="O276" s="165"/>
      <c r="P276" s="212">
        <f t="shared" si="30"/>
        <v>44197</v>
      </c>
      <c r="Q276" s="165"/>
      <c r="R276" s="165"/>
      <c r="S276" s="165"/>
      <c r="T276" s="165"/>
      <c r="U276" s="203"/>
      <c r="V276" s="68">
        <f t="shared" si="31"/>
        <v>43466</v>
      </c>
      <c r="W276" s="165"/>
      <c r="X276" s="165"/>
      <c r="Y276" s="105"/>
      <c r="Z276" s="143"/>
      <c r="AA276" s="68">
        <f t="shared" si="32"/>
        <v>43831</v>
      </c>
      <c r="AB276" s="165"/>
      <c r="AC276" s="165"/>
      <c r="AD276" s="105"/>
      <c r="AE276" s="205"/>
      <c r="AF276" s="68">
        <f t="shared" si="33"/>
        <v>44197</v>
      </c>
      <c r="AG276" s="379"/>
      <c r="AH276" s="379"/>
      <c r="AI276" s="105"/>
      <c r="AJ276" s="206"/>
      <c r="AK276" s="17"/>
      <c r="AL276" s="17"/>
      <c r="AM276" s="17"/>
      <c r="AN276" s="17"/>
      <c r="AO276" s="17"/>
      <c r="AP276" s="17"/>
      <c r="AQ276" s="17"/>
      <c r="AR276" s="17"/>
    </row>
    <row r="277" spans="1:46" outlineLevel="1" x14ac:dyDescent="0.25">
      <c r="A277" s="448"/>
      <c r="B277" s="451"/>
      <c r="C277" s="454"/>
      <c r="D277" s="212">
        <f t="shared" si="28"/>
        <v>43497</v>
      </c>
      <c r="E277" s="17"/>
      <c r="F277" s="17"/>
      <c r="G277" s="17"/>
      <c r="H277" s="17"/>
      <c r="I277" s="17"/>
      <c r="J277" s="212">
        <f t="shared" si="29"/>
        <v>43862</v>
      </c>
      <c r="K277" s="17"/>
      <c r="L277" s="17"/>
      <c r="M277" s="17"/>
      <c r="N277" s="17"/>
      <c r="O277" s="17"/>
      <c r="P277" s="212">
        <f t="shared" si="30"/>
        <v>44228</v>
      </c>
      <c r="Q277" s="17"/>
      <c r="R277" s="17"/>
      <c r="S277" s="17"/>
      <c r="T277" s="17"/>
      <c r="U277" s="204"/>
      <c r="V277" s="68">
        <f t="shared" si="31"/>
        <v>43497</v>
      </c>
      <c r="W277" s="17"/>
      <c r="X277" s="17"/>
      <c r="Y277" s="10"/>
      <c r="Z277" s="62"/>
      <c r="AA277" s="68">
        <f t="shared" si="32"/>
        <v>43862</v>
      </c>
      <c r="AB277" s="17"/>
      <c r="AC277" s="17"/>
      <c r="AD277" s="10"/>
      <c r="AE277" s="206"/>
      <c r="AF277" s="68">
        <f t="shared" si="33"/>
        <v>44228</v>
      </c>
      <c r="AG277" s="13"/>
      <c r="AH277" s="13"/>
      <c r="AI277" s="10"/>
      <c r="AJ277" s="206"/>
      <c r="AK277" s="17"/>
      <c r="AL277" s="17"/>
      <c r="AM277" s="17"/>
      <c r="AN277" s="17"/>
      <c r="AO277" s="17"/>
      <c r="AP277" s="17"/>
      <c r="AQ277" s="17"/>
      <c r="AR277" s="17"/>
    </row>
    <row r="278" spans="1:46" outlineLevel="1" x14ac:dyDescent="0.25">
      <c r="A278" s="448"/>
      <c r="B278" s="451"/>
      <c r="C278" s="454"/>
      <c r="D278" s="212">
        <f t="shared" si="28"/>
        <v>43525</v>
      </c>
      <c r="E278" s="17"/>
      <c r="F278" s="17"/>
      <c r="G278" s="17"/>
      <c r="H278" s="17"/>
      <c r="I278" s="17"/>
      <c r="J278" s="212">
        <f t="shared" si="29"/>
        <v>43891</v>
      </c>
      <c r="K278" s="17"/>
      <c r="L278" s="17"/>
      <c r="M278" s="17"/>
      <c r="N278" s="17"/>
      <c r="O278" s="17"/>
      <c r="P278" s="212">
        <f t="shared" si="30"/>
        <v>44256</v>
      </c>
      <c r="Q278" s="17"/>
      <c r="R278" s="17"/>
      <c r="S278" s="17"/>
      <c r="T278" s="17"/>
      <c r="U278" s="204"/>
      <c r="V278" s="68">
        <f t="shared" si="31"/>
        <v>43525</v>
      </c>
      <c r="W278" s="17"/>
      <c r="X278" s="17"/>
      <c r="Y278" s="10"/>
      <c r="Z278" s="62"/>
      <c r="AA278" s="68">
        <f t="shared" si="32"/>
        <v>43891</v>
      </c>
      <c r="AB278" s="17"/>
      <c r="AC278" s="17"/>
      <c r="AD278" s="10"/>
      <c r="AE278" s="206"/>
      <c r="AF278" s="68">
        <f t="shared" si="33"/>
        <v>44256</v>
      </c>
      <c r="AG278" s="13"/>
      <c r="AH278" s="13"/>
      <c r="AI278" s="10"/>
      <c r="AJ278" s="206"/>
      <c r="AK278" s="17"/>
      <c r="AL278" s="17"/>
      <c r="AM278" s="17"/>
      <c r="AN278" s="17"/>
      <c r="AO278" s="17"/>
      <c r="AP278" s="17"/>
      <c r="AQ278" s="17"/>
      <c r="AR278" s="17"/>
    </row>
    <row r="279" spans="1:46" outlineLevel="1" x14ac:dyDescent="0.25">
      <c r="A279" s="448"/>
      <c r="B279" s="451"/>
      <c r="C279" s="454"/>
      <c r="D279" s="212">
        <f t="shared" si="28"/>
        <v>43556</v>
      </c>
      <c r="E279" s="17"/>
      <c r="F279" s="17"/>
      <c r="G279" s="17"/>
      <c r="H279" s="17"/>
      <c r="I279" s="17"/>
      <c r="J279" s="212">
        <f t="shared" si="29"/>
        <v>43922</v>
      </c>
      <c r="K279" s="17"/>
      <c r="L279" s="17"/>
      <c r="M279" s="17"/>
      <c r="N279" s="17"/>
      <c r="O279" s="17"/>
      <c r="P279" s="212">
        <f t="shared" si="30"/>
        <v>44287</v>
      </c>
      <c r="Q279" s="17"/>
      <c r="R279" s="17"/>
      <c r="S279" s="17"/>
      <c r="T279" s="17"/>
      <c r="U279" s="204"/>
      <c r="V279" s="68">
        <f t="shared" si="31"/>
        <v>43556</v>
      </c>
      <c r="W279" s="17"/>
      <c r="X279" s="17"/>
      <c r="Y279" s="10"/>
      <c r="Z279" s="62"/>
      <c r="AA279" s="68">
        <f t="shared" si="32"/>
        <v>43922</v>
      </c>
      <c r="AB279" s="17"/>
      <c r="AC279" s="17"/>
      <c r="AD279" s="10"/>
      <c r="AE279" s="206"/>
      <c r="AF279" s="68">
        <f t="shared" si="33"/>
        <v>44287</v>
      </c>
      <c r="AG279" s="13"/>
      <c r="AH279" s="13"/>
      <c r="AI279" s="10"/>
      <c r="AJ279" s="206"/>
      <c r="AK279" s="17"/>
      <c r="AL279" s="17"/>
      <c r="AM279" s="17"/>
      <c r="AN279" s="17"/>
      <c r="AO279" s="17"/>
      <c r="AP279" s="17"/>
      <c r="AQ279" s="17"/>
      <c r="AR279" s="17"/>
    </row>
    <row r="280" spans="1:46" outlineLevel="1" x14ac:dyDescent="0.25">
      <c r="A280" s="448"/>
      <c r="B280" s="451"/>
      <c r="C280" s="454"/>
      <c r="D280" s="212">
        <f t="shared" si="28"/>
        <v>43586</v>
      </c>
      <c r="E280" s="17"/>
      <c r="F280" s="17"/>
      <c r="G280" s="17"/>
      <c r="H280" s="17"/>
      <c r="I280" s="17"/>
      <c r="J280" s="212">
        <f t="shared" si="29"/>
        <v>43952</v>
      </c>
      <c r="K280" s="17"/>
      <c r="L280" s="17"/>
      <c r="M280" s="17"/>
      <c r="N280" s="17"/>
      <c r="O280" s="17"/>
      <c r="P280" s="212">
        <f t="shared" si="30"/>
        <v>44317</v>
      </c>
      <c r="Q280" s="17"/>
      <c r="R280" s="17"/>
      <c r="S280" s="17"/>
      <c r="T280" s="17"/>
      <c r="U280" s="204"/>
      <c r="V280" s="68">
        <f t="shared" si="31"/>
        <v>43586</v>
      </c>
      <c r="W280" s="17"/>
      <c r="X280" s="17"/>
      <c r="Y280" s="10"/>
      <c r="Z280" s="62"/>
      <c r="AA280" s="68">
        <f t="shared" si="32"/>
        <v>43952</v>
      </c>
      <c r="AB280" s="17"/>
      <c r="AC280" s="17"/>
      <c r="AD280" s="10"/>
      <c r="AE280" s="206"/>
      <c r="AF280" s="68">
        <f t="shared" si="33"/>
        <v>44317</v>
      </c>
      <c r="AG280" s="13"/>
      <c r="AH280" s="13"/>
      <c r="AI280" s="10"/>
      <c r="AJ280" s="206"/>
      <c r="AK280" s="17"/>
      <c r="AL280" s="17"/>
      <c r="AM280" s="17"/>
      <c r="AN280" s="17"/>
      <c r="AO280" s="17"/>
      <c r="AP280" s="17"/>
      <c r="AQ280" s="17"/>
      <c r="AR280" s="17"/>
    </row>
    <row r="281" spans="1:46" outlineLevel="1" x14ac:dyDescent="0.25">
      <c r="A281" s="448"/>
      <c r="B281" s="451"/>
      <c r="C281" s="454"/>
      <c r="D281" s="212">
        <f t="shared" si="28"/>
        <v>43617</v>
      </c>
      <c r="E281" s="17"/>
      <c r="F281" s="17"/>
      <c r="G281" s="17"/>
      <c r="H281" s="17"/>
      <c r="I281" s="17"/>
      <c r="J281" s="212">
        <f t="shared" si="29"/>
        <v>43983</v>
      </c>
      <c r="K281" s="17"/>
      <c r="L281" s="17"/>
      <c r="M281" s="17"/>
      <c r="N281" s="17"/>
      <c r="O281" s="17"/>
      <c r="P281" s="212">
        <f t="shared" si="30"/>
        <v>44348</v>
      </c>
      <c r="Q281" s="17"/>
      <c r="R281" s="17"/>
      <c r="S281" s="17"/>
      <c r="T281" s="17"/>
      <c r="U281" s="204"/>
      <c r="V281" s="68">
        <f t="shared" si="31"/>
        <v>43617</v>
      </c>
      <c r="W281" s="17"/>
      <c r="X281" s="17"/>
      <c r="Y281" s="10"/>
      <c r="Z281" s="62"/>
      <c r="AA281" s="68">
        <f t="shared" si="32"/>
        <v>43983</v>
      </c>
      <c r="AB281" s="17"/>
      <c r="AC281" s="17"/>
      <c r="AD281" s="10"/>
      <c r="AE281" s="206"/>
      <c r="AF281" s="68">
        <f t="shared" si="33"/>
        <v>44348</v>
      </c>
      <c r="AG281" s="13"/>
      <c r="AH281" s="13"/>
      <c r="AI281" s="10"/>
      <c r="AJ281" s="206"/>
      <c r="AK281" s="17"/>
      <c r="AL281" s="17"/>
      <c r="AM281" s="17"/>
      <c r="AN281" s="17"/>
      <c r="AO281" s="17"/>
      <c r="AP281" s="17"/>
      <c r="AQ281" s="17"/>
      <c r="AR281" s="17"/>
    </row>
    <row r="282" spans="1:46" outlineLevel="1" x14ac:dyDescent="0.25">
      <c r="A282" s="448"/>
      <c r="B282" s="451"/>
      <c r="C282" s="454"/>
      <c r="D282" s="212">
        <f t="shared" si="28"/>
        <v>43647</v>
      </c>
      <c r="E282" s="17"/>
      <c r="F282" s="17"/>
      <c r="G282" s="17"/>
      <c r="H282" s="17"/>
      <c r="I282" s="17"/>
      <c r="J282" s="212">
        <f t="shared" si="29"/>
        <v>44013</v>
      </c>
      <c r="K282" s="17"/>
      <c r="L282" s="17"/>
      <c r="M282" s="17"/>
      <c r="N282" s="17"/>
      <c r="O282" s="17"/>
      <c r="P282" s="212">
        <f t="shared" si="30"/>
        <v>44378</v>
      </c>
      <c r="Q282" s="17"/>
      <c r="R282" s="17"/>
      <c r="S282" s="17"/>
      <c r="T282" s="17"/>
      <c r="U282" s="204"/>
      <c r="V282" s="68">
        <f t="shared" si="31"/>
        <v>43647</v>
      </c>
      <c r="W282" s="17"/>
      <c r="X282" s="17"/>
      <c r="Y282" s="10"/>
      <c r="Z282" s="62"/>
      <c r="AA282" s="68">
        <f t="shared" si="32"/>
        <v>44013</v>
      </c>
      <c r="AB282" s="17"/>
      <c r="AC282" s="17"/>
      <c r="AD282" s="10"/>
      <c r="AE282" s="206"/>
      <c r="AF282" s="68">
        <f t="shared" si="33"/>
        <v>44378</v>
      </c>
      <c r="AG282" s="13"/>
      <c r="AH282" s="13"/>
      <c r="AI282" s="10"/>
      <c r="AJ282" s="206"/>
      <c r="AK282" s="17"/>
      <c r="AL282" s="17"/>
      <c r="AM282" s="17"/>
      <c r="AN282" s="17"/>
      <c r="AO282" s="17"/>
      <c r="AP282" s="17"/>
      <c r="AQ282" s="17"/>
      <c r="AR282" s="17"/>
    </row>
    <row r="283" spans="1:46" outlineLevel="1" x14ac:dyDescent="0.25">
      <c r="A283" s="448"/>
      <c r="B283" s="451"/>
      <c r="C283" s="454"/>
      <c r="D283" s="212">
        <f t="shared" si="28"/>
        <v>43678</v>
      </c>
      <c r="E283" s="17"/>
      <c r="F283" s="17"/>
      <c r="G283" s="17"/>
      <c r="H283" s="17"/>
      <c r="I283" s="17"/>
      <c r="J283" s="212">
        <f t="shared" si="29"/>
        <v>44044</v>
      </c>
      <c r="K283" s="17"/>
      <c r="L283" s="17"/>
      <c r="M283" s="17"/>
      <c r="N283" s="17"/>
      <c r="O283" s="17"/>
      <c r="P283" s="212">
        <f t="shared" si="30"/>
        <v>44409</v>
      </c>
      <c r="Q283" s="17"/>
      <c r="R283" s="17"/>
      <c r="S283" s="17"/>
      <c r="T283" s="17"/>
      <c r="U283" s="204"/>
      <c r="V283" s="68">
        <f t="shared" si="31"/>
        <v>43678</v>
      </c>
      <c r="W283" s="17"/>
      <c r="X283" s="17"/>
      <c r="Y283" s="10"/>
      <c r="Z283" s="62"/>
      <c r="AA283" s="68">
        <f t="shared" si="32"/>
        <v>44044</v>
      </c>
      <c r="AB283" s="17"/>
      <c r="AC283" s="17"/>
      <c r="AD283" s="10"/>
      <c r="AE283" s="206"/>
      <c r="AF283" s="68">
        <f t="shared" si="33"/>
        <v>44409</v>
      </c>
      <c r="AG283" s="13"/>
      <c r="AH283" s="13"/>
      <c r="AI283" s="10"/>
      <c r="AJ283" s="206"/>
      <c r="AK283" s="17"/>
      <c r="AL283" s="17"/>
      <c r="AM283" s="17"/>
      <c r="AN283" s="17"/>
      <c r="AO283" s="17"/>
      <c r="AP283" s="17"/>
      <c r="AQ283" s="17"/>
      <c r="AR283" s="17"/>
    </row>
    <row r="284" spans="1:46" outlineLevel="1" x14ac:dyDescent="0.25">
      <c r="A284" s="448"/>
      <c r="B284" s="451"/>
      <c r="C284" s="454"/>
      <c r="D284" s="212">
        <f t="shared" si="28"/>
        <v>43709</v>
      </c>
      <c r="E284" s="17"/>
      <c r="F284" s="17"/>
      <c r="G284" s="17"/>
      <c r="H284" s="17"/>
      <c r="I284" s="17"/>
      <c r="J284" s="212">
        <f t="shared" si="29"/>
        <v>44075</v>
      </c>
      <c r="K284" s="17"/>
      <c r="L284" s="17"/>
      <c r="M284" s="17"/>
      <c r="N284" s="17"/>
      <c r="O284" s="17"/>
      <c r="P284" s="212">
        <f t="shared" si="30"/>
        <v>44440</v>
      </c>
      <c r="Q284" s="17"/>
      <c r="R284" s="17"/>
      <c r="S284" s="17"/>
      <c r="T284" s="17"/>
      <c r="U284" s="204"/>
      <c r="V284" s="68">
        <f t="shared" si="31"/>
        <v>43709</v>
      </c>
      <c r="W284" s="17"/>
      <c r="X284" s="17"/>
      <c r="Y284" s="10"/>
      <c r="Z284" s="62"/>
      <c r="AA284" s="68">
        <f t="shared" si="32"/>
        <v>44075</v>
      </c>
      <c r="AB284" s="17"/>
      <c r="AC284" s="17"/>
      <c r="AD284" s="10"/>
      <c r="AE284" s="206"/>
      <c r="AF284" s="68">
        <f t="shared" si="33"/>
        <v>44440</v>
      </c>
      <c r="AG284" s="13"/>
      <c r="AH284" s="13"/>
      <c r="AI284" s="10"/>
      <c r="AJ284" s="206"/>
      <c r="AK284" s="17"/>
      <c r="AL284" s="17"/>
      <c r="AM284" s="17"/>
      <c r="AN284" s="17"/>
      <c r="AO284" s="17"/>
      <c r="AP284" s="17"/>
      <c r="AQ284" s="17"/>
      <c r="AR284" s="17"/>
    </row>
    <row r="285" spans="1:46" outlineLevel="1" x14ac:dyDescent="0.25">
      <c r="A285" s="448"/>
      <c r="B285" s="451"/>
      <c r="C285" s="454"/>
      <c r="D285" s="212">
        <f t="shared" si="28"/>
        <v>43739</v>
      </c>
      <c r="E285" s="17"/>
      <c r="F285" s="17"/>
      <c r="G285" s="17"/>
      <c r="H285" s="17"/>
      <c r="I285" s="17"/>
      <c r="J285" s="212">
        <f t="shared" si="29"/>
        <v>44105</v>
      </c>
      <c r="K285" s="17"/>
      <c r="L285" s="17"/>
      <c r="M285" s="17"/>
      <c r="N285" s="17"/>
      <c r="O285" s="17"/>
      <c r="P285" s="212">
        <f t="shared" si="30"/>
        <v>44470</v>
      </c>
      <c r="Q285" s="17"/>
      <c r="R285" s="17"/>
      <c r="S285" s="17"/>
      <c r="T285" s="17"/>
      <c r="U285" s="204"/>
      <c r="V285" s="68">
        <f t="shared" si="31"/>
        <v>43739</v>
      </c>
      <c r="W285" s="17"/>
      <c r="X285" s="17"/>
      <c r="Y285" s="10"/>
      <c r="Z285" s="62"/>
      <c r="AA285" s="68">
        <f t="shared" si="32"/>
        <v>44105</v>
      </c>
      <c r="AB285" s="17"/>
      <c r="AC285" s="17"/>
      <c r="AD285" s="10"/>
      <c r="AE285" s="206"/>
      <c r="AF285" s="68">
        <f t="shared" si="33"/>
        <v>44470</v>
      </c>
      <c r="AG285" s="13"/>
      <c r="AH285" s="13"/>
      <c r="AI285" s="10"/>
      <c r="AJ285" s="206"/>
      <c r="AK285" s="17"/>
      <c r="AL285" s="17"/>
      <c r="AM285" s="17"/>
      <c r="AN285" s="17"/>
      <c r="AO285" s="17"/>
      <c r="AP285" s="17"/>
      <c r="AQ285" s="17"/>
      <c r="AR285" s="17"/>
    </row>
    <row r="286" spans="1:46" outlineLevel="1" x14ac:dyDescent="0.25">
      <c r="A286" s="448"/>
      <c r="B286" s="451"/>
      <c r="C286" s="454"/>
      <c r="D286" s="212">
        <f t="shared" ref="D286:D349" si="36">+D273</f>
        <v>43770</v>
      </c>
      <c r="E286" s="17"/>
      <c r="F286" s="17"/>
      <c r="G286" s="17"/>
      <c r="H286" s="17"/>
      <c r="I286" s="17"/>
      <c r="J286" s="212">
        <f t="shared" ref="J286:J349" si="37">+J273</f>
        <v>44136</v>
      </c>
      <c r="K286" s="17"/>
      <c r="L286" s="17"/>
      <c r="M286" s="17"/>
      <c r="N286" s="17"/>
      <c r="O286" s="17"/>
      <c r="P286" s="212">
        <f t="shared" ref="P286:P349" si="38">+P273</f>
        <v>44501</v>
      </c>
      <c r="Q286" s="17"/>
      <c r="R286" s="17"/>
      <c r="S286" s="17"/>
      <c r="T286" s="17"/>
      <c r="U286" s="204"/>
      <c r="V286" s="68">
        <f t="shared" ref="V286:V349" si="39">+V273</f>
        <v>43770</v>
      </c>
      <c r="W286" s="17"/>
      <c r="X286" s="17"/>
      <c r="Y286" s="10"/>
      <c r="Z286" s="62"/>
      <c r="AA286" s="68">
        <f t="shared" ref="AA286:AA349" si="40">+AA273</f>
        <v>44136</v>
      </c>
      <c r="AB286" s="17"/>
      <c r="AC286" s="17"/>
      <c r="AD286" s="10"/>
      <c r="AE286" s="206"/>
      <c r="AF286" s="68">
        <f t="shared" ref="AF286:AF349" si="41">+AF273</f>
        <v>44501</v>
      </c>
      <c r="AG286" s="13"/>
      <c r="AH286" s="13"/>
      <c r="AI286" s="10"/>
      <c r="AJ286" s="206"/>
      <c r="AK286" s="17"/>
      <c r="AL286" s="17"/>
      <c r="AM286" s="17"/>
      <c r="AN286" s="17"/>
      <c r="AO286" s="17"/>
      <c r="AP286" s="17"/>
      <c r="AQ286" s="17"/>
      <c r="AR286" s="17"/>
    </row>
    <row r="287" spans="1:46" outlineLevel="1" x14ac:dyDescent="0.25">
      <c r="A287" s="448"/>
      <c r="B287" s="451"/>
      <c r="C287" s="454"/>
      <c r="D287" s="212">
        <f t="shared" si="36"/>
        <v>43800</v>
      </c>
      <c r="E287" s="17"/>
      <c r="F287" s="17"/>
      <c r="G287" s="17"/>
      <c r="H287" s="17"/>
      <c r="I287" s="17"/>
      <c r="J287" s="212">
        <f t="shared" si="37"/>
        <v>44166</v>
      </c>
      <c r="K287" s="17"/>
      <c r="L287" s="17"/>
      <c r="M287" s="17"/>
      <c r="N287" s="17"/>
      <c r="O287" s="17"/>
      <c r="P287" s="212">
        <f t="shared" si="38"/>
        <v>44531</v>
      </c>
      <c r="Q287" s="17"/>
      <c r="R287" s="17"/>
      <c r="S287" s="17"/>
      <c r="T287" s="13"/>
      <c r="U287" s="59"/>
      <c r="V287" s="68">
        <f t="shared" si="39"/>
        <v>43800</v>
      </c>
      <c r="W287" s="17"/>
      <c r="X287" s="17"/>
      <c r="Y287" s="10"/>
      <c r="Z287" s="62"/>
      <c r="AA287" s="68">
        <f t="shared" si="40"/>
        <v>44166</v>
      </c>
      <c r="AB287" s="17"/>
      <c r="AC287" s="13"/>
      <c r="AD287" s="10"/>
      <c r="AE287" s="62"/>
      <c r="AF287" s="68">
        <f t="shared" si="41"/>
        <v>44531</v>
      </c>
      <c r="AG287" s="13"/>
      <c r="AH287" s="13"/>
      <c r="AI287" s="10"/>
      <c r="AJ287" s="62"/>
      <c r="AK287" s="17"/>
      <c r="AL287" s="17"/>
      <c r="AM287" s="17"/>
      <c r="AN287" s="17"/>
      <c r="AO287" s="17"/>
      <c r="AP287" s="17"/>
      <c r="AQ287" s="17"/>
      <c r="AR287" s="17"/>
    </row>
    <row r="288" spans="1:46" ht="15.75" outlineLevel="1" thickBot="1" x14ac:dyDescent="0.3">
      <c r="A288" s="449"/>
      <c r="B288" s="452"/>
      <c r="C288" s="374" t="str">
        <f>+'2. Involucro_edilizio_IE'!A122</f>
        <v>IE_B150_</v>
      </c>
      <c r="D288" s="212" t="str">
        <f t="shared" si="36"/>
        <v>Totale</v>
      </c>
      <c r="E288" s="17"/>
      <c r="F288" s="17"/>
      <c r="G288" s="17"/>
      <c r="H288" s="13"/>
      <c r="I288" s="17"/>
      <c r="J288" s="212" t="str">
        <f t="shared" si="37"/>
        <v>Totale</v>
      </c>
      <c r="K288" s="17"/>
      <c r="L288" s="17"/>
      <c r="M288" s="17"/>
      <c r="N288" s="13"/>
      <c r="O288" s="17"/>
      <c r="P288" s="212" t="str">
        <f t="shared" si="38"/>
        <v>Totale</v>
      </c>
      <c r="Q288" s="13"/>
      <c r="R288" s="13"/>
      <c r="S288" s="13"/>
      <c r="T288" s="13"/>
      <c r="U288" s="204"/>
      <c r="V288" s="212" t="str">
        <f t="shared" si="39"/>
        <v>Totale</v>
      </c>
      <c r="W288" s="63"/>
      <c r="X288" s="64"/>
      <c r="Y288" s="63"/>
      <c r="Z288" s="65"/>
      <c r="AA288" s="212" t="str">
        <f t="shared" si="40"/>
        <v>Totale</v>
      </c>
      <c r="AB288" s="63"/>
      <c r="AC288" s="64"/>
      <c r="AD288" s="63"/>
      <c r="AE288" s="207"/>
      <c r="AF288" s="212" t="str">
        <f t="shared" si="41"/>
        <v>Totale</v>
      </c>
      <c r="AG288" s="63"/>
      <c r="AH288" s="64"/>
      <c r="AI288" s="63"/>
      <c r="AJ288" s="207"/>
      <c r="AK288" s="232"/>
      <c r="AL288" s="233"/>
      <c r="AM288" s="233"/>
      <c r="AN288" s="233"/>
      <c r="AO288" s="349"/>
      <c r="AP288" s="233"/>
      <c r="AQ288" s="324"/>
      <c r="AR288" s="324"/>
      <c r="AT288">
        <v>21</v>
      </c>
    </row>
    <row r="289" spans="1:46" outlineLevel="1" x14ac:dyDescent="0.25">
      <c r="A289" s="447" t="str">
        <f t="shared" si="34"/>
        <v>FF_B15050_</v>
      </c>
      <c r="B289" s="450" t="str">
        <f t="shared" si="35"/>
        <v>PE_B150</v>
      </c>
      <c r="C289" s="453"/>
      <c r="D289" s="212">
        <f t="shared" si="36"/>
        <v>43466</v>
      </c>
      <c r="E289" s="165"/>
      <c r="F289" s="165"/>
      <c r="G289" s="165"/>
      <c r="H289" s="165"/>
      <c r="I289" s="165"/>
      <c r="J289" s="212">
        <f t="shared" si="37"/>
        <v>43831</v>
      </c>
      <c r="K289" s="165"/>
      <c r="L289" s="165"/>
      <c r="M289" s="165"/>
      <c r="N289" s="165"/>
      <c r="O289" s="165"/>
      <c r="P289" s="212">
        <f t="shared" si="38"/>
        <v>44197</v>
      </c>
      <c r="Q289" s="165"/>
      <c r="R289" s="165"/>
      <c r="S289" s="165"/>
      <c r="T289" s="165"/>
      <c r="U289" s="203"/>
      <c r="V289" s="68">
        <f t="shared" si="39"/>
        <v>43466</v>
      </c>
      <c r="W289" s="165"/>
      <c r="X289" s="165"/>
      <c r="Y289" s="105"/>
      <c r="Z289" s="143"/>
      <c r="AA289" s="68">
        <f t="shared" si="40"/>
        <v>43831</v>
      </c>
      <c r="AB289" s="165"/>
      <c r="AC289" s="165"/>
      <c r="AD289" s="105"/>
      <c r="AE289" s="205"/>
      <c r="AF289" s="68">
        <f t="shared" si="41"/>
        <v>44197</v>
      </c>
      <c r="AG289" s="379"/>
      <c r="AH289" s="379"/>
      <c r="AI289" s="105"/>
      <c r="AJ289" s="206"/>
      <c r="AK289" s="17"/>
      <c r="AL289" s="17"/>
      <c r="AM289" s="17"/>
      <c r="AN289" s="17"/>
      <c r="AO289" s="17"/>
      <c r="AP289" s="17"/>
      <c r="AQ289" s="17"/>
      <c r="AR289" s="17"/>
    </row>
    <row r="290" spans="1:46" outlineLevel="1" x14ac:dyDescent="0.25">
      <c r="A290" s="448"/>
      <c r="B290" s="451"/>
      <c r="C290" s="454"/>
      <c r="D290" s="212">
        <f t="shared" si="36"/>
        <v>43497</v>
      </c>
      <c r="E290" s="17"/>
      <c r="F290" s="17"/>
      <c r="G290" s="17"/>
      <c r="H290" s="17"/>
      <c r="I290" s="17"/>
      <c r="J290" s="212">
        <f t="shared" si="37"/>
        <v>43862</v>
      </c>
      <c r="K290" s="17"/>
      <c r="L290" s="17"/>
      <c r="M290" s="17"/>
      <c r="N290" s="17"/>
      <c r="O290" s="17"/>
      <c r="P290" s="212">
        <f t="shared" si="38"/>
        <v>44228</v>
      </c>
      <c r="Q290" s="17"/>
      <c r="R290" s="17"/>
      <c r="S290" s="17"/>
      <c r="T290" s="17"/>
      <c r="U290" s="204"/>
      <c r="V290" s="68">
        <f t="shared" si="39"/>
        <v>43497</v>
      </c>
      <c r="W290" s="17"/>
      <c r="X290" s="17"/>
      <c r="Y290" s="10"/>
      <c r="Z290" s="62"/>
      <c r="AA290" s="68">
        <f t="shared" si="40"/>
        <v>43862</v>
      </c>
      <c r="AB290" s="17"/>
      <c r="AC290" s="17"/>
      <c r="AD290" s="10"/>
      <c r="AE290" s="206"/>
      <c r="AF290" s="68">
        <f t="shared" si="41"/>
        <v>44228</v>
      </c>
      <c r="AG290" s="13"/>
      <c r="AH290" s="13"/>
      <c r="AI290" s="10"/>
      <c r="AJ290" s="206"/>
      <c r="AK290" s="17"/>
      <c r="AL290" s="17"/>
      <c r="AM290" s="17"/>
      <c r="AN290" s="17"/>
      <c r="AO290" s="17"/>
      <c r="AP290" s="17"/>
      <c r="AQ290" s="17"/>
      <c r="AR290" s="17"/>
    </row>
    <row r="291" spans="1:46" outlineLevel="1" x14ac:dyDescent="0.25">
      <c r="A291" s="448"/>
      <c r="B291" s="451"/>
      <c r="C291" s="454"/>
      <c r="D291" s="212">
        <f t="shared" si="36"/>
        <v>43525</v>
      </c>
      <c r="E291" s="17"/>
      <c r="F291" s="17"/>
      <c r="G291" s="17"/>
      <c r="H291" s="17"/>
      <c r="I291" s="17"/>
      <c r="J291" s="212">
        <f t="shared" si="37"/>
        <v>43891</v>
      </c>
      <c r="K291" s="17"/>
      <c r="L291" s="17"/>
      <c r="M291" s="17"/>
      <c r="N291" s="17"/>
      <c r="O291" s="17"/>
      <c r="P291" s="212">
        <f t="shared" si="38"/>
        <v>44256</v>
      </c>
      <c r="Q291" s="17"/>
      <c r="R291" s="17"/>
      <c r="S291" s="17"/>
      <c r="T291" s="17"/>
      <c r="U291" s="204"/>
      <c r="V291" s="68">
        <f t="shared" si="39"/>
        <v>43525</v>
      </c>
      <c r="W291" s="17"/>
      <c r="X291" s="17"/>
      <c r="Y291" s="10"/>
      <c r="Z291" s="62"/>
      <c r="AA291" s="68">
        <f t="shared" si="40"/>
        <v>43891</v>
      </c>
      <c r="AB291" s="17"/>
      <c r="AC291" s="17"/>
      <c r="AD291" s="10"/>
      <c r="AE291" s="206"/>
      <c r="AF291" s="68">
        <f t="shared" si="41"/>
        <v>44256</v>
      </c>
      <c r="AG291" s="13"/>
      <c r="AH291" s="13"/>
      <c r="AI291" s="10"/>
      <c r="AJ291" s="206"/>
      <c r="AK291" s="17"/>
      <c r="AL291" s="17"/>
      <c r="AM291" s="17"/>
      <c r="AN291" s="17"/>
      <c r="AO291" s="17"/>
      <c r="AP291" s="17"/>
      <c r="AQ291" s="17"/>
      <c r="AR291" s="17"/>
    </row>
    <row r="292" spans="1:46" outlineLevel="1" x14ac:dyDescent="0.25">
      <c r="A292" s="448"/>
      <c r="B292" s="451"/>
      <c r="C292" s="454"/>
      <c r="D292" s="212">
        <f t="shared" si="36"/>
        <v>43556</v>
      </c>
      <c r="E292" s="17"/>
      <c r="F292" s="17"/>
      <c r="G292" s="17"/>
      <c r="H292" s="17"/>
      <c r="I292" s="17"/>
      <c r="J292" s="212">
        <f t="shared" si="37"/>
        <v>43922</v>
      </c>
      <c r="K292" s="17"/>
      <c r="L292" s="17"/>
      <c r="M292" s="17"/>
      <c r="N292" s="17"/>
      <c r="O292" s="17"/>
      <c r="P292" s="212">
        <f t="shared" si="38"/>
        <v>44287</v>
      </c>
      <c r="Q292" s="17"/>
      <c r="R292" s="17"/>
      <c r="S292" s="17"/>
      <c r="T292" s="17"/>
      <c r="U292" s="204"/>
      <c r="V292" s="68">
        <f t="shared" si="39"/>
        <v>43556</v>
      </c>
      <c r="W292" s="17"/>
      <c r="X292" s="17"/>
      <c r="Y292" s="10"/>
      <c r="Z292" s="62"/>
      <c r="AA292" s="68">
        <f t="shared" si="40"/>
        <v>43922</v>
      </c>
      <c r="AB292" s="17"/>
      <c r="AC292" s="17"/>
      <c r="AD292" s="10"/>
      <c r="AE292" s="206"/>
      <c r="AF292" s="68">
        <f t="shared" si="41"/>
        <v>44287</v>
      </c>
      <c r="AG292" s="13"/>
      <c r="AH292" s="13"/>
      <c r="AI292" s="10"/>
      <c r="AJ292" s="206"/>
      <c r="AK292" s="17"/>
      <c r="AL292" s="17"/>
      <c r="AM292" s="17"/>
      <c r="AN292" s="17"/>
      <c r="AO292" s="17"/>
      <c r="AP292" s="17"/>
      <c r="AQ292" s="17"/>
      <c r="AR292" s="17"/>
    </row>
    <row r="293" spans="1:46" outlineLevel="1" x14ac:dyDescent="0.25">
      <c r="A293" s="448"/>
      <c r="B293" s="451"/>
      <c r="C293" s="454"/>
      <c r="D293" s="212">
        <f t="shared" si="36"/>
        <v>43586</v>
      </c>
      <c r="E293" s="17"/>
      <c r="F293" s="17"/>
      <c r="G293" s="17"/>
      <c r="H293" s="17"/>
      <c r="I293" s="17"/>
      <c r="J293" s="212">
        <f t="shared" si="37"/>
        <v>43952</v>
      </c>
      <c r="K293" s="17"/>
      <c r="L293" s="17"/>
      <c r="M293" s="17"/>
      <c r="N293" s="17"/>
      <c r="O293" s="17"/>
      <c r="P293" s="212">
        <f t="shared" si="38"/>
        <v>44317</v>
      </c>
      <c r="Q293" s="17"/>
      <c r="R293" s="17"/>
      <c r="S293" s="17"/>
      <c r="T293" s="17"/>
      <c r="U293" s="204"/>
      <c r="V293" s="68">
        <f t="shared" si="39"/>
        <v>43586</v>
      </c>
      <c r="W293" s="17"/>
      <c r="X293" s="17"/>
      <c r="Y293" s="10"/>
      <c r="Z293" s="62"/>
      <c r="AA293" s="68">
        <f t="shared" si="40"/>
        <v>43952</v>
      </c>
      <c r="AB293" s="17"/>
      <c r="AC293" s="17"/>
      <c r="AD293" s="10"/>
      <c r="AE293" s="206"/>
      <c r="AF293" s="68">
        <f t="shared" si="41"/>
        <v>44317</v>
      </c>
      <c r="AG293" s="13"/>
      <c r="AH293" s="13"/>
      <c r="AI293" s="10"/>
      <c r="AJ293" s="206"/>
      <c r="AK293" s="17"/>
      <c r="AL293" s="17"/>
      <c r="AM293" s="17"/>
      <c r="AN293" s="17"/>
      <c r="AO293" s="17"/>
      <c r="AP293" s="17"/>
      <c r="AQ293" s="17"/>
      <c r="AR293" s="17"/>
    </row>
    <row r="294" spans="1:46" outlineLevel="1" x14ac:dyDescent="0.25">
      <c r="A294" s="448"/>
      <c r="B294" s="451"/>
      <c r="C294" s="454"/>
      <c r="D294" s="212">
        <f t="shared" si="36"/>
        <v>43617</v>
      </c>
      <c r="E294" s="17"/>
      <c r="F294" s="17"/>
      <c r="G294" s="17"/>
      <c r="H294" s="17"/>
      <c r="I294" s="17"/>
      <c r="J294" s="212">
        <f t="shared" si="37"/>
        <v>43983</v>
      </c>
      <c r="K294" s="17"/>
      <c r="L294" s="17"/>
      <c r="M294" s="17"/>
      <c r="N294" s="17"/>
      <c r="O294" s="17"/>
      <c r="P294" s="212">
        <f t="shared" si="38"/>
        <v>44348</v>
      </c>
      <c r="Q294" s="17"/>
      <c r="R294" s="17"/>
      <c r="S294" s="17"/>
      <c r="T294" s="17"/>
      <c r="U294" s="204"/>
      <c r="V294" s="68">
        <f t="shared" si="39"/>
        <v>43617</v>
      </c>
      <c r="W294" s="17"/>
      <c r="X294" s="17"/>
      <c r="Y294" s="10"/>
      <c r="Z294" s="62"/>
      <c r="AA294" s="68">
        <f t="shared" si="40"/>
        <v>43983</v>
      </c>
      <c r="AB294" s="17"/>
      <c r="AC294" s="17"/>
      <c r="AD294" s="10"/>
      <c r="AE294" s="206"/>
      <c r="AF294" s="68">
        <f t="shared" si="41"/>
        <v>44348</v>
      </c>
      <c r="AG294" s="13"/>
      <c r="AH294" s="13"/>
      <c r="AI294" s="10"/>
      <c r="AJ294" s="206"/>
      <c r="AK294" s="17"/>
      <c r="AL294" s="17"/>
      <c r="AM294" s="17"/>
      <c r="AN294" s="17"/>
      <c r="AO294" s="17"/>
      <c r="AP294" s="17"/>
      <c r="AQ294" s="17"/>
      <c r="AR294" s="17"/>
    </row>
    <row r="295" spans="1:46" outlineLevel="1" x14ac:dyDescent="0.25">
      <c r="A295" s="448"/>
      <c r="B295" s="451"/>
      <c r="C295" s="454"/>
      <c r="D295" s="212">
        <f t="shared" si="36"/>
        <v>43647</v>
      </c>
      <c r="E295" s="17"/>
      <c r="F295" s="17"/>
      <c r="G295" s="17"/>
      <c r="H295" s="17"/>
      <c r="I295" s="17"/>
      <c r="J295" s="212">
        <f t="shared" si="37"/>
        <v>44013</v>
      </c>
      <c r="K295" s="17"/>
      <c r="L295" s="17"/>
      <c r="M295" s="17"/>
      <c r="N295" s="17"/>
      <c r="O295" s="17"/>
      <c r="P295" s="212">
        <f t="shared" si="38"/>
        <v>44378</v>
      </c>
      <c r="Q295" s="17"/>
      <c r="R295" s="17"/>
      <c r="S295" s="17"/>
      <c r="T295" s="17"/>
      <c r="U295" s="204"/>
      <c r="V295" s="68">
        <f t="shared" si="39"/>
        <v>43647</v>
      </c>
      <c r="W295" s="17"/>
      <c r="X295" s="17"/>
      <c r="Y295" s="10"/>
      <c r="Z295" s="62"/>
      <c r="AA295" s="68">
        <f t="shared" si="40"/>
        <v>44013</v>
      </c>
      <c r="AB295" s="17"/>
      <c r="AC295" s="17"/>
      <c r="AD295" s="10"/>
      <c r="AE295" s="206"/>
      <c r="AF295" s="68">
        <f t="shared" si="41"/>
        <v>44378</v>
      </c>
      <c r="AG295" s="13"/>
      <c r="AH295" s="13"/>
      <c r="AI295" s="10"/>
      <c r="AJ295" s="206"/>
      <c r="AK295" s="17"/>
      <c r="AL295" s="17"/>
      <c r="AM295" s="17"/>
      <c r="AN295" s="17"/>
      <c r="AO295" s="17"/>
      <c r="AP295" s="17"/>
      <c r="AQ295" s="17"/>
      <c r="AR295" s="17"/>
    </row>
    <row r="296" spans="1:46" outlineLevel="1" x14ac:dyDescent="0.25">
      <c r="A296" s="448"/>
      <c r="B296" s="451"/>
      <c r="C296" s="454"/>
      <c r="D296" s="212">
        <f t="shared" si="36"/>
        <v>43678</v>
      </c>
      <c r="E296" s="17"/>
      <c r="F296" s="17"/>
      <c r="G296" s="17"/>
      <c r="H296" s="17"/>
      <c r="I296" s="17"/>
      <c r="J296" s="212">
        <f t="shared" si="37"/>
        <v>44044</v>
      </c>
      <c r="K296" s="17"/>
      <c r="L296" s="17"/>
      <c r="M296" s="17"/>
      <c r="N296" s="17"/>
      <c r="O296" s="17"/>
      <c r="P296" s="212">
        <f t="shared" si="38"/>
        <v>44409</v>
      </c>
      <c r="Q296" s="17"/>
      <c r="R296" s="17"/>
      <c r="S296" s="17"/>
      <c r="T296" s="17"/>
      <c r="U296" s="204"/>
      <c r="V296" s="68">
        <f t="shared" si="39"/>
        <v>43678</v>
      </c>
      <c r="W296" s="17"/>
      <c r="X296" s="17"/>
      <c r="Y296" s="10"/>
      <c r="Z296" s="62"/>
      <c r="AA296" s="68">
        <f t="shared" si="40"/>
        <v>44044</v>
      </c>
      <c r="AB296" s="17"/>
      <c r="AC296" s="17"/>
      <c r="AD296" s="10"/>
      <c r="AE296" s="206"/>
      <c r="AF296" s="68">
        <f t="shared" si="41"/>
        <v>44409</v>
      </c>
      <c r="AG296" s="13"/>
      <c r="AH296" s="13"/>
      <c r="AI296" s="10"/>
      <c r="AJ296" s="206"/>
      <c r="AK296" s="17"/>
      <c r="AL296" s="17"/>
      <c r="AM296" s="17"/>
      <c r="AN296" s="17"/>
      <c r="AO296" s="17"/>
      <c r="AP296" s="17"/>
      <c r="AQ296" s="17"/>
      <c r="AR296" s="17"/>
    </row>
    <row r="297" spans="1:46" outlineLevel="1" x14ac:dyDescent="0.25">
      <c r="A297" s="448"/>
      <c r="B297" s="451"/>
      <c r="C297" s="454"/>
      <c r="D297" s="212">
        <f t="shared" si="36"/>
        <v>43709</v>
      </c>
      <c r="E297" s="17"/>
      <c r="F297" s="17"/>
      <c r="G297" s="17"/>
      <c r="H297" s="17"/>
      <c r="I297" s="17"/>
      <c r="J297" s="212">
        <f t="shared" si="37"/>
        <v>44075</v>
      </c>
      <c r="K297" s="17"/>
      <c r="L297" s="17"/>
      <c r="M297" s="17"/>
      <c r="N297" s="17"/>
      <c r="O297" s="17"/>
      <c r="P297" s="212">
        <f t="shared" si="38"/>
        <v>44440</v>
      </c>
      <c r="Q297" s="17"/>
      <c r="R297" s="17"/>
      <c r="S297" s="17"/>
      <c r="T297" s="17"/>
      <c r="U297" s="204"/>
      <c r="V297" s="68">
        <f t="shared" si="39"/>
        <v>43709</v>
      </c>
      <c r="W297" s="17"/>
      <c r="X297" s="17"/>
      <c r="Y297" s="10"/>
      <c r="Z297" s="62"/>
      <c r="AA297" s="68">
        <f t="shared" si="40"/>
        <v>44075</v>
      </c>
      <c r="AB297" s="17"/>
      <c r="AC297" s="17"/>
      <c r="AD297" s="10"/>
      <c r="AE297" s="206"/>
      <c r="AF297" s="68">
        <f t="shared" si="41"/>
        <v>44440</v>
      </c>
      <c r="AG297" s="13"/>
      <c r="AH297" s="13"/>
      <c r="AI297" s="10"/>
      <c r="AJ297" s="206"/>
      <c r="AK297" s="17"/>
      <c r="AL297" s="17"/>
      <c r="AM297" s="17"/>
      <c r="AN297" s="17"/>
      <c r="AO297" s="17"/>
      <c r="AP297" s="17"/>
      <c r="AQ297" s="17"/>
      <c r="AR297" s="17"/>
    </row>
    <row r="298" spans="1:46" outlineLevel="1" x14ac:dyDescent="0.25">
      <c r="A298" s="448"/>
      <c r="B298" s="451"/>
      <c r="C298" s="454"/>
      <c r="D298" s="212">
        <f t="shared" si="36"/>
        <v>43739</v>
      </c>
      <c r="E298" s="17"/>
      <c r="F298" s="17"/>
      <c r="G298" s="17"/>
      <c r="H298" s="17"/>
      <c r="I298" s="17"/>
      <c r="J298" s="212">
        <f t="shared" si="37"/>
        <v>44105</v>
      </c>
      <c r="K298" s="17"/>
      <c r="L298" s="17"/>
      <c r="M298" s="17"/>
      <c r="N298" s="17"/>
      <c r="O298" s="17"/>
      <c r="P298" s="212">
        <f t="shared" si="38"/>
        <v>44470</v>
      </c>
      <c r="Q298" s="17"/>
      <c r="R298" s="17"/>
      <c r="S298" s="17"/>
      <c r="T298" s="17"/>
      <c r="U298" s="204"/>
      <c r="V298" s="68">
        <f t="shared" si="39"/>
        <v>43739</v>
      </c>
      <c r="W298" s="17"/>
      <c r="X298" s="17"/>
      <c r="Y298" s="10"/>
      <c r="Z298" s="62"/>
      <c r="AA298" s="68">
        <f t="shared" si="40"/>
        <v>44105</v>
      </c>
      <c r="AB298" s="17"/>
      <c r="AC298" s="17"/>
      <c r="AD298" s="10"/>
      <c r="AE298" s="206"/>
      <c r="AF298" s="68">
        <f t="shared" si="41"/>
        <v>44470</v>
      </c>
      <c r="AG298" s="13"/>
      <c r="AH298" s="13"/>
      <c r="AI298" s="10"/>
      <c r="AJ298" s="206"/>
      <c r="AK298" s="17"/>
      <c r="AL298" s="17"/>
      <c r="AM298" s="17"/>
      <c r="AN298" s="17"/>
      <c r="AO298" s="17"/>
      <c r="AP298" s="17"/>
      <c r="AQ298" s="17"/>
      <c r="AR298" s="17"/>
    </row>
    <row r="299" spans="1:46" outlineLevel="1" x14ac:dyDescent="0.25">
      <c r="A299" s="448"/>
      <c r="B299" s="451"/>
      <c r="C299" s="454"/>
      <c r="D299" s="212">
        <f t="shared" si="36"/>
        <v>43770</v>
      </c>
      <c r="E299" s="17"/>
      <c r="F299" s="17"/>
      <c r="G299" s="17"/>
      <c r="H299" s="17"/>
      <c r="I299" s="17"/>
      <c r="J299" s="212">
        <f t="shared" si="37"/>
        <v>44136</v>
      </c>
      <c r="K299" s="17"/>
      <c r="L299" s="17"/>
      <c r="M299" s="17"/>
      <c r="N299" s="17"/>
      <c r="O299" s="17"/>
      <c r="P299" s="212">
        <f t="shared" si="38"/>
        <v>44501</v>
      </c>
      <c r="Q299" s="17"/>
      <c r="R299" s="17"/>
      <c r="S299" s="17"/>
      <c r="T299" s="17"/>
      <c r="U299" s="204"/>
      <c r="V299" s="68">
        <f t="shared" si="39"/>
        <v>43770</v>
      </c>
      <c r="W299" s="17"/>
      <c r="X299" s="17"/>
      <c r="Y299" s="10"/>
      <c r="Z299" s="62"/>
      <c r="AA299" s="68">
        <f t="shared" si="40"/>
        <v>44136</v>
      </c>
      <c r="AB299" s="17"/>
      <c r="AC299" s="17"/>
      <c r="AD299" s="10"/>
      <c r="AE299" s="206"/>
      <c r="AF299" s="68">
        <f t="shared" si="41"/>
        <v>44501</v>
      </c>
      <c r="AG299" s="13"/>
      <c r="AH299" s="13"/>
      <c r="AI299" s="10"/>
      <c r="AJ299" s="206"/>
      <c r="AK299" s="17"/>
      <c r="AL299" s="17"/>
      <c r="AM299" s="17"/>
      <c r="AN299" s="17"/>
      <c r="AO299" s="17"/>
      <c r="AP299" s="17"/>
      <c r="AQ299" s="17"/>
      <c r="AR299" s="17"/>
    </row>
    <row r="300" spans="1:46" outlineLevel="1" x14ac:dyDescent="0.25">
      <c r="A300" s="448"/>
      <c r="B300" s="451"/>
      <c r="C300" s="454"/>
      <c r="D300" s="212">
        <f t="shared" si="36"/>
        <v>43800</v>
      </c>
      <c r="E300" s="17"/>
      <c r="F300" s="17"/>
      <c r="G300" s="17"/>
      <c r="H300" s="17"/>
      <c r="I300" s="17"/>
      <c r="J300" s="212">
        <f t="shared" si="37"/>
        <v>44166</v>
      </c>
      <c r="K300" s="17"/>
      <c r="L300" s="17"/>
      <c r="M300" s="17"/>
      <c r="N300" s="17"/>
      <c r="O300" s="17"/>
      <c r="P300" s="212">
        <f t="shared" si="38"/>
        <v>44531</v>
      </c>
      <c r="Q300" s="17"/>
      <c r="R300" s="17"/>
      <c r="S300" s="17"/>
      <c r="T300" s="13"/>
      <c r="U300" s="59"/>
      <c r="V300" s="68">
        <f t="shared" si="39"/>
        <v>43800</v>
      </c>
      <c r="W300" s="17"/>
      <c r="X300" s="17"/>
      <c r="Y300" s="10"/>
      <c r="Z300" s="62"/>
      <c r="AA300" s="68">
        <f t="shared" si="40"/>
        <v>44166</v>
      </c>
      <c r="AB300" s="17"/>
      <c r="AC300" s="13"/>
      <c r="AD300" s="10"/>
      <c r="AE300" s="62"/>
      <c r="AF300" s="68">
        <f t="shared" si="41"/>
        <v>44531</v>
      </c>
      <c r="AG300" s="13"/>
      <c r="AH300" s="13"/>
      <c r="AI300" s="10"/>
      <c r="AJ300" s="62"/>
      <c r="AK300" s="17"/>
      <c r="AL300" s="17"/>
      <c r="AM300" s="17"/>
      <c r="AN300" s="17"/>
      <c r="AO300" s="17"/>
      <c r="AP300" s="17"/>
      <c r="AQ300" s="17"/>
      <c r="AR300" s="17"/>
    </row>
    <row r="301" spans="1:46" ht="15.75" outlineLevel="1" thickBot="1" x14ac:dyDescent="0.3">
      <c r="A301" s="449"/>
      <c r="B301" s="452"/>
      <c r="C301" s="374" t="str">
        <f>+'2. Involucro_edilizio_IE'!A128</f>
        <v>IE_B150_</v>
      </c>
      <c r="D301" s="212" t="str">
        <f t="shared" si="36"/>
        <v>Totale</v>
      </c>
      <c r="E301" s="17"/>
      <c r="F301" s="17"/>
      <c r="G301" s="17"/>
      <c r="H301" s="13"/>
      <c r="I301" s="17"/>
      <c r="J301" s="212" t="str">
        <f t="shared" si="37"/>
        <v>Totale</v>
      </c>
      <c r="K301" s="17"/>
      <c r="L301" s="17"/>
      <c r="M301" s="17"/>
      <c r="N301" s="13"/>
      <c r="O301" s="17"/>
      <c r="P301" s="212" t="str">
        <f t="shared" si="38"/>
        <v>Totale</v>
      </c>
      <c r="Q301" s="13"/>
      <c r="R301" s="13"/>
      <c r="S301" s="13"/>
      <c r="T301" s="13"/>
      <c r="U301" s="204"/>
      <c r="V301" s="212" t="str">
        <f t="shared" si="39"/>
        <v>Totale</v>
      </c>
      <c r="W301" s="63"/>
      <c r="X301" s="64"/>
      <c r="Y301" s="63"/>
      <c r="Z301" s="65"/>
      <c r="AA301" s="212" t="str">
        <f t="shared" si="40"/>
        <v>Totale</v>
      </c>
      <c r="AB301" s="63"/>
      <c r="AC301" s="64"/>
      <c r="AD301" s="63"/>
      <c r="AE301" s="207"/>
      <c r="AF301" s="212" t="str">
        <f t="shared" si="41"/>
        <v>Totale</v>
      </c>
      <c r="AG301" s="63"/>
      <c r="AH301" s="64"/>
      <c r="AI301" s="63"/>
      <c r="AJ301" s="207"/>
      <c r="AK301" s="232"/>
      <c r="AL301" s="233"/>
      <c r="AM301" s="233"/>
      <c r="AN301" s="233"/>
      <c r="AO301" s="349"/>
      <c r="AP301" s="233"/>
      <c r="AQ301" s="324"/>
      <c r="AR301" s="324"/>
      <c r="AT301">
        <v>22</v>
      </c>
    </row>
    <row r="302" spans="1:46" outlineLevel="1" x14ac:dyDescent="0.25">
      <c r="A302" s="447" t="str">
        <f t="shared" ref="A302:A315" si="42">CONCATENATE("FF_",RIGHT(B289,4),RIGHT(C314,3))</f>
        <v>FF_B15050_</v>
      </c>
      <c r="B302" s="450" t="str">
        <f t="shared" si="35"/>
        <v>PE_B150</v>
      </c>
      <c r="C302" s="453"/>
      <c r="D302" s="212">
        <f t="shared" si="36"/>
        <v>43466</v>
      </c>
      <c r="E302" s="165"/>
      <c r="F302" s="165"/>
      <c r="G302" s="165"/>
      <c r="H302" s="165"/>
      <c r="I302" s="165"/>
      <c r="J302" s="212">
        <f t="shared" si="37"/>
        <v>43831</v>
      </c>
      <c r="K302" s="165"/>
      <c r="L302" s="165"/>
      <c r="M302" s="165"/>
      <c r="N302" s="165"/>
      <c r="O302" s="165"/>
      <c r="P302" s="212">
        <f t="shared" si="38"/>
        <v>44197</v>
      </c>
      <c r="Q302" s="165"/>
      <c r="R302" s="165"/>
      <c r="S302" s="165"/>
      <c r="T302" s="165"/>
      <c r="U302" s="203"/>
      <c r="V302" s="68">
        <f t="shared" si="39"/>
        <v>43466</v>
      </c>
      <c r="W302" s="165"/>
      <c r="X302" s="165"/>
      <c r="Y302" s="105"/>
      <c r="Z302" s="143"/>
      <c r="AA302" s="68">
        <f t="shared" si="40"/>
        <v>43831</v>
      </c>
      <c r="AB302" s="165"/>
      <c r="AC302" s="165"/>
      <c r="AD302" s="105"/>
      <c r="AE302" s="205"/>
      <c r="AF302" s="68">
        <f t="shared" si="41"/>
        <v>44197</v>
      </c>
      <c r="AG302" s="379"/>
      <c r="AH302" s="379"/>
      <c r="AI302" s="105"/>
      <c r="AJ302" s="206"/>
      <c r="AK302" s="17"/>
      <c r="AL302" s="17"/>
      <c r="AM302" s="17"/>
      <c r="AN302" s="17"/>
      <c r="AO302" s="17"/>
      <c r="AP302" s="17"/>
      <c r="AQ302" s="17"/>
      <c r="AR302" s="17"/>
    </row>
    <row r="303" spans="1:46" outlineLevel="1" x14ac:dyDescent="0.25">
      <c r="A303" s="448"/>
      <c r="B303" s="451"/>
      <c r="C303" s="454"/>
      <c r="D303" s="212">
        <f t="shared" si="36"/>
        <v>43497</v>
      </c>
      <c r="E303" s="17"/>
      <c r="F303" s="17"/>
      <c r="G303" s="17"/>
      <c r="H303" s="17"/>
      <c r="I303" s="17"/>
      <c r="J303" s="212">
        <f t="shared" si="37"/>
        <v>43862</v>
      </c>
      <c r="K303" s="17"/>
      <c r="L303" s="17"/>
      <c r="M303" s="17"/>
      <c r="N303" s="17"/>
      <c r="O303" s="17"/>
      <c r="P303" s="212">
        <f t="shared" si="38"/>
        <v>44228</v>
      </c>
      <c r="Q303" s="17"/>
      <c r="R303" s="17"/>
      <c r="S303" s="17"/>
      <c r="T303" s="17"/>
      <c r="U303" s="204"/>
      <c r="V303" s="68">
        <f t="shared" si="39"/>
        <v>43497</v>
      </c>
      <c r="W303" s="17"/>
      <c r="X303" s="17"/>
      <c r="Y303" s="10"/>
      <c r="Z303" s="62"/>
      <c r="AA303" s="68">
        <f t="shared" si="40"/>
        <v>43862</v>
      </c>
      <c r="AB303" s="17"/>
      <c r="AC303" s="17"/>
      <c r="AD303" s="10"/>
      <c r="AE303" s="206"/>
      <c r="AF303" s="68">
        <f t="shared" si="41"/>
        <v>44228</v>
      </c>
      <c r="AG303" s="13"/>
      <c r="AH303" s="13"/>
      <c r="AI303" s="10"/>
      <c r="AJ303" s="206"/>
      <c r="AK303" s="17"/>
      <c r="AL303" s="17"/>
      <c r="AM303" s="17"/>
      <c r="AN303" s="17"/>
      <c r="AO303" s="17"/>
      <c r="AP303" s="17"/>
      <c r="AQ303" s="17"/>
      <c r="AR303" s="17"/>
    </row>
    <row r="304" spans="1:46" outlineLevel="1" x14ac:dyDescent="0.25">
      <c r="A304" s="448"/>
      <c r="B304" s="451"/>
      <c r="C304" s="454"/>
      <c r="D304" s="212">
        <f t="shared" si="36"/>
        <v>43525</v>
      </c>
      <c r="E304" s="17"/>
      <c r="F304" s="17"/>
      <c r="G304" s="17"/>
      <c r="H304" s="17"/>
      <c r="I304" s="17"/>
      <c r="J304" s="212">
        <f t="shared" si="37"/>
        <v>43891</v>
      </c>
      <c r="K304" s="17"/>
      <c r="L304" s="17"/>
      <c r="M304" s="17"/>
      <c r="N304" s="17"/>
      <c r="O304" s="17"/>
      <c r="P304" s="212">
        <f t="shared" si="38"/>
        <v>44256</v>
      </c>
      <c r="Q304" s="17"/>
      <c r="R304" s="17"/>
      <c r="S304" s="17"/>
      <c r="T304" s="17"/>
      <c r="U304" s="204"/>
      <c r="V304" s="68">
        <f t="shared" si="39"/>
        <v>43525</v>
      </c>
      <c r="W304" s="17"/>
      <c r="X304" s="17"/>
      <c r="Y304" s="10"/>
      <c r="Z304" s="62"/>
      <c r="AA304" s="68">
        <f t="shared" si="40"/>
        <v>43891</v>
      </c>
      <c r="AB304" s="17"/>
      <c r="AC304" s="17"/>
      <c r="AD304" s="10"/>
      <c r="AE304" s="206"/>
      <c r="AF304" s="68">
        <f t="shared" si="41"/>
        <v>44256</v>
      </c>
      <c r="AG304" s="13"/>
      <c r="AH304" s="13"/>
      <c r="AI304" s="10"/>
      <c r="AJ304" s="206"/>
      <c r="AK304" s="17"/>
      <c r="AL304" s="17"/>
      <c r="AM304" s="17"/>
      <c r="AN304" s="17"/>
      <c r="AO304" s="17"/>
      <c r="AP304" s="17"/>
      <c r="AQ304" s="17"/>
      <c r="AR304" s="17"/>
    </row>
    <row r="305" spans="1:46" outlineLevel="1" x14ac:dyDescent="0.25">
      <c r="A305" s="448"/>
      <c r="B305" s="451"/>
      <c r="C305" s="454"/>
      <c r="D305" s="212">
        <f t="shared" si="36"/>
        <v>43556</v>
      </c>
      <c r="E305" s="17"/>
      <c r="F305" s="17"/>
      <c r="G305" s="17"/>
      <c r="H305" s="17"/>
      <c r="I305" s="17"/>
      <c r="J305" s="212">
        <f t="shared" si="37"/>
        <v>43922</v>
      </c>
      <c r="K305" s="17"/>
      <c r="L305" s="17"/>
      <c r="M305" s="17"/>
      <c r="N305" s="17"/>
      <c r="O305" s="17"/>
      <c r="P305" s="212">
        <f t="shared" si="38"/>
        <v>44287</v>
      </c>
      <c r="Q305" s="17"/>
      <c r="R305" s="17"/>
      <c r="S305" s="17"/>
      <c r="T305" s="17"/>
      <c r="U305" s="204"/>
      <c r="V305" s="68">
        <f t="shared" si="39"/>
        <v>43556</v>
      </c>
      <c r="W305" s="17"/>
      <c r="X305" s="17"/>
      <c r="Y305" s="10"/>
      <c r="Z305" s="62"/>
      <c r="AA305" s="68">
        <f t="shared" si="40"/>
        <v>43922</v>
      </c>
      <c r="AB305" s="17"/>
      <c r="AC305" s="17"/>
      <c r="AD305" s="10"/>
      <c r="AE305" s="206"/>
      <c r="AF305" s="68">
        <f t="shared" si="41"/>
        <v>44287</v>
      </c>
      <c r="AG305" s="13"/>
      <c r="AH305" s="13"/>
      <c r="AI305" s="10"/>
      <c r="AJ305" s="206"/>
      <c r="AK305" s="17"/>
      <c r="AL305" s="17"/>
      <c r="AM305" s="17"/>
      <c r="AN305" s="17"/>
      <c r="AO305" s="17"/>
      <c r="AP305" s="17"/>
      <c r="AQ305" s="17"/>
      <c r="AR305" s="17"/>
    </row>
    <row r="306" spans="1:46" outlineLevel="1" x14ac:dyDescent="0.25">
      <c r="A306" s="448"/>
      <c r="B306" s="451"/>
      <c r="C306" s="454"/>
      <c r="D306" s="212">
        <f t="shared" si="36"/>
        <v>43586</v>
      </c>
      <c r="E306" s="17"/>
      <c r="F306" s="17"/>
      <c r="G306" s="17"/>
      <c r="H306" s="17"/>
      <c r="I306" s="17"/>
      <c r="J306" s="212">
        <f t="shared" si="37"/>
        <v>43952</v>
      </c>
      <c r="K306" s="17"/>
      <c r="L306" s="17"/>
      <c r="M306" s="17"/>
      <c r="N306" s="17"/>
      <c r="O306" s="17"/>
      <c r="P306" s="212">
        <f t="shared" si="38"/>
        <v>44317</v>
      </c>
      <c r="Q306" s="17"/>
      <c r="R306" s="17"/>
      <c r="S306" s="17"/>
      <c r="T306" s="17"/>
      <c r="U306" s="204"/>
      <c r="V306" s="68">
        <f t="shared" si="39"/>
        <v>43586</v>
      </c>
      <c r="W306" s="17"/>
      <c r="X306" s="17"/>
      <c r="Y306" s="10"/>
      <c r="Z306" s="62"/>
      <c r="AA306" s="68">
        <f t="shared" si="40"/>
        <v>43952</v>
      </c>
      <c r="AB306" s="17"/>
      <c r="AC306" s="17"/>
      <c r="AD306" s="10"/>
      <c r="AE306" s="206"/>
      <c r="AF306" s="68">
        <f t="shared" si="41"/>
        <v>44317</v>
      </c>
      <c r="AG306" s="13"/>
      <c r="AH306" s="13"/>
      <c r="AI306" s="10"/>
      <c r="AJ306" s="206"/>
      <c r="AK306" s="17"/>
      <c r="AL306" s="17"/>
      <c r="AM306" s="17"/>
      <c r="AN306" s="17"/>
      <c r="AO306" s="17"/>
      <c r="AP306" s="17"/>
      <c r="AQ306" s="17"/>
      <c r="AR306" s="17"/>
    </row>
    <row r="307" spans="1:46" outlineLevel="1" x14ac:dyDescent="0.25">
      <c r="A307" s="448"/>
      <c r="B307" s="451"/>
      <c r="C307" s="454"/>
      <c r="D307" s="212">
        <f t="shared" si="36"/>
        <v>43617</v>
      </c>
      <c r="E307" s="17"/>
      <c r="F307" s="17"/>
      <c r="G307" s="17"/>
      <c r="H307" s="17"/>
      <c r="I307" s="17"/>
      <c r="J307" s="212">
        <f t="shared" si="37"/>
        <v>43983</v>
      </c>
      <c r="K307" s="17"/>
      <c r="L307" s="17"/>
      <c r="M307" s="17"/>
      <c r="N307" s="17"/>
      <c r="O307" s="17"/>
      <c r="P307" s="212">
        <f t="shared" si="38"/>
        <v>44348</v>
      </c>
      <c r="Q307" s="17"/>
      <c r="R307" s="17"/>
      <c r="S307" s="17"/>
      <c r="T307" s="17"/>
      <c r="U307" s="204"/>
      <c r="V307" s="68">
        <f t="shared" si="39"/>
        <v>43617</v>
      </c>
      <c r="W307" s="17"/>
      <c r="X307" s="17"/>
      <c r="Y307" s="10"/>
      <c r="Z307" s="62"/>
      <c r="AA307" s="68">
        <f t="shared" si="40"/>
        <v>43983</v>
      </c>
      <c r="AB307" s="17"/>
      <c r="AC307" s="17"/>
      <c r="AD307" s="10"/>
      <c r="AE307" s="206"/>
      <c r="AF307" s="68">
        <f t="shared" si="41"/>
        <v>44348</v>
      </c>
      <c r="AG307" s="13"/>
      <c r="AH307" s="13"/>
      <c r="AI307" s="10"/>
      <c r="AJ307" s="206"/>
      <c r="AK307" s="17"/>
      <c r="AL307" s="17"/>
      <c r="AM307" s="17"/>
      <c r="AN307" s="17"/>
      <c r="AO307" s="17"/>
      <c r="AP307" s="17"/>
      <c r="AQ307" s="17"/>
      <c r="AR307" s="17"/>
    </row>
    <row r="308" spans="1:46" outlineLevel="1" x14ac:dyDescent="0.25">
      <c r="A308" s="448"/>
      <c r="B308" s="451"/>
      <c r="C308" s="454"/>
      <c r="D308" s="212">
        <f t="shared" si="36"/>
        <v>43647</v>
      </c>
      <c r="E308" s="17"/>
      <c r="F308" s="17"/>
      <c r="G308" s="17"/>
      <c r="H308" s="17"/>
      <c r="I308" s="17"/>
      <c r="J308" s="212">
        <f t="shared" si="37"/>
        <v>44013</v>
      </c>
      <c r="K308" s="17"/>
      <c r="L308" s="17"/>
      <c r="M308" s="17"/>
      <c r="N308" s="17"/>
      <c r="O308" s="17"/>
      <c r="P308" s="212">
        <f t="shared" si="38"/>
        <v>44378</v>
      </c>
      <c r="Q308" s="17"/>
      <c r="R308" s="17"/>
      <c r="S308" s="17"/>
      <c r="T308" s="17"/>
      <c r="U308" s="204"/>
      <c r="V308" s="68">
        <f t="shared" si="39"/>
        <v>43647</v>
      </c>
      <c r="W308" s="17"/>
      <c r="X308" s="17"/>
      <c r="Y308" s="10"/>
      <c r="Z308" s="62"/>
      <c r="AA308" s="68">
        <f t="shared" si="40"/>
        <v>44013</v>
      </c>
      <c r="AB308" s="17"/>
      <c r="AC308" s="17"/>
      <c r="AD308" s="10"/>
      <c r="AE308" s="206"/>
      <c r="AF308" s="68">
        <f t="shared" si="41"/>
        <v>44378</v>
      </c>
      <c r="AG308" s="13"/>
      <c r="AH308" s="13"/>
      <c r="AI308" s="10"/>
      <c r="AJ308" s="206"/>
      <c r="AK308" s="17"/>
      <c r="AL308" s="17"/>
      <c r="AM308" s="17"/>
      <c r="AN308" s="17"/>
      <c r="AO308" s="17"/>
      <c r="AP308" s="17"/>
      <c r="AQ308" s="17"/>
      <c r="AR308" s="17"/>
    </row>
    <row r="309" spans="1:46" outlineLevel="1" x14ac:dyDescent="0.25">
      <c r="A309" s="448"/>
      <c r="B309" s="451"/>
      <c r="C309" s="454"/>
      <c r="D309" s="212">
        <f t="shared" si="36"/>
        <v>43678</v>
      </c>
      <c r="E309" s="17"/>
      <c r="F309" s="17"/>
      <c r="G309" s="17"/>
      <c r="H309" s="17"/>
      <c r="I309" s="17"/>
      <c r="J309" s="212">
        <f t="shared" si="37"/>
        <v>44044</v>
      </c>
      <c r="K309" s="17"/>
      <c r="L309" s="17"/>
      <c r="M309" s="17"/>
      <c r="N309" s="17"/>
      <c r="O309" s="17"/>
      <c r="P309" s="212">
        <f t="shared" si="38"/>
        <v>44409</v>
      </c>
      <c r="Q309" s="17"/>
      <c r="R309" s="17"/>
      <c r="S309" s="17"/>
      <c r="T309" s="17"/>
      <c r="U309" s="204"/>
      <c r="V309" s="68">
        <f t="shared" si="39"/>
        <v>43678</v>
      </c>
      <c r="W309" s="17"/>
      <c r="X309" s="17"/>
      <c r="Y309" s="10"/>
      <c r="Z309" s="62"/>
      <c r="AA309" s="68">
        <f t="shared" si="40"/>
        <v>44044</v>
      </c>
      <c r="AB309" s="17"/>
      <c r="AC309" s="17"/>
      <c r="AD309" s="10"/>
      <c r="AE309" s="206"/>
      <c r="AF309" s="68">
        <f t="shared" si="41"/>
        <v>44409</v>
      </c>
      <c r="AG309" s="13"/>
      <c r="AH309" s="13"/>
      <c r="AI309" s="10"/>
      <c r="AJ309" s="206"/>
      <c r="AK309" s="17"/>
      <c r="AL309" s="17"/>
      <c r="AM309" s="17"/>
      <c r="AN309" s="17"/>
      <c r="AO309" s="17"/>
      <c r="AP309" s="17"/>
      <c r="AQ309" s="17"/>
      <c r="AR309" s="17"/>
    </row>
    <row r="310" spans="1:46" outlineLevel="1" x14ac:dyDescent="0.25">
      <c r="A310" s="448"/>
      <c r="B310" s="451"/>
      <c r="C310" s="454"/>
      <c r="D310" s="212">
        <f t="shared" si="36"/>
        <v>43709</v>
      </c>
      <c r="E310" s="17"/>
      <c r="F310" s="17"/>
      <c r="G310" s="17"/>
      <c r="H310" s="17"/>
      <c r="I310" s="17"/>
      <c r="J310" s="212">
        <f t="shared" si="37"/>
        <v>44075</v>
      </c>
      <c r="K310" s="17"/>
      <c r="L310" s="17"/>
      <c r="M310" s="17"/>
      <c r="N310" s="17"/>
      <c r="O310" s="17"/>
      <c r="P310" s="212">
        <f t="shared" si="38"/>
        <v>44440</v>
      </c>
      <c r="Q310" s="17"/>
      <c r="R310" s="17"/>
      <c r="S310" s="17"/>
      <c r="T310" s="17"/>
      <c r="U310" s="204"/>
      <c r="V310" s="68">
        <f t="shared" si="39"/>
        <v>43709</v>
      </c>
      <c r="W310" s="17"/>
      <c r="X310" s="17"/>
      <c r="Y310" s="10"/>
      <c r="Z310" s="62"/>
      <c r="AA310" s="68">
        <f t="shared" si="40"/>
        <v>44075</v>
      </c>
      <c r="AB310" s="17"/>
      <c r="AC310" s="17"/>
      <c r="AD310" s="10"/>
      <c r="AE310" s="206"/>
      <c r="AF310" s="68">
        <f t="shared" si="41"/>
        <v>44440</v>
      </c>
      <c r="AG310" s="13"/>
      <c r="AH310" s="13"/>
      <c r="AI310" s="10"/>
      <c r="AJ310" s="206"/>
      <c r="AK310" s="17"/>
      <c r="AL310" s="17"/>
      <c r="AM310" s="17"/>
      <c r="AN310" s="17"/>
      <c r="AO310" s="17"/>
      <c r="AP310" s="17"/>
      <c r="AQ310" s="17"/>
      <c r="AR310" s="17"/>
    </row>
    <row r="311" spans="1:46" outlineLevel="1" x14ac:dyDescent="0.25">
      <c r="A311" s="448"/>
      <c r="B311" s="451"/>
      <c r="C311" s="454"/>
      <c r="D311" s="212">
        <f t="shared" si="36"/>
        <v>43739</v>
      </c>
      <c r="E311" s="17"/>
      <c r="F311" s="17"/>
      <c r="G311" s="17"/>
      <c r="H311" s="17"/>
      <c r="I311" s="17"/>
      <c r="J311" s="212">
        <f t="shared" si="37"/>
        <v>44105</v>
      </c>
      <c r="K311" s="17"/>
      <c r="L311" s="17"/>
      <c r="M311" s="17"/>
      <c r="N311" s="17"/>
      <c r="O311" s="17"/>
      <c r="P311" s="212">
        <f t="shared" si="38"/>
        <v>44470</v>
      </c>
      <c r="Q311" s="17"/>
      <c r="R311" s="17"/>
      <c r="S311" s="17"/>
      <c r="T311" s="17"/>
      <c r="U311" s="204"/>
      <c r="V311" s="68">
        <f t="shared" si="39"/>
        <v>43739</v>
      </c>
      <c r="W311" s="17"/>
      <c r="X311" s="17"/>
      <c r="Y311" s="10"/>
      <c r="Z311" s="62"/>
      <c r="AA311" s="68">
        <f t="shared" si="40"/>
        <v>44105</v>
      </c>
      <c r="AB311" s="17"/>
      <c r="AC311" s="17"/>
      <c r="AD311" s="10"/>
      <c r="AE311" s="206"/>
      <c r="AF311" s="68">
        <f t="shared" si="41"/>
        <v>44470</v>
      </c>
      <c r="AG311" s="13"/>
      <c r="AH311" s="13"/>
      <c r="AI311" s="10"/>
      <c r="AJ311" s="206"/>
      <c r="AK311" s="17"/>
      <c r="AL311" s="17"/>
      <c r="AM311" s="17"/>
      <c r="AN311" s="17"/>
      <c r="AO311" s="17"/>
      <c r="AP311" s="17"/>
      <c r="AQ311" s="17"/>
      <c r="AR311" s="17"/>
    </row>
    <row r="312" spans="1:46" outlineLevel="1" x14ac:dyDescent="0.25">
      <c r="A312" s="448"/>
      <c r="B312" s="451"/>
      <c r="C312" s="454"/>
      <c r="D312" s="212">
        <f t="shared" si="36"/>
        <v>43770</v>
      </c>
      <c r="E312" s="17"/>
      <c r="F312" s="17"/>
      <c r="G312" s="17"/>
      <c r="H312" s="17"/>
      <c r="I312" s="17"/>
      <c r="J312" s="212">
        <f t="shared" si="37"/>
        <v>44136</v>
      </c>
      <c r="K312" s="17"/>
      <c r="L312" s="17"/>
      <c r="M312" s="17"/>
      <c r="N312" s="17"/>
      <c r="O312" s="17"/>
      <c r="P312" s="212">
        <f t="shared" si="38"/>
        <v>44501</v>
      </c>
      <c r="Q312" s="17"/>
      <c r="R312" s="17"/>
      <c r="S312" s="17"/>
      <c r="T312" s="17"/>
      <c r="U312" s="204"/>
      <c r="V312" s="68">
        <f t="shared" si="39"/>
        <v>43770</v>
      </c>
      <c r="W312" s="17"/>
      <c r="X312" s="17"/>
      <c r="Y312" s="10"/>
      <c r="Z312" s="62"/>
      <c r="AA312" s="68">
        <f t="shared" si="40"/>
        <v>44136</v>
      </c>
      <c r="AB312" s="17"/>
      <c r="AC312" s="17"/>
      <c r="AD312" s="10"/>
      <c r="AE312" s="206"/>
      <c r="AF312" s="68">
        <f t="shared" si="41"/>
        <v>44501</v>
      </c>
      <c r="AG312" s="13"/>
      <c r="AH312" s="13"/>
      <c r="AI312" s="10"/>
      <c r="AJ312" s="206"/>
      <c r="AK312" s="17"/>
      <c r="AL312" s="17"/>
      <c r="AM312" s="17"/>
      <c r="AN312" s="17"/>
      <c r="AO312" s="17"/>
      <c r="AP312" s="17"/>
      <c r="AQ312" s="17"/>
      <c r="AR312" s="17"/>
    </row>
    <row r="313" spans="1:46" outlineLevel="1" x14ac:dyDescent="0.25">
      <c r="A313" s="448"/>
      <c r="B313" s="451"/>
      <c r="C313" s="454"/>
      <c r="D313" s="212">
        <f t="shared" si="36"/>
        <v>43800</v>
      </c>
      <c r="E313" s="17"/>
      <c r="F313" s="17"/>
      <c r="G313" s="17"/>
      <c r="H313" s="17"/>
      <c r="I313" s="17"/>
      <c r="J313" s="212">
        <f t="shared" si="37"/>
        <v>44166</v>
      </c>
      <c r="K313" s="17"/>
      <c r="L313" s="17"/>
      <c r="M313" s="17"/>
      <c r="N313" s="17"/>
      <c r="O313" s="17"/>
      <c r="P313" s="212">
        <f t="shared" si="38"/>
        <v>44531</v>
      </c>
      <c r="Q313" s="17"/>
      <c r="R313" s="17"/>
      <c r="S313" s="17"/>
      <c r="T313" s="13"/>
      <c r="U313" s="59"/>
      <c r="V313" s="68">
        <f t="shared" si="39"/>
        <v>43800</v>
      </c>
      <c r="W313" s="17"/>
      <c r="X313" s="17"/>
      <c r="Y313" s="10"/>
      <c r="Z313" s="62"/>
      <c r="AA313" s="68">
        <f t="shared" si="40"/>
        <v>44166</v>
      </c>
      <c r="AB313" s="17"/>
      <c r="AC313" s="13"/>
      <c r="AD313" s="10"/>
      <c r="AE313" s="62"/>
      <c r="AF313" s="68">
        <f t="shared" si="41"/>
        <v>44531</v>
      </c>
      <c r="AG313" s="13"/>
      <c r="AH313" s="13"/>
      <c r="AI313" s="10"/>
      <c r="AJ313" s="62"/>
      <c r="AK313" s="17"/>
      <c r="AL313" s="17"/>
      <c r="AM313" s="17"/>
      <c r="AN313" s="17"/>
      <c r="AO313" s="17"/>
      <c r="AP313" s="17"/>
      <c r="AQ313" s="17"/>
      <c r="AR313" s="17"/>
    </row>
    <row r="314" spans="1:46" ht="15.75" outlineLevel="1" thickBot="1" x14ac:dyDescent="0.3">
      <c r="A314" s="449"/>
      <c r="B314" s="452"/>
      <c r="C314" s="374" t="str">
        <f>+'2. Involucro_edilizio_IE'!A134</f>
        <v>IE_B150_</v>
      </c>
      <c r="D314" s="212" t="str">
        <f t="shared" si="36"/>
        <v>Totale</v>
      </c>
      <c r="E314" s="17"/>
      <c r="F314" s="17"/>
      <c r="G314" s="17"/>
      <c r="H314" s="13"/>
      <c r="I314" s="17"/>
      <c r="J314" s="212" t="str">
        <f t="shared" si="37"/>
        <v>Totale</v>
      </c>
      <c r="K314" s="17"/>
      <c r="L314" s="17"/>
      <c r="M314" s="17"/>
      <c r="N314" s="13"/>
      <c r="O314" s="17"/>
      <c r="P314" s="212" t="str">
        <f t="shared" si="38"/>
        <v>Totale</v>
      </c>
      <c r="Q314" s="13"/>
      <c r="R314" s="13"/>
      <c r="S314" s="13"/>
      <c r="T314" s="13"/>
      <c r="U314" s="204"/>
      <c r="V314" s="212" t="str">
        <f t="shared" si="39"/>
        <v>Totale</v>
      </c>
      <c r="W314" s="63"/>
      <c r="X314" s="64"/>
      <c r="Y314" s="63"/>
      <c r="Z314" s="65"/>
      <c r="AA314" s="212" t="str">
        <f t="shared" si="40"/>
        <v>Totale</v>
      </c>
      <c r="AB314" s="63"/>
      <c r="AC314" s="64"/>
      <c r="AD314" s="63"/>
      <c r="AE314" s="207"/>
      <c r="AF314" s="212" t="str">
        <f t="shared" si="41"/>
        <v>Totale</v>
      </c>
      <c r="AG314" s="63"/>
      <c r="AH314" s="64"/>
      <c r="AI314" s="63"/>
      <c r="AJ314" s="207"/>
      <c r="AK314" s="232"/>
      <c r="AL314" s="233"/>
      <c r="AM314" s="233"/>
      <c r="AN314" s="233"/>
      <c r="AO314" s="349"/>
      <c r="AP314" s="233"/>
      <c r="AQ314" s="324"/>
      <c r="AR314" s="324"/>
      <c r="AT314">
        <v>23</v>
      </c>
    </row>
    <row r="315" spans="1:46" outlineLevel="1" x14ac:dyDescent="0.25">
      <c r="A315" s="447" t="str">
        <f t="shared" si="42"/>
        <v>FF_B15050_</v>
      </c>
      <c r="B315" s="450" t="str">
        <f t="shared" si="35"/>
        <v>PE_B150</v>
      </c>
      <c r="C315" s="453"/>
      <c r="D315" s="212">
        <f t="shared" si="36"/>
        <v>43466</v>
      </c>
      <c r="E315" s="165"/>
      <c r="F315" s="165"/>
      <c r="G315" s="165"/>
      <c r="H315" s="165"/>
      <c r="I315" s="165"/>
      <c r="J315" s="212">
        <f t="shared" si="37"/>
        <v>43831</v>
      </c>
      <c r="K315" s="165"/>
      <c r="L315" s="165"/>
      <c r="M315" s="165"/>
      <c r="N315" s="165"/>
      <c r="O315" s="165"/>
      <c r="P315" s="212">
        <f t="shared" si="38"/>
        <v>44197</v>
      </c>
      <c r="Q315" s="165"/>
      <c r="R315" s="165"/>
      <c r="S315" s="165"/>
      <c r="T315" s="165"/>
      <c r="U315" s="203"/>
      <c r="V315" s="68">
        <f t="shared" si="39"/>
        <v>43466</v>
      </c>
      <c r="W315" s="165"/>
      <c r="X315" s="165"/>
      <c r="Y315" s="105"/>
      <c r="Z315" s="143"/>
      <c r="AA315" s="68">
        <f t="shared" si="40"/>
        <v>43831</v>
      </c>
      <c r="AB315" s="165"/>
      <c r="AC315" s="165"/>
      <c r="AD315" s="105"/>
      <c r="AE315" s="205"/>
      <c r="AF315" s="68">
        <f t="shared" si="41"/>
        <v>44197</v>
      </c>
      <c r="AG315" s="379"/>
      <c r="AH315" s="379"/>
      <c r="AI315" s="105"/>
      <c r="AJ315" s="206"/>
      <c r="AK315" s="17"/>
      <c r="AL315" s="17"/>
      <c r="AM315" s="17"/>
      <c r="AN315" s="17"/>
      <c r="AO315" s="17"/>
      <c r="AP315" s="17"/>
      <c r="AQ315" s="17"/>
      <c r="AR315" s="17"/>
    </row>
    <row r="316" spans="1:46" outlineLevel="1" x14ac:dyDescent="0.25">
      <c r="A316" s="448"/>
      <c r="B316" s="451"/>
      <c r="C316" s="454"/>
      <c r="D316" s="212">
        <f t="shared" si="36"/>
        <v>43497</v>
      </c>
      <c r="E316" s="17"/>
      <c r="F316" s="17"/>
      <c r="G316" s="17"/>
      <c r="H316" s="17"/>
      <c r="I316" s="17"/>
      <c r="J316" s="212">
        <f t="shared" si="37"/>
        <v>43862</v>
      </c>
      <c r="K316" s="17"/>
      <c r="L316" s="17"/>
      <c r="M316" s="17"/>
      <c r="N316" s="17"/>
      <c r="O316" s="17"/>
      <c r="P316" s="212">
        <f t="shared" si="38"/>
        <v>44228</v>
      </c>
      <c r="Q316" s="17"/>
      <c r="R316" s="17"/>
      <c r="S316" s="17"/>
      <c r="T316" s="17"/>
      <c r="U316" s="204"/>
      <c r="V316" s="68">
        <f t="shared" si="39"/>
        <v>43497</v>
      </c>
      <c r="W316" s="17"/>
      <c r="X316" s="17"/>
      <c r="Y316" s="10"/>
      <c r="Z316" s="62"/>
      <c r="AA316" s="68">
        <f t="shared" si="40"/>
        <v>43862</v>
      </c>
      <c r="AB316" s="17"/>
      <c r="AC316" s="17"/>
      <c r="AD316" s="10"/>
      <c r="AE316" s="206"/>
      <c r="AF316" s="68">
        <f t="shared" si="41"/>
        <v>44228</v>
      </c>
      <c r="AG316" s="13"/>
      <c r="AH316" s="13"/>
      <c r="AI316" s="10"/>
      <c r="AJ316" s="206"/>
      <c r="AK316" s="17"/>
      <c r="AL316" s="17"/>
      <c r="AM316" s="17"/>
      <c r="AN316" s="17"/>
      <c r="AO316" s="17"/>
      <c r="AP316" s="17"/>
      <c r="AQ316" s="17"/>
      <c r="AR316" s="17"/>
    </row>
    <row r="317" spans="1:46" outlineLevel="1" x14ac:dyDescent="0.25">
      <c r="A317" s="448"/>
      <c r="B317" s="451"/>
      <c r="C317" s="454"/>
      <c r="D317" s="212">
        <f t="shared" si="36"/>
        <v>43525</v>
      </c>
      <c r="E317" s="17"/>
      <c r="F317" s="17"/>
      <c r="G317" s="17"/>
      <c r="H317" s="17"/>
      <c r="I317" s="17"/>
      <c r="J317" s="212">
        <f t="shared" si="37"/>
        <v>43891</v>
      </c>
      <c r="K317" s="17"/>
      <c r="L317" s="17"/>
      <c r="M317" s="17"/>
      <c r="N317" s="17"/>
      <c r="O317" s="17"/>
      <c r="P317" s="212">
        <f t="shared" si="38"/>
        <v>44256</v>
      </c>
      <c r="Q317" s="17"/>
      <c r="R317" s="17"/>
      <c r="S317" s="17"/>
      <c r="T317" s="17"/>
      <c r="U317" s="204"/>
      <c r="V317" s="68">
        <f t="shared" si="39"/>
        <v>43525</v>
      </c>
      <c r="W317" s="17"/>
      <c r="X317" s="17"/>
      <c r="Y317" s="10"/>
      <c r="Z317" s="62"/>
      <c r="AA317" s="68">
        <f t="shared" si="40"/>
        <v>43891</v>
      </c>
      <c r="AB317" s="17"/>
      <c r="AC317" s="17"/>
      <c r="AD317" s="10"/>
      <c r="AE317" s="206"/>
      <c r="AF317" s="68">
        <f t="shared" si="41"/>
        <v>44256</v>
      </c>
      <c r="AG317" s="13"/>
      <c r="AH317" s="13"/>
      <c r="AI317" s="10"/>
      <c r="AJ317" s="206"/>
      <c r="AK317" s="17"/>
      <c r="AL317" s="17"/>
      <c r="AM317" s="17"/>
      <c r="AN317" s="17"/>
      <c r="AO317" s="17"/>
      <c r="AP317" s="17"/>
      <c r="AQ317" s="17"/>
      <c r="AR317" s="17"/>
    </row>
    <row r="318" spans="1:46" outlineLevel="1" x14ac:dyDescent="0.25">
      <c r="A318" s="448"/>
      <c r="B318" s="451"/>
      <c r="C318" s="454"/>
      <c r="D318" s="212">
        <f t="shared" si="36"/>
        <v>43556</v>
      </c>
      <c r="E318" s="17"/>
      <c r="F318" s="17"/>
      <c r="G318" s="17"/>
      <c r="H318" s="17"/>
      <c r="I318" s="17"/>
      <c r="J318" s="212">
        <f t="shared" si="37"/>
        <v>43922</v>
      </c>
      <c r="K318" s="17"/>
      <c r="L318" s="17"/>
      <c r="M318" s="17"/>
      <c r="N318" s="17"/>
      <c r="O318" s="17"/>
      <c r="P318" s="212">
        <f t="shared" si="38"/>
        <v>44287</v>
      </c>
      <c r="Q318" s="17"/>
      <c r="R318" s="17"/>
      <c r="S318" s="17"/>
      <c r="T318" s="17"/>
      <c r="U318" s="204"/>
      <c r="V318" s="68">
        <f t="shared" si="39"/>
        <v>43556</v>
      </c>
      <c r="W318" s="17"/>
      <c r="X318" s="17"/>
      <c r="Y318" s="10"/>
      <c r="Z318" s="62"/>
      <c r="AA318" s="68">
        <f t="shared" si="40"/>
        <v>43922</v>
      </c>
      <c r="AB318" s="17"/>
      <c r="AC318" s="17"/>
      <c r="AD318" s="10"/>
      <c r="AE318" s="206"/>
      <c r="AF318" s="68">
        <f t="shared" si="41"/>
        <v>44287</v>
      </c>
      <c r="AG318" s="13"/>
      <c r="AH318" s="13"/>
      <c r="AI318" s="10"/>
      <c r="AJ318" s="206"/>
      <c r="AK318" s="17"/>
      <c r="AL318" s="17"/>
      <c r="AM318" s="17"/>
      <c r="AN318" s="17"/>
      <c r="AO318" s="17"/>
      <c r="AP318" s="17"/>
      <c r="AQ318" s="17"/>
      <c r="AR318" s="17"/>
    </row>
    <row r="319" spans="1:46" outlineLevel="1" x14ac:dyDescent="0.25">
      <c r="A319" s="448"/>
      <c r="B319" s="451"/>
      <c r="C319" s="454"/>
      <c r="D319" s="212">
        <f t="shared" si="36"/>
        <v>43586</v>
      </c>
      <c r="E319" s="17"/>
      <c r="F319" s="17"/>
      <c r="G319" s="17"/>
      <c r="H319" s="17"/>
      <c r="I319" s="17"/>
      <c r="J319" s="212">
        <f t="shared" si="37"/>
        <v>43952</v>
      </c>
      <c r="K319" s="17"/>
      <c r="L319" s="17"/>
      <c r="M319" s="17"/>
      <c r="N319" s="17"/>
      <c r="O319" s="17"/>
      <c r="P319" s="212">
        <f t="shared" si="38"/>
        <v>44317</v>
      </c>
      <c r="Q319" s="17"/>
      <c r="R319" s="17"/>
      <c r="S319" s="17"/>
      <c r="T319" s="17"/>
      <c r="U319" s="204"/>
      <c r="V319" s="68">
        <f t="shared" si="39"/>
        <v>43586</v>
      </c>
      <c r="W319" s="17"/>
      <c r="X319" s="17"/>
      <c r="Y319" s="10"/>
      <c r="Z319" s="62"/>
      <c r="AA319" s="68">
        <f t="shared" si="40"/>
        <v>43952</v>
      </c>
      <c r="AB319" s="17"/>
      <c r="AC319" s="17"/>
      <c r="AD319" s="10"/>
      <c r="AE319" s="206"/>
      <c r="AF319" s="68">
        <f t="shared" si="41"/>
        <v>44317</v>
      </c>
      <c r="AG319" s="13"/>
      <c r="AH319" s="13"/>
      <c r="AI319" s="10"/>
      <c r="AJ319" s="206"/>
      <c r="AK319" s="17"/>
      <c r="AL319" s="17"/>
      <c r="AM319" s="17"/>
      <c r="AN319" s="17"/>
      <c r="AO319" s="17"/>
      <c r="AP319" s="17"/>
      <c r="AQ319" s="17"/>
      <c r="AR319" s="17"/>
    </row>
    <row r="320" spans="1:46" outlineLevel="1" x14ac:dyDescent="0.25">
      <c r="A320" s="448"/>
      <c r="B320" s="451"/>
      <c r="C320" s="454"/>
      <c r="D320" s="212">
        <f t="shared" si="36"/>
        <v>43617</v>
      </c>
      <c r="E320" s="17"/>
      <c r="F320" s="17"/>
      <c r="G320" s="17"/>
      <c r="H320" s="17"/>
      <c r="I320" s="17"/>
      <c r="J320" s="212">
        <f t="shared" si="37"/>
        <v>43983</v>
      </c>
      <c r="K320" s="17"/>
      <c r="L320" s="17"/>
      <c r="M320" s="17"/>
      <c r="N320" s="17"/>
      <c r="O320" s="17"/>
      <c r="P320" s="212">
        <f t="shared" si="38"/>
        <v>44348</v>
      </c>
      <c r="Q320" s="17"/>
      <c r="R320" s="17"/>
      <c r="S320" s="17"/>
      <c r="T320" s="17"/>
      <c r="U320" s="204"/>
      <c r="V320" s="68">
        <f t="shared" si="39"/>
        <v>43617</v>
      </c>
      <c r="W320" s="17"/>
      <c r="X320" s="17"/>
      <c r="Y320" s="10"/>
      <c r="Z320" s="62"/>
      <c r="AA320" s="68">
        <f t="shared" si="40"/>
        <v>43983</v>
      </c>
      <c r="AB320" s="17"/>
      <c r="AC320" s="17"/>
      <c r="AD320" s="10"/>
      <c r="AE320" s="206"/>
      <c r="AF320" s="68">
        <f t="shared" si="41"/>
        <v>44348</v>
      </c>
      <c r="AG320" s="13"/>
      <c r="AH320" s="13"/>
      <c r="AI320" s="10"/>
      <c r="AJ320" s="206"/>
      <c r="AK320" s="17"/>
      <c r="AL320" s="17"/>
      <c r="AM320" s="17"/>
      <c r="AN320" s="17"/>
      <c r="AO320" s="17"/>
      <c r="AP320" s="17"/>
      <c r="AQ320" s="17"/>
      <c r="AR320" s="17"/>
    </row>
    <row r="321" spans="1:46" outlineLevel="1" x14ac:dyDescent="0.25">
      <c r="A321" s="448"/>
      <c r="B321" s="451"/>
      <c r="C321" s="454"/>
      <c r="D321" s="212">
        <f t="shared" si="36"/>
        <v>43647</v>
      </c>
      <c r="E321" s="17"/>
      <c r="F321" s="17"/>
      <c r="G321" s="17"/>
      <c r="H321" s="17"/>
      <c r="I321" s="17"/>
      <c r="J321" s="212">
        <f t="shared" si="37"/>
        <v>44013</v>
      </c>
      <c r="K321" s="17"/>
      <c r="L321" s="17"/>
      <c r="M321" s="17"/>
      <c r="N321" s="17"/>
      <c r="O321" s="17"/>
      <c r="P321" s="212">
        <f t="shared" si="38"/>
        <v>44378</v>
      </c>
      <c r="Q321" s="17"/>
      <c r="R321" s="17"/>
      <c r="S321" s="17"/>
      <c r="T321" s="17"/>
      <c r="U321" s="204"/>
      <c r="V321" s="68">
        <f t="shared" si="39"/>
        <v>43647</v>
      </c>
      <c r="W321" s="17"/>
      <c r="X321" s="17"/>
      <c r="Y321" s="10"/>
      <c r="Z321" s="62"/>
      <c r="AA321" s="68">
        <f t="shared" si="40"/>
        <v>44013</v>
      </c>
      <c r="AB321" s="17"/>
      <c r="AC321" s="17"/>
      <c r="AD321" s="10"/>
      <c r="AE321" s="206"/>
      <c r="AF321" s="68">
        <f t="shared" si="41"/>
        <v>44378</v>
      </c>
      <c r="AG321" s="13"/>
      <c r="AH321" s="13"/>
      <c r="AI321" s="10"/>
      <c r="AJ321" s="206"/>
      <c r="AK321" s="17"/>
      <c r="AL321" s="17"/>
      <c r="AM321" s="17"/>
      <c r="AN321" s="17"/>
      <c r="AO321" s="17"/>
      <c r="AP321" s="17"/>
      <c r="AQ321" s="17"/>
      <c r="AR321" s="17"/>
    </row>
    <row r="322" spans="1:46" outlineLevel="1" x14ac:dyDescent="0.25">
      <c r="A322" s="448"/>
      <c r="B322" s="451"/>
      <c r="C322" s="454"/>
      <c r="D322" s="212">
        <f t="shared" si="36"/>
        <v>43678</v>
      </c>
      <c r="E322" s="17"/>
      <c r="F322" s="17"/>
      <c r="G322" s="17"/>
      <c r="H322" s="17"/>
      <c r="I322" s="17"/>
      <c r="J322" s="212">
        <f t="shared" si="37"/>
        <v>44044</v>
      </c>
      <c r="K322" s="17"/>
      <c r="L322" s="17"/>
      <c r="M322" s="17"/>
      <c r="N322" s="17"/>
      <c r="O322" s="17"/>
      <c r="P322" s="212">
        <f t="shared" si="38"/>
        <v>44409</v>
      </c>
      <c r="Q322" s="17"/>
      <c r="R322" s="17"/>
      <c r="S322" s="17"/>
      <c r="T322" s="17"/>
      <c r="U322" s="204"/>
      <c r="V322" s="68">
        <f t="shared" si="39"/>
        <v>43678</v>
      </c>
      <c r="W322" s="17"/>
      <c r="X322" s="17"/>
      <c r="Y322" s="10"/>
      <c r="Z322" s="62"/>
      <c r="AA322" s="68">
        <f t="shared" si="40"/>
        <v>44044</v>
      </c>
      <c r="AB322" s="17"/>
      <c r="AC322" s="17"/>
      <c r="AD322" s="10"/>
      <c r="AE322" s="206"/>
      <c r="AF322" s="68">
        <f t="shared" si="41"/>
        <v>44409</v>
      </c>
      <c r="AG322" s="13"/>
      <c r="AH322" s="13"/>
      <c r="AI322" s="10"/>
      <c r="AJ322" s="206"/>
      <c r="AK322" s="17"/>
      <c r="AL322" s="17"/>
      <c r="AM322" s="17"/>
      <c r="AN322" s="17"/>
      <c r="AO322" s="17"/>
      <c r="AP322" s="17"/>
      <c r="AQ322" s="17"/>
      <c r="AR322" s="17"/>
    </row>
    <row r="323" spans="1:46" outlineLevel="1" x14ac:dyDescent="0.25">
      <c r="A323" s="448"/>
      <c r="B323" s="451"/>
      <c r="C323" s="454"/>
      <c r="D323" s="212">
        <f t="shared" si="36"/>
        <v>43709</v>
      </c>
      <c r="E323" s="17"/>
      <c r="F323" s="17"/>
      <c r="G323" s="17"/>
      <c r="H323" s="17"/>
      <c r="I323" s="17"/>
      <c r="J323" s="212">
        <f t="shared" si="37"/>
        <v>44075</v>
      </c>
      <c r="K323" s="17"/>
      <c r="L323" s="17"/>
      <c r="M323" s="17"/>
      <c r="N323" s="17"/>
      <c r="O323" s="17"/>
      <c r="P323" s="212">
        <f t="shared" si="38"/>
        <v>44440</v>
      </c>
      <c r="Q323" s="17"/>
      <c r="R323" s="17"/>
      <c r="S323" s="17"/>
      <c r="T323" s="17"/>
      <c r="U323" s="204"/>
      <c r="V323" s="68">
        <f t="shared" si="39"/>
        <v>43709</v>
      </c>
      <c r="W323" s="17"/>
      <c r="X323" s="17"/>
      <c r="Y323" s="10"/>
      <c r="Z323" s="62"/>
      <c r="AA323" s="68">
        <f t="shared" si="40"/>
        <v>44075</v>
      </c>
      <c r="AB323" s="17"/>
      <c r="AC323" s="17"/>
      <c r="AD323" s="10"/>
      <c r="AE323" s="206"/>
      <c r="AF323" s="68">
        <f t="shared" si="41"/>
        <v>44440</v>
      </c>
      <c r="AG323" s="13"/>
      <c r="AH323" s="13"/>
      <c r="AI323" s="10"/>
      <c r="AJ323" s="206"/>
      <c r="AK323" s="17"/>
      <c r="AL323" s="17"/>
      <c r="AM323" s="17"/>
      <c r="AN323" s="17"/>
      <c r="AO323" s="17"/>
      <c r="AP323" s="17"/>
      <c r="AQ323" s="17"/>
      <c r="AR323" s="17"/>
    </row>
    <row r="324" spans="1:46" outlineLevel="1" x14ac:dyDescent="0.25">
      <c r="A324" s="448"/>
      <c r="B324" s="451"/>
      <c r="C324" s="454"/>
      <c r="D324" s="212">
        <f t="shared" si="36"/>
        <v>43739</v>
      </c>
      <c r="E324" s="17"/>
      <c r="F324" s="17"/>
      <c r="G324" s="17"/>
      <c r="H324" s="17"/>
      <c r="I324" s="17"/>
      <c r="J324" s="212">
        <f t="shared" si="37"/>
        <v>44105</v>
      </c>
      <c r="K324" s="17"/>
      <c r="L324" s="17"/>
      <c r="M324" s="17"/>
      <c r="N324" s="17"/>
      <c r="O324" s="17"/>
      <c r="P324" s="212">
        <f t="shared" si="38"/>
        <v>44470</v>
      </c>
      <c r="Q324" s="17"/>
      <c r="R324" s="17"/>
      <c r="S324" s="17"/>
      <c r="T324" s="17"/>
      <c r="U324" s="204"/>
      <c r="V324" s="68">
        <f t="shared" si="39"/>
        <v>43739</v>
      </c>
      <c r="W324" s="17"/>
      <c r="X324" s="17"/>
      <c r="Y324" s="10"/>
      <c r="Z324" s="62"/>
      <c r="AA324" s="68">
        <f t="shared" si="40"/>
        <v>44105</v>
      </c>
      <c r="AB324" s="17"/>
      <c r="AC324" s="17"/>
      <c r="AD324" s="10"/>
      <c r="AE324" s="206"/>
      <c r="AF324" s="68">
        <f t="shared" si="41"/>
        <v>44470</v>
      </c>
      <c r="AG324" s="13"/>
      <c r="AH324" s="13"/>
      <c r="AI324" s="10"/>
      <c r="AJ324" s="206"/>
      <c r="AK324" s="17"/>
      <c r="AL324" s="17"/>
      <c r="AM324" s="17"/>
      <c r="AN324" s="17"/>
      <c r="AO324" s="17"/>
      <c r="AP324" s="17"/>
      <c r="AQ324" s="17"/>
      <c r="AR324" s="17"/>
    </row>
    <row r="325" spans="1:46" outlineLevel="1" x14ac:dyDescent="0.25">
      <c r="A325" s="448"/>
      <c r="B325" s="451"/>
      <c r="C325" s="454"/>
      <c r="D325" s="212">
        <f t="shared" si="36"/>
        <v>43770</v>
      </c>
      <c r="E325" s="17"/>
      <c r="F325" s="17"/>
      <c r="G325" s="17"/>
      <c r="H325" s="17"/>
      <c r="I325" s="17"/>
      <c r="J325" s="212">
        <f t="shared" si="37"/>
        <v>44136</v>
      </c>
      <c r="K325" s="17"/>
      <c r="L325" s="17"/>
      <c r="M325" s="17"/>
      <c r="N325" s="17"/>
      <c r="O325" s="17"/>
      <c r="P325" s="212">
        <f t="shared" si="38"/>
        <v>44501</v>
      </c>
      <c r="Q325" s="17"/>
      <c r="R325" s="17"/>
      <c r="S325" s="17"/>
      <c r="T325" s="17"/>
      <c r="U325" s="204"/>
      <c r="V325" s="68">
        <f t="shared" si="39"/>
        <v>43770</v>
      </c>
      <c r="W325" s="17"/>
      <c r="X325" s="17"/>
      <c r="Y325" s="10"/>
      <c r="Z325" s="62"/>
      <c r="AA325" s="68">
        <f t="shared" si="40"/>
        <v>44136</v>
      </c>
      <c r="AB325" s="17"/>
      <c r="AC325" s="17"/>
      <c r="AD325" s="10"/>
      <c r="AE325" s="206"/>
      <c r="AF325" s="68">
        <f t="shared" si="41"/>
        <v>44501</v>
      </c>
      <c r="AG325" s="13"/>
      <c r="AH325" s="13"/>
      <c r="AI325" s="10"/>
      <c r="AJ325" s="206"/>
      <c r="AK325" s="17"/>
      <c r="AL325" s="17"/>
      <c r="AM325" s="17"/>
      <c r="AN325" s="17"/>
      <c r="AO325" s="17"/>
      <c r="AP325" s="17"/>
      <c r="AQ325" s="17"/>
      <c r="AR325" s="17"/>
    </row>
    <row r="326" spans="1:46" outlineLevel="1" x14ac:dyDescent="0.25">
      <c r="A326" s="448"/>
      <c r="B326" s="451"/>
      <c r="C326" s="454"/>
      <c r="D326" s="212">
        <f t="shared" si="36"/>
        <v>43800</v>
      </c>
      <c r="E326" s="17"/>
      <c r="F326" s="17"/>
      <c r="G326" s="17"/>
      <c r="H326" s="17"/>
      <c r="I326" s="17"/>
      <c r="J326" s="212">
        <f t="shared" si="37"/>
        <v>44166</v>
      </c>
      <c r="K326" s="17"/>
      <c r="L326" s="17"/>
      <c r="M326" s="17"/>
      <c r="N326" s="17"/>
      <c r="O326" s="17"/>
      <c r="P326" s="212">
        <f t="shared" si="38"/>
        <v>44531</v>
      </c>
      <c r="Q326" s="17"/>
      <c r="R326" s="17"/>
      <c r="S326" s="17"/>
      <c r="T326" s="13"/>
      <c r="U326" s="59"/>
      <c r="V326" s="68">
        <f t="shared" si="39"/>
        <v>43800</v>
      </c>
      <c r="W326" s="17"/>
      <c r="X326" s="17"/>
      <c r="Y326" s="10"/>
      <c r="Z326" s="62"/>
      <c r="AA326" s="68">
        <f t="shared" si="40"/>
        <v>44166</v>
      </c>
      <c r="AB326" s="17"/>
      <c r="AC326" s="13"/>
      <c r="AD326" s="10"/>
      <c r="AE326" s="62"/>
      <c r="AF326" s="68">
        <f t="shared" si="41"/>
        <v>44531</v>
      </c>
      <c r="AG326" s="13"/>
      <c r="AH326" s="13"/>
      <c r="AI326" s="10"/>
      <c r="AJ326" s="62"/>
      <c r="AK326" s="17"/>
      <c r="AL326" s="17"/>
      <c r="AM326" s="17"/>
      <c r="AN326" s="17"/>
      <c r="AO326" s="17"/>
      <c r="AP326" s="17"/>
      <c r="AQ326" s="17"/>
      <c r="AR326" s="17"/>
    </row>
    <row r="327" spans="1:46" ht="15.75" outlineLevel="1" thickBot="1" x14ac:dyDescent="0.3">
      <c r="A327" s="449"/>
      <c r="B327" s="452"/>
      <c r="C327" s="374" t="str">
        <f>+'2. Involucro_edilizio_IE'!A140</f>
        <v>IE_B150_</v>
      </c>
      <c r="D327" s="212" t="str">
        <f t="shared" si="36"/>
        <v>Totale</v>
      </c>
      <c r="E327" s="17"/>
      <c r="F327" s="17"/>
      <c r="G327" s="17"/>
      <c r="H327" s="13"/>
      <c r="I327" s="17"/>
      <c r="J327" s="212" t="str">
        <f t="shared" si="37"/>
        <v>Totale</v>
      </c>
      <c r="K327" s="17"/>
      <c r="L327" s="17"/>
      <c r="M327" s="17"/>
      <c r="N327" s="13"/>
      <c r="O327" s="17"/>
      <c r="P327" s="212" t="str">
        <f t="shared" si="38"/>
        <v>Totale</v>
      </c>
      <c r="Q327" s="13"/>
      <c r="R327" s="13"/>
      <c r="S327" s="13"/>
      <c r="T327" s="13"/>
      <c r="U327" s="204"/>
      <c r="V327" s="212" t="str">
        <f t="shared" si="39"/>
        <v>Totale</v>
      </c>
      <c r="W327" s="63"/>
      <c r="X327" s="64"/>
      <c r="Y327" s="63"/>
      <c r="Z327" s="65"/>
      <c r="AA327" s="212" t="str">
        <f t="shared" si="40"/>
        <v>Totale</v>
      </c>
      <c r="AB327" s="63"/>
      <c r="AC327" s="64"/>
      <c r="AD327" s="63"/>
      <c r="AE327" s="207"/>
      <c r="AF327" s="212" t="str">
        <f t="shared" si="41"/>
        <v>Totale</v>
      </c>
      <c r="AG327" s="63"/>
      <c r="AH327" s="64"/>
      <c r="AI327" s="63"/>
      <c r="AJ327" s="207"/>
      <c r="AK327" s="232"/>
      <c r="AL327" s="233"/>
      <c r="AM327" s="233"/>
      <c r="AN327" s="233"/>
      <c r="AO327" s="349"/>
      <c r="AP327" s="233"/>
      <c r="AQ327" s="324"/>
      <c r="AR327" s="324"/>
      <c r="AT327">
        <v>24</v>
      </c>
    </row>
    <row r="328" spans="1:46" outlineLevel="1" x14ac:dyDescent="0.25">
      <c r="A328" s="447" t="str">
        <f t="shared" ref="A328:A341" si="43">CONCATENATE("FF_",RIGHT(B315,4),RIGHT(C340,3))</f>
        <v>FF_B15050_</v>
      </c>
      <c r="B328" s="450" t="str">
        <f t="shared" ref="B328:B380" si="44">+B315</f>
        <v>PE_B150</v>
      </c>
      <c r="C328" s="453"/>
      <c r="D328" s="212">
        <f t="shared" si="36"/>
        <v>43466</v>
      </c>
      <c r="E328" s="165"/>
      <c r="F328" s="165"/>
      <c r="G328" s="165"/>
      <c r="H328" s="165"/>
      <c r="I328" s="165"/>
      <c r="J328" s="212">
        <f t="shared" si="37"/>
        <v>43831</v>
      </c>
      <c r="K328" s="165"/>
      <c r="L328" s="165"/>
      <c r="M328" s="165"/>
      <c r="N328" s="165"/>
      <c r="O328" s="165"/>
      <c r="P328" s="212">
        <f t="shared" si="38"/>
        <v>44197</v>
      </c>
      <c r="Q328" s="165"/>
      <c r="R328" s="165"/>
      <c r="S328" s="165"/>
      <c r="T328" s="165"/>
      <c r="U328" s="203"/>
      <c r="V328" s="68">
        <f t="shared" si="39"/>
        <v>43466</v>
      </c>
      <c r="W328" s="165"/>
      <c r="X328" s="165"/>
      <c r="Y328" s="105"/>
      <c r="Z328" s="143"/>
      <c r="AA328" s="68">
        <f t="shared" si="40"/>
        <v>43831</v>
      </c>
      <c r="AB328" s="165"/>
      <c r="AC328" s="165"/>
      <c r="AD328" s="105"/>
      <c r="AE328" s="205"/>
      <c r="AF328" s="68">
        <f t="shared" si="41"/>
        <v>44197</v>
      </c>
      <c r="AG328" s="379"/>
      <c r="AH328" s="379"/>
      <c r="AI328" s="105"/>
      <c r="AJ328" s="206"/>
      <c r="AK328" s="17"/>
      <c r="AL328" s="17"/>
      <c r="AM328" s="17"/>
      <c r="AN328" s="17"/>
      <c r="AO328" s="17"/>
      <c r="AP328" s="17"/>
      <c r="AQ328" s="17"/>
      <c r="AR328" s="17"/>
    </row>
    <row r="329" spans="1:46" outlineLevel="1" x14ac:dyDescent="0.25">
      <c r="A329" s="448"/>
      <c r="B329" s="451"/>
      <c r="C329" s="454"/>
      <c r="D329" s="212">
        <f t="shared" si="36"/>
        <v>43497</v>
      </c>
      <c r="E329" s="17"/>
      <c r="F329" s="17"/>
      <c r="G329" s="17"/>
      <c r="H329" s="17"/>
      <c r="I329" s="17"/>
      <c r="J329" s="212">
        <f t="shared" si="37"/>
        <v>43862</v>
      </c>
      <c r="K329" s="17"/>
      <c r="L329" s="17"/>
      <c r="M329" s="17"/>
      <c r="N329" s="17"/>
      <c r="O329" s="17"/>
      <c r="P329" s="212">
        <f t="shared" si="38"/>
        <v>44228</v>
      </c>
      <c r="Q329" s="17"/>
      <c r="R329" s="17"/>
      <c r="S329" s="17"/>
      <c r="T329" s="17"/>
      <c r="U329" s="204"/>
      <c r="V329" s="68">
        <f t="shared" si="39"/>
        <v>43497</v>
      </c>
      <c r="W329" s="17"/>
      <c r="X329" s="17"/>
      <c r="Y329" s="10"/>
      <c r="Z329" s="62"/>
      <c r="AA329" s="68">
        <f t="shared" si="40"/>
        <v>43862</v>
      </c>
      <c r="AB329" s="17"/>
      <c r="AC329" s="17"/>
      <c r="AD329" s="10"/>
      <c r="AE329" s="206"/>
      <c r="AF329" s="68">
        <f t="shared" si="41"/>
        <v>44228</v>
      </c>
      <c r="AG329" s="13"/>
      <c r="AH329" s="13"/>
      <c r="AI329" s="10"/>
      <c r="AJ329" s="206"/>
      <c r="AK329" s="17"/>
      <c r="AL329" s="17"/>
      <c r="AM329" s="17"/>
      <c r="AN329" s="17"/>
      <c r="AO329" s="17"/>
      <c r="AP329" s="17"/>
      <c r="AQ329" s="17"/>
      <c r="AR329" s="17"/>
    </row>
    <row r="330" spans="1:46" outlineLevel="1" x14ac:dyDescent="0.25">
      <c r="A330" s="448"/>
      <c r="B330" s="451"/>
      <c r="C330" s="454"/>
      <c r="D330" s="212">
        <f t="shared" si="36"/>
        <v>43525</v>
      </c>
      <c r="E330" s="17"/>
      <c r="F330" s="17"/>
      <c r="G330" s="17"/>
      <c r="H330" s="17"/>
      <c r="I330" s="17"/>
      <c r="J330" s="212">
        <f t="shared" si="37"/>
        <v>43891</v>
      </c>
      <c r="K330" s="17"/>
      <c r="L330" s="17"/>
      <c r="M330" s="17"/>
      <c r="N330" s="17"/>
      <c r="O330" s="17"/>
      <c r="P330" s="212">
        <f t="shared" si="38"/>
        <v>44256</v>
      </c>
      <c r="Q330" s="17"/>
      <c r="R330" s="17"/>
      <c r="S330" s="17"/>
      <c r="T330" s="17"/>
      <c r="U330" s="204"/>
      <c r="V330" s="68">
        <f t="shared" si="39"/>
        <v>43525</v>
      </c>
      <c r="W330" s="17"/>
      <c r="X330" s="17"/>
      <c r="Y330" s="10"/>
      <c r="Z330" s="62"/>
      <c r="AA330" s="68">
        <f t="shared" si="40"/>
        <v>43891</v>
      </c>
      <c r="AB330" s="17"/>
      <c r="AC330" s="17"/>
      <c r="AD330" s="10"/>
      <c r="AE330" s="206"/>
      <c r="AF330" s="68">
        <f t="shared" si="41"/>
        <v>44256</v>
      </c>
      <c r="AG330" s="13"/>
      <c r="AH330" s="13"/>
      <c r="AI330" s="10"/>
      <c r="AJ330" s="206"/>
      <c r="AK330" s="17"/>
      <c r="AL330" s="17"/>
      <c r="AM330" s="17"/>
      <c r="AN330" s="17"/>
      <c r="AO330" s="17"/>
      <c r="AP330" s="17"/>
      <c r="AQ330" s="17"/>
      <c r="AR330" s="17"/>
    </row>
    <row r="331" spans="1:46" outlineLevel="1" x14ac:dyDescent="0.25">
      <c r="A331" s="448"/>
      <c r="B331" s="451"/>
      <c r="C331" s="454"/>
      <c r="D331" s="212">
        <f t="shared" si="36"/>
        <v>43556</v>
      </c>
      <c r="E331" s="17"/>
      <c r="F331" s="17"/>
      <c r="G331" s="17"/>
      <c r="H331" s="17"/>
      <c r="I331" s="17"/>
      <c r="J331" s="212">
        <f t="shared" si="37"/>
        <v>43922</v>
      </c>
      <c r="K331" s="17"/>
      <c r="L331" s="17"/>
      <c r="M331" s="17"/>
      <c r="N331" s="17"/>
      <c r="O331" s="17"/>
      <c r="P331" s="212">
        <f t="shared" si="38"/>
        <v>44287</v>
      </c>
      <c r="Q331" s="17"/>
      <c r="R331" s="17"/>
      <c r="S331" s="17"/>
      <c r="T331" s="17"/>
      <c r="U331" s="204"/>
      <c r="V331" s="68">
        <f t="shared" si="39"/>
        <v>43556</v>
      </c>
      <c r="W331" s="17"/>
      <c r="X331" s="17"/>
      <c r="Y331" s="10"/>
      <c r="Z331" s="62"/>
      <c r="AA331" s="68">
        <f t="shared" si="40"/>
        <v>43922</v>
      </c>
      <c r="AB331" s="17"/>
      <c r="AC331" s="17"/>
      <c r="AD331" s="10"/>
      <c r="AE331" s="206"/>
      <c r="AF331" s="68">
        <f t="shared" si="41"/>
        <v>44287</v>
      </c>
      <c r="AG331" s="13"/>
      <c r="AH331" s="13"/>
      <c r="AI331" s="10"/>
      <c r="AJ331" s="206"/>
      <c r="AK331" s="17"/>
      <c r="AL331" s="17"/>
      <c r="AM331" s="17"/>
      <c r="AN331" s="17"/>
      <c r="AO331" s="17"/>
      <c r="AP331" s="17"/>
      <c r="AQ331" s="17"/>
      <c r="AR331" s="17"/>
    </row>
    <row r="332" spans="1:46" outlineLevel="1" x14ac:dyDescent="0.25">
      <c r="A332" s="448"/>
      <c r="B332" s="451"/>
      <c r="C332" s="454"/>
      <c r="D332" s="212">
        <f t="shared" si="36"/>
        <v>43586</v>
      </c>
      <c r="E332" s="17"/>
      <c r="F332" s="17"/>
      <c r="G332" s="17"/>
      <c r="H332" s="17"/>
      <c r="I332" s="17"/>
      <c r="J332" s="212">
        <f t="shared" si="37"/>
        <v>43952</v>
      </c>
      <c r="K332" s="17"/>
      <c r="L332" s="17"/>
      <c r="M332" s="17"/>
      <c r="N332" s="17"/>
      <c r="O332" s="17"/>
      <c r="P332" s="212">
        <f t="shared" si="38"/>
        <v>44317</v>
      </c>
      <c r="Q332" s="17"/>
      <c r="R332" s="17"/>
      <c r="S332" s="17"/>
      <c r="T332" s="17"/>
      <c r="U332" s="204"/>
      <c r="V332" s="68">
        <f t="shared" si="39"/>
        <v>43586</v>
      </c>
      <c r="W332" s="17"/>
      <c r="X332" s="17"/>
      <c r="Y332" s="10"/>
      <c r="Z332" s="62"/>
      <c r="AA332" s="68">
        <f t="shared" si="40"/>
        <v>43952</v>
      </c>
      <c r="AB332" s="17"/>
      <c r="AC332" s="17"/>
      <c r="AD332" s="10"/>
      <c r="AE332" s="206"/>
      <c r="AF332" s="68">
        <f t="shared" si="41"/>
        <v>44317</v>
      </c>
      <c r="AG332" s="13"/>
      <c r="AH332" s="13"/>
      <c r="AI332" s="10"/>
      <c r="AJ332" s="206"/>
      <c r="AK332" s="17"/>
      <c r="AL332" s="17"/>
      <c r="AM332" s="17"/>
      <c r="AN332" s="17"/>
      <c r="AO332" s="17"/>
      <c r="AP332" s="17"/>
      <c r="AQ332" s="17"/>
      <c r="AR332" s="17"/>
    </row>
    <row r="333" spans="1:46" outlineLevel="1" x14ac:dyDescent="0.25">
      <c r="A333" s="448"/>
      <c r="B333" s="451"/>
      <c r="C333" s="454"/>
      <c r="D333" s="212">
        <f t="shared" si="36"/>
        <v>43617</v>
      </c>
      <c r="E333" s="17"/>
      <c r="F333" s="17"/>
      <c r="G333" s="17"/>
      <c r="H333" s="17"/>
      <c r="I333" s="17"/>
      <c r="J333" s="212">
        <f t="shared" si="37"/>
        <v>43983</v>
      </c>
      <c r="K333" s="17"/>
      <c r="L333" s="17"/>
      <c r="M333" s="17"/>
      <c r="N333" s="17"/>
      <c r="O333" s="17"/>
      <c r="P333" s="212">
        <f t="shared" si="38"/>
        <v>44348</v>
      </c>
      <c r="Q333" s="17"/>
      <c r="R333" s="17"/>
      <c r="S333" s="17"/>
      <c r="T333" s="17"/>
      <c r="U333" s="204"/>
      <c r="V333" s="68">
        <f t="shared" si="39"/>
        <v>43617</v>
      </c>
      <c r="W333" s="17"/>
      <c r="X333" s="17"/>
      <c r="Y333" s="10"/>
      <c r="Z333" s="62"/>
      <c r="AA333" s="68">
        <f t="shared" si="40"/>
        <v>43983</v>
      </c>
      <c r="AB333" s="17"/>
      <c r="AC333" s="17"/>
      <c r="AD333" s="10"/>
      <c r="AE333" s="206"/>
      <c r="AF333" s="68">
        <f t="shared" si="41"/>
        <v>44348</v>
      </c>
      <c r="AG333" s="13"/>
      <c r="AH333" s="13"/>
      <c r="AI333" s="10"/>
      <c r="AJ333" s="206"/>
      <c r="AK333" s="17"/>
      <c r="AL333" s="17"/>
      <c r="AM333" s="17"/>
      <c r="AN333" s="17"/>
      <c r="AO333" s="17"/>
      <c r="AP333" s="17"/>
      <c r="AQ333" s="17"/>
      <c r="AR333" s="17"/>
    </row>
    <row r="334" spans="1:46" outlineLevel="1" x14ac:dyDescent="0.25">
      <c r="A334" s="448"/>
      <c r="B334" s="451"/>
      <c r="C334" s="454"/>
      <c r="D334" s="212">
        <f t="shared" si="36"/>
        <v>43647</v>
      </c>
      <c r="E334" s="17"/>
      <c r="F334" s="17"/>
      <c r="G334" s="17"/>
      <c r="H334" s="17"/>
      <c r="I334" s="17"/>
      <c r="J334" s="212">
        <f t="shared" si="37"/>
        <v>44013</v>
      </c>
      <c r="K334" s="17"/>
      <c r="L334" s="17"/>
      <c r="M334" s="17"/>
      <c r="N334" s="17"/>
      <c r="O334" s="17"/>
      <c r="P334" s="212">
        <f t="shared" si="38"/>
        <v>44378</v>
      </c>
      <c r="Q334" s="17"/>
      <c r="R334" s="17"/>
      <c r="S334" s="17"/>
      <c r="T334" s="17"/>
      <c r="U334" s="204"/>
      <c r="V334" s="68">
        <f t="shared" si="39"/>
        <v>43647</v>
      </c>
      <c r="W334" s="17"/>
      <c r="X334" s="17"/>
      <c r="Y334" s="10"/>
      <c r="Z334" s="62"/>
      <c r="AA334" s="68">
        <f t="shared" si="40"/>
        <v>44013</v>
      </c>
      <c r="AB334" s="17"/>
      <c r="AC334" s="17"/>
      <c r="AD334" s="10"/>
      <c r="AE334" s="206"/>
      <c r="AF334" s="68">
        <f t="shared" si="41"/>
        <v>44378</v>
      </c>
      <c r="AG334" s="13"/>
      <c r="AH334" s="13"/>
      <c r="AI334" s="10"/>
      <c r="AJ334" s="206"/>
      <c r="AK334" s="17"/>
      <c r="AL334" s="17"/>
      <c r="AM334" s="17"/>
      <c r="AN334" s="17"/>
      <c r="AO334" s="17"/>
      <c r="AP334" s="17"/>
      <c r="AQ334" s="17"/>
      <c r="AR334" s="17"/>
    </row>
    <row r="335" spans="1:46" outlineLevel="1" x14ac:dyDescent="0.25">
      <c r="A335" s="448"/>
      <c r="B335" s="451"/>
      <c r="C335" s="454"/>
      <c r="D335" s="212">
        <f t="shared" si="36"/>
        <v>43678</v>
      </c>
      <c r="E335" s="17"/>
      <c r="F335" s="17"/>
      <c r="G335" s="17"/>
      <c r="H335" s="17"/>
      <c r="I335" s="17"/>
      <c r="J335" s="212">
        <f t="shared" si="37"/>
        <v>44044</v>
      </c>
      <c r="K335" s="17"/>
      <c r="L335" s="17"/>
      <c r="M335" s="17"/>
      <c r="N335" s="17"/>
      <c r="O335" s="17"/>
      <c r="P335" s="212">
        <f t="shared" si="38"/>
        <v>44409</v>
      </c>
      <c r="Q335" s="17"/>
      <c r="R335" s="17"/>
      <c r="S335" s="17"/>
      <c r="T335" s="17"/>
      <c r="U335" s="204"/>
      <c r="V335" s="68">
        <f t="shared" si="39"/>
        <v>43678</v>
      </c>
      <c r="W335" s="17"/>
      <c r="X335" s="17"/>
      <c r="Y335" s="10"/>
      <c r="Z335" s="62"/>
      <c r="AA335" s="68">
        <f t="shared" si="40"/>
        <v>44044</v>
      </c>
      <c r="AB335" s="17"/>
      <c r="AC335" s="17"/>
      <c r="AD335" s="10"/>
      <c r="AE335" s="206"/>
      <c r="AF335" s="68">
        <f t="shared" si="41"/>
        <v>44409</v>
      </c>
      <c r="AG335" s="13"/>
      <c r="AH335" s="13"/>
      <c r="AI335" s="10"/>
      <c r="AJ335" s="206"/>
      <c r="AK335" s="17"/>
      <c r="AL335" s="17"/>
      <c r="AM335" s="17"/>
      <c r="AN335" s="17"/>
      <c r="AO335" s="17"/>
      <c r="AP335" s="17"/>
      <c r="AQ335" s="17"/>
      <c r="AR335" s="17"/>
    </row>
    <row r="336" spans="1:46" outlineLevel="1" x14ac:dyDescent="0.25">
      <c r="A336" s="448"/>
      <c r="B336" s="451"/>
      <c r="C336" s="454"/>
      <c r="D336" s="212">
        <f t="shared" si="36"/>
        <v>43709</v>
      </c>
      <c r="E336" s="17"/>
      <c r="F336" s="17"/>
      <c r="G336" s="17"/>
      <c r="H336" s="17"/>
      <c r="I336" s="17"/>
      <c r="J336" s="212">
        <f t="shared" si="37"/>
        <v>44075</v>
      </c>
      <c r="K336" s="17"/>
      <c r="L336" s="17"/>
      <c r="M336" s="17"/>
      <c r="N336" s="17"/>
      <c r="O336" s="17"/>
      <c r="P336" s="212">
        <f t="shared" si="38"/>
        <v>44440</v>
      </c>
      <c r="Q336" s="17"/>
      <c r="R336" s="17"/>
      <c r="S336" s="17"/>
      <c r="T336" s="17"/>
      <c r="U336" s="204"/>
      <c r="V336" s="68">
        <f t="shared" si="39"/>
        <v>43709</v>
      </c>
      <c r="W336" s="17"/>
      <c r="X336" s="17"/>
      <c r="Y336" s="10"/>
      <c r="Z336" s="62"/>
      <c r="AA336" s="68">
        <f t="shared" si="40"/>
        <v>44075</v>
      </c>
      <c r="AB336" s="17"/>
      <c r="AC336" s="17"/>
      <c r="AD336" s="10"/>
      <c r="AE336" s="206"/>
      <c r="AF336" s="68">
        <f t="shared" si="41"/>
        <v>44440</v>
      </c>
      <c r="AG336" s="13"/>
      <c r="AH336" s="13"/>
      <c r="AI336" s="10"/>
      <c r="AJ336" s="206"/>
      <c r="AK336" s="17"/>
      <c r="AL336" s="17"/>
      <c r="AM336" s="17"/>
      <c r="AN336" s="17"/>
      <c r="AO336" s="17"/>
      <c r="AP336" s="17"/>
      <c r="AQ336" s="17"/>
      <c r="AR336" s="17"/>
    </row>
    <row r="337" spans="1:46" outlineLevel="1" x14ac:dyDescent="0.25">
      <c r="A337" s="448"/>
      <c r="B337" s="451"/>
      <c r="C337" s="454"/>
      <c r="D337" s="212">
        <f t="shared" si="36"/>
        <v>43739</v>
      </c>
      <c r="E337" s="17"/>
      <c r="F337" s="17"/>
      <c r="G337" s="17"/>
      <c r="H337" s="17"/>
      <c r="I337" s="17"/>
      <c r="J337" s="212">
        <f t="shared" si="37"/>
        <v>44105</v>
      </c>
      <c r="K337" s="17"/>
      <c r="L337" s="17"/>
      <c r="M337" s="17"/>
      <c r="N337" s="17"/>
      <c r="O337" s="17"/>
      <c r="P337" s="212">
        <f t="shared" si="38"/>
        <v>44470</v>
      </c>
      <c r="Q337" s="17"/>
      <c r="R337" s="17"/>
      <c r="S337" s="17"/>
      <c r="T337" s="17"/>
      <c r="U337" s="204"/>
      <c r="V337" s="68">
        <f t="shared" si="39"/>
        <v>43739</v>
      </c>
      <c r="W337" s="17"/>
      <c r="X337" s="17"/>
      <c r="Y337" s="10"/>
      <c r="Z337" s="62"/>
      <c r="AA337" s="68">
        <f t="shared" si="40"/>
        <v>44105</v>
      </c>
      <c r="AB337" s="17"/>
      <c r="AC337" s="17"/>
      <c r="AD337" s="10"/>
      <c r="AE337" s="206"/>
      <c r="AF337" s="68">
        <f t="shared" si="41"/>
        <v>44470</v>
      </c>
      <c r="AG337" s="13"/>
      <c r="AH337" s="13"/>
      <c r="AI337" s="10"/>
      <c r="AJ337" s="206"/>
      <c r="AK337" s="17"/>
      <c r="AL337" s="17"/>
      <c r="AM337" s="17"/>
      <c r="AN337" s="17"/>
      <c r="AO337" s="17"/>
      <c r="AP337" s="17"/>
      <c r="AQ337" s="17"/>
      <c r="AR337" s="17"/>
    </row>
    <row r="338" spans="1:46" outlineLevel="1" x14ac:dyDescent="0.25">
      <c r="A338" s="448"/>
      <c r="B338" s="451"/>
      <c r="C338" s="454"/>
      <c r="D338" s="212">
        <f t="shared" si="36"/>
        <v>43770</v>
      </c>
      <c r="E338" s="17"/>
      <c r="F338" s="17"/>
      <c r="G338" s="17"/>
      <c r="H338" s="17"/>
      <c r="I338" s="17"/>
      <c r="J338" s="212">
        <f t="shared" si="37"/>
        <v>44136</v>
      </c>
      <c r="K338" s="17"/>
      <c r="L338" s="17"/>
      <c r="M338" s="17"/>
      <c r="N338" s="17"/>
      <c r="O338" s="17"/>
      <c r="P338" s="212">
        <f t="shared" si="38"/>
        <v>44501</v>
      </c>
      <c r="Q338" s="17"/>
      <c r="R338" s="17"/>
      <c r="S338" s="17"/>
      <c r="T338" s="17"/>
      <c r="U338" s="204"/>
      <c r="V338" s="68">
        <f t="shared" si="39"/>
        <v>43770</v>
      </c>
      <c r="W338" s="17"/>
      <c r="X338" s="17"/>
      <c r="Y338" s="10"/>
      <c r="Z338" s="62"/>
      <c r="AA338" s="68">
        <f t="shared" si="40"/>
        <v>44136</v>
      </c>
      <c r="AB338" s="17"/>
      <c r="AC338" s="17"/>
      <c r="AD338" s="10"/>
      <c r="AE338" s="206"/>
      <c r="AF338" s="68">
        <f t="shared" si="41"/>
        <v>44501</v>
      </c>
      <c r="AG338" s="13"/>
      <c r="AH338" s="13"/>
      <c r="AI338" s="10"/>
      <c r="AJ338" s="206"/>
      <c r="AK338" s="17"/>
      <c r="AL338" s="17"/>
      <c r="AM338" s="17"/>
      <c r="AN338" s="17"/>
      <c r="AO338" s="17"/>
      <c r="AP338" s="17"/>
      <c r="AQ338" s="17"/>
      <c r="AR338" s="17"/>
    </row>
    <row r="339" spans="1:46" outlineLevel="1" x14ac:dyDescent="0.25">
      <c r="A339" s="448"/>
      <c r="B339" s="451"/>
      <c r="C339" s="454"/>
      <c r="D339" s="212">
        <f t="shared" si="36"/>
        <v>43800</v>
      </c>
      <c r="E339" s="17"/>
      <c r="F339" s="17"/>
      <c r="G339" s="17"/>
      <c r="H339" s="17"/>
      <c r="I339" s="17"/>
      <c r="J339" s="212">
        <f t="shared" si="37"/>
        <v>44166</v>
      </c>
      <c r="K339" s="17"/>
      <c r="L339" s="17"/>
      <c r="M339" s="17"/>
      <c r="N339" s="17"/>
      <c r="O339" s="17"/>
      <c r="P339" s="212">
        <f t="shared" si="38"/>
        <v>44531</v>
      </c>
      <c r="Q339" s="17"/>
      <c r="R339" s="17"/>
      <c r="S339" s="17"/>
      <c r="T339" s="13"/>
      <c r="U339" s="59"/>
      <c r="V339" s="68">
        <f t="shared" si="39"/>
        <v>43800</v>
      </c>
      <c r="W339" s="17"/>
      <c r="X339" s="17"/>
      <c r="Y339" s="10"/>
      <c r="Z339" s="62"/>
      <c r="AA339" s="68">
        <f t="shared" si="40"/>
        <v>44166</v>
      </c>
      <c r="AB339" s="17"/>
      <c r="AC339" s="13"/>
      <c r="AD339" s="10"/>
      <c r="AE339" s="62"/>
      <c r="AF339" s="68">
        <f t="shared" si="41"/>
        <v>44531</v>
      </c>
      <c r="AG339" s="13"/>
      <c r="AH339" s="13"/>
      <c r="AI339" s="10"/>
      <c r="AJ339" s="62"/>
      <c r="AK339" s="17"/>
      <c r="AL339" s="17"/>
      <c r="AM339" s="17"/>
      <c r="AN339" s="17"/>
      <c r="AO339" s="17"/>
      <c r="AP339" s="17"/>
      <c r="AQ339" s="17"/>
      <c r="AR339" s="17"/>
    </row>
    <row r="340" spans="1:46" ht="15.75" outlineLevel="1" thickBot="1" x14ac:dyDescent="0.3">
      <c r="A340" s="449"/>
      <c r="B340" s="452"/>
      <c r="C340" s="374" t="str">
        <f>+'2. Involucro_edilizio_IE'!A146</f>
        <v>IE_B150_</v>
      </c>
      <c r="D340" s="212" t="str">
        <f t="shared" si="36"/>
        <v>Totale</v>
      </c>
      <c r="E340" s="17"/>
      <c r="F340" s="17"/>
      <c r="G340" s="17"/>
      <c r="H340" s="13"/>
      <c r="I340" s="17"/>
      <c r="J340" s="212" t="str">
        <f t="shared" si="37"/>
        <v>Totale</v>
      </c>
      <c r="K340" s="17"/>
      <c r="L340" s="17"/>
      <c r="M340" s="17"/>
      <c r="N340" s="13"/>
      <c r="O340" s="17"/>
      <c r="P340" s="212" t="str">
        <f t="shared" si="38"/>
        <v>Totale</v>
      </c>
      <c r="Q340" s="13"/>
      <c r="R340" s="13"/>
      <c r="S340" s="13"/>
      <c r="T340" s="13"/>
      <c r="U340" s="204"/>
      <c r="V340" s="212" t="str">
        <f t="shared" si="39"/>
        <v>Totale</v>
      </c>
      <c r="W340" s="63"/>
      <c r="X340" s="64"/>
      <c r="Y340" s="63"/>
      <c r="Z340" s="65"/>
      <c r="AA340" s="212" t="str">
        <f t="shared" si="40"/>
        <v>Totale</v>
      </c>
      <c r="AB340" s="63"/>
      <c r="AC340" s="64"/>
      <c r="AD340" s="63"/>
      <c r="AE340" s="207"/>
      <c r="AF340" s="212" t="str">
        <f t="shared" si="41"/>
        <v>Totale</v>
      </c>
      <c r="AG340" s="63"/>
      <c r="AH340" s="64"/>
      <c r="AI340" s="63"/>
      <c r="AJ340" s="207"/>
      <c r="AK340" s="232"/>
      <c r="AL340" s="233"/>
      <c r="AM340" s="233"/>
      <c r="AN340" s="233"/>
      <c r="AO340" s="349"/>
      <c r="AP340" s="233"/>
      <c r="AQ340" s="324"/>
      <c r="AR340" s="324"/>
      <c r="AT340">
        <v>25</v>
      </c>
    </row>
    <row r="341" spans="1:46" outlineLevel="1" x14ac:dyDescent="0.25">
      <c r="A341" s="447" t="str">
        <f t="shared" si="43"/>
        <v>FF_B15050_</v>
      </c>
      <c r="B341" s="450" t="str">
        <f t="shared" si="44"/>
        <v>PE_B150</v>
      </c>
      <c r="C341" s="453"/>
      <c r="D341" s="212">
        <f t="shared" si="36"/>
        <v>43466</v>
      </c>
      <c r="E341" s="165"/>
      <c r="F341" s="165"/>
      <c r="G341" s="165"/>
      <c r="H341" s="165"/>
      <c r="I341" s="165"/>
      <c r="J341" s="212">
        <f t="shared" si="37"/>
        <v>43831</v>
      </c>
      <c r="K341" s="165"/>
      <c r="L341" s="165"/>
      <c r="M341" s="165"/>
      <c r="N341" s="165"/>
      <c r="O341" s="165"/>
      <c r="P341" s="212">
        <f t="shared" si="38"/>
        <v>44197</v>
      </c>
      <c r="Q341" s="165"/>
      <c r="R341" s="165"/>
      <c r="S341" s="165"/>
      <c r="T341" s="165"/>
      <c r="U341" s="203"/>
      <c r="V341" s="68">
        <f t="shared" si="39"/>
        <v>43466</v>
      </c>
      <c r="W341" s="165"/>
      <c r="X341" s="165"/>
      <c r="Y341" s="105"/>
      <c r="Z341" s="143"/>
      <c r="AA341" s="68">
        <f t="shared" si="40"/>
        <v>43831</v>
      </c>
      <c r="AB341" s="165"/>
      <c r="AC341" s="165"/>
      <c r="AD341" s="105"/>
      <c r="AE341" s="205"/>
      <c r="AF341" s="68">
        <f t="shared" si="41"/>
        <v>44197</v>
      </c>
      <c r="AG341" s="379"/>
      <c r="AH341" s="379"/>
      <c r="AI341" s="105"/>
      <c r="AJ341" s="206"/>
      <c r="AK341" s="17"/>
      <c r="AL341" s="17"/>
      <c r="AM341" s="17"/>
      <c r="AN341" s="17"/>
      <c r="AO341" s="17"/>
      <c r="AP341" s="17"/>
      <c r="AQ341" s="17"/>
      <c r="AR341" s="17"/>
    </row>
    <row r="342" spans="1:46" outlineLevel="1" x14ac:dyDescent="0.25">
      <c r="A342" s="448"/>
      <c r="B342" s="451"/>
      <c r="C342" s="454"/>
      <c r="D342" s="212">
        <f t="shared" si="36"/>
        <v>43497</v>
      </c>
      <c r="E342" s="17"/>
      <c r="F342" s="17"/>
      <c r="G342" s="17"/>
      <c r="H342" s="17"/>
      <c r="I342" s="17"/>
      <c r="J342" s="212">
        <f t="shared" si="37"/>
        <v>43862</v>
      </c>
      <c r="K342" s="17"/>
      <c r="L342" s="17"/>
      <c r="M342" s="17"/>
      <c r="N342" s="17"/>
      <c r="O342" s="17"/>
      <c r="P342" s="212">
        <f t="shared" si="38"/>
        <v>44228</v>
      </c>
      <c r="Q342" s="17"/>
      <c r="R342" s="17"/>
      <c r="S342" s="17"/>
      <c r="T342" s="17"/>
      <c r="U342" s="204"/>
      <c r="V342" s="68">
        <f t="shared" si="39"/>
        <v>43497</v>
      </c>
      <c r="W342" s="17"/>
      <c r="X342" s="17"/>
      <c r="Y342" s="10"/>
      <c r="Z342" s="62"/>
      <c r="AA342" s="68">
        <f t="shared" si="40"/>
        <v>43862</v>
      </c>
      <c r="AB342" s="17"/>
      <c r="AC342" s="17"/>
      <c r="AD342" s="10"/>
      <c r="AE342" s="206"/>
      <c r="AF342" s="68">
        <f t="shared" si="41"/>
        <v>44228</v>
      </c>
      <c r="AG342" s="13"/>
      <c r="AH342" s="13"/>
      <c r="AI342" s="10"/>
      <c r="AJ342" s="206"/>
      <c r="AK342" s="17"/>
      <c r="AL342" s="17"/>
      <c r="AM342" s="17"/>
      <c r="AN342" s="17"/>
      <c r="AO342" s="17"/>
      <c r="AP342" s="17"/>
      <c r="AQ342" s="17"/>
      <c r="AR342" s="17"/>
    </row>
    <row r="343" spans="1:46" outlineLevel="1" x14ac:dyDescent="0.25">
      <c r="A343" s="448"/>
      <c r="B343" s="451"/>
      <c r="C343" s="454"/>
      <c r="D343" s="212">
        <f t="shared" si="36"/>
        <v>43525</v>
      </c>
      <c r="E343" s="17"/>
      <c r="F343" s="17"/>
      <c r="G343" s="17"/>
      <c r="H343" s="17"/>
      <c r="I343" s="17"/>
      <c r="J343" s="212">
        <f t="shared" si="37"/>
        <v>43891</v>
      </c>
      <c r="K343" s="17"/>
      <c r="L343" s="17"/>
      <c r="M343" s="17"/>
      <c r="N343" s="17"/>
      <c r="O343" s="17"/>
      <c r="P343" s="212">
        <f t="shared" si="38"/>
        <v>44256</v>
      </c>
      <c r="Q343" s="17"/>
      <c r="R343" s="17"/>
      <c r="S343" s="17"/>
      <c r="T343" s="17"/>
      <c r="U343" s="204"/>
      <c r="V343" s="68">
        <f t="shared" si="39"/>
        <v>43525</v>
      </c>
      <c r="W343" s="17"/>
      <c r="X343" s="17"/>
      <c r="Y343" s="10"/>
      <c r="Z343" s="62"/>
      <c r="AA343" s="68">
        <f t="shared" si="40"/>
        <v>43891</v>
      </c>
      <c r="AB343" s="17"/>
      <c r="AC343" s="17"/>
      <c r="AD343" s="10"/>
      <c r="AE343" s="206"/>
      <c r="AF343" s="68">
        <f t="shared" si="41"/>
        <v>44256</v>
      </c>
      <c r="AG343" s="13"/>
      <c r="AH343" s="13"/>
      <c r="AI343" s="10"/>
      <c r="AJ343" s="206"/>
      <c r="AK343" s="17"/>
      <c r="AL343" s="17"/>
      <c r="AM343" s="17"/>
      <c r="AN343" s="17"/>
      <c r="AO343" s="17"/>
      <c r="AP343" s="17"/>
      <c r="AQ343" s="17"/>
      <c r="AR343" s="17"/>
    </row>
    <row r="344" spans="1:46" outlineLevel="1" x14ac:dyDescent="0.25">
      <c r="A344" s="448"/>
      <c r="B344" s="451"/>
      <c r="C344" s="454"/>
      <c r="D344" s="212">
        <f t="shared" si="36"/>
        <v>43556</v>
      </c>
      <c r="E344" s="17"/>
      <c r="F344" s="17"/>
      <c r="G344" s="17"/>
      <c r="H344" s="17"/>
      <c r="I344" s="17"/>
      <c r="J344" s="212">
        <f t="shared" si="37"/>
        <v>43922</v>
      </c>
      <c r="K344" s="17"/>
      <c r="L344" s="17"/>
      <c r="M344" s="17"/>
      <c r="N344" s="17"/>
      <c r="O344" s="17"/>
      <c r="P344" s="212">
        <f t="shared" si="38"/>
        <v>44287</v>
      </c>
      <c r="Q344" s="17"/>
      <c r="R344" s="17"/>
      <c r="S344" s="17"/>
      <c r="T344" s="17"/>
      <c r="U344" s="204"/>
      <c r="V344" s="68">
        <f t="shared" si="39"/>
        <v>43556</v>
      </c>
      <c r="W344" s="17"/>
      <c r="X344" s="17"/>
      <c r="Y344" s="10"/>
      <c r="Z344" s="62"/>
      <c r="AA344" s="68">
        <f t="shared" si="40"/>
        <v>43922</v>
      </c>
      <c r="AB344" s="17"/>
      <c r="AC344" s="17"/>
      <c r="AD344" s="10"/>
      <c r="AE344" s="206"/>
      <c r="AF344" s="68">
        <f t="shared" si="41"/>
        <v>44287</v>
      </c>
      <c r="AG344" s="13"/>
      <c r="AH344" s="13"/>
      <c r="AI344" s="10"/>
      <c r="AJ344" s="206"/>
      <c r="AK344" s="17"/>
      <c r="AL344" s="17"/>
      <c r="AM344" s="17"/>
      <c r="AN344" s="17"/>
      <c r="AO344" s="17"/>
      <c r="AP344" s="17"/>
      <c r="AQ344" s="17"/>
      <c r="AR344" s="17"/>
    </row>
    <row r="345" spans="1:46" outlineLevel="1" x14ac:dyDescent="0.25">
      <c r="A345" s="448"/>
      <c r="B345" s="451"/>
      <c r="C345" s="454"/>
      <c r="D345" s="212">
        <f t="shared" si="36"/>
        <v>43586</v>
      </c>
      <c r="E345" s="17"/>
      <c r="F345" s="17"/>
      <c r="G345" s="17"/>
      <c r="H345" s="17"/>
      <c r="I345" s="17"/>
      <c r="J345" s="212">
        <f t="shared" si="37"/>
        <v>43952</v>
      </c>
      <c r="K345" s="17"/>
      <c r="L345" s="17"/>
      <c r="M345" s="17"/>
      <c r="N345" s="17"/>
      <c r="O345" s="17"/>
      <c r="P345" s="212">
        <f t="shared" si="38"/>
        <v>44317</v>
      </c>
      <c r="Q345" s="17"/>
      <c r="R345" s="17"/>
      <c r="S345" s="17"/>
      <c r="T345" s="17"/>
      <c r="U345" s="204"/>
      <c r="V345" s="68">
        <f t="shared" si="39"/>
        <v>43586</v>
      </c>
      <c r="W345" s="17"/>
      <c r="X345" s="17"/>
      <c r="Y345" s="10"/>
      <c r="Z345" s="62"/>
      <c r="AA345" s="68">
        <f t="shared" si="40"/>
        <v>43952</v>
      </c>
      <c r="AB345" s="17"/>
      <c r="AC345" s="17"/>
      <c r="AD345" s="10"/>
      <c r="AE345" s="206"/>
      <c r="AF345" s="68">
        <f t="shared" si="41"/>
        <v>44317</v>
      </c>
      <c r="AG345" s="13"/>
      <c r="AH345" s="13"/>
      <c r="AI345" s="10"/>
      <c r="AJ345" s="206"/>
      <c r="AK345" s="17"/>
      <c r="AL345" s="17"/>
      <c r="AM345" s="17"/>
      <c r="AN345" s="17"/>
      <c r="AO345" s="17"/>
      <c r="AP345" s="17"/>
      <c r="AQ345" s="17"/>
      <c r="AR345" s="17"/>
    </row>
    <row r="346" spans="1:46" outlineLevel="1" x14ac:dyDescent="0.25">
      <c r="A346" s="448"/>
      <c r="B346" s="451"/>
      <c r="C346" s="454"/>
      <c r="D346" s="212">
        <f t="shared" si="36"/>
        <v>43617</v>
      </c>
      <c r="E346" s="17"/>
      <c r="F346" s="17"/>
      <c r="G346" s="17"/>
      <c r="H346" s="17"/>
      <c r="I346" s="17"/>
      <c r="J346" s="212">
        <f t="shared" si="37"/>
        <v>43983</v>
      </c>
      <c r="K346" s="17"/>
      <c r="L346" s="17"/>
      <c r="M346" s="17"/>
      <c r="N346" s="17"/>
      <c r="O346" s="17"/>
      <c r="P346" s="212">
        <f t="shared" si="38"/>
        <v>44348</v>
      </c>
      <c r="Q346" s="17"/>
      <c r="R346" s="17"/>
      <c r="S346" s="17"/>
      <c r="T346" s="17"/>
      <c r="U346" s="204"/>
      <c r="V346" s="68">
        <f t="shared" si="39"/>
        <v>43617</v>
      </c>
      <c r="W346" s="17"/>
      <c r="X346" s="17"/>
      <c r="Y346" s="10"/>
      <c r="Z346" s="62"/>
      <c r="AA346" s="68">
        <f t="shared" si="40"/>
        <v>43983</v>
      </c>
      <c r="AB346" s="17"/>
      <c r="AC346" s="17"/>
      <c r="AD346" s="10"/>
      <c r="AE346" s="206"/>
      <c r="AF346" s="68">
        <f t="shared" si="41"/>
        <v>44348</v>
      </c>
      <c r="AG346" s="13"/>
      <c r="AH346" s="13"/>
      <c r="AI346" s="10"/>
      <c r="AJ346" s="206"/>
      <c r="AK346" s="17"/>
      <c r="AL346" s="17"/>
      <c r="AM346" s="17"/>
      <c r="AN346" s="17"/>
      <c r="AO346" s="17"/>
      <c r="AP346" s="17"/>
      <c r="AQ346" s="17"/>
      <c r="AR346" s="17"/>
    </row>
    <row r="347" spans="1:46" outlineLevel="1" x14ac:dyDescent="0.25">
      <c r="A347" s="448"/>
      <c r="B347" s="451"/>
      <c r="C347" s="454"/>
      <c r="D347" s="212">
        <f t="shared" si="36"/>
        <v>43647</v>
      </c>
      <c r="E347" s="17"/>
      <c r="F347" s="17"/>
      <c r="G347" s="17"/>
      <c r="H347" s="17"/>
      <c r="I347" s="17"/>
      <c r="J347" s="212">
        <f t="shared" si="37"/>
        <v>44013</v>
      </c>
      <c r="K347" s="17"/>
      <c r="L347" s="17"/>
      <c r="M347" s="17"/>
      <c r="N347" s="17"/>
      <c r="O347" s="17"/>
      <c r="P347" s="212">
        <f t="shared" si="38"/>
        <v>44378</v>
      </c>
      <c r="Q347" s="17"/>
      <c r="R347" s="17"/>
      <c r="S347" s="17"/>
      <c r="T347" s="17"/>
      <c r="U347" s="204"/>
      <c r="V347" s="68">
        <f t="shared" si="39"/>
        <v>43647</v>
      </c>
      <c r="W347" s="17"/>
      <c r="X347" s="17"/>
      <c r="Y347" s="10"/>
      <c r="Z347" s="62"/>
      <c r="AA347" s="68">
        <f t="shared" si="40"/>
        <v>44013</v>
      </c>
      <c r="AB347" s="17"/>
      <c r="AC347" s="17"/>
      <c r="AD347" s="10"/>
      <c r="AE347" s="206"/>
      <c r="AF347" s="68">
        <f t="shared" si="41"/>
        <v>44378</v>
      </c>
      <c r="AG347" s="13"/>
      <c r="AH347" s="13"/>
      <c r="AI347" s="10"/>
      <c r="AJ347" s="206"/>
      <c r="AK347" s="17"/>
      <c r="AL347" s="17"/>
      <c r="AM347" s="17"/>
      <c r="AN347" s="17"/>
      <c r="AO347" s="17"/>
      <c r="AP347" s="17"/>
      <c r="AQ347" s="17"/>
      <c r="AR347" s="17"/>
    </row>
    <row r="348" spans="1:46" outlineLevel="1" x14ac:dyDescent="0.25">
      <c r="A348" s="448"/>
      <c r="B348" s="451"/>
      <c r="C348" s="454"/>
      <c r="D348" s="212">
        <f t="shared" si="36"/>
        <v>43678</v>
      </c>
      <c r="E348" s="17"/>
      <c r="F348" s="17"/>
      <c r="G348" s="17"/>
      <c r="H348" s="17"/>
      <c r="I348" s="17"/>
      <c r="J348" s="212">
        <f t="shared" si="37"/>
        <v>44044</v>
      </c>
      <c r="K348" s="17"/>
      <c r="L348" s="17"/>
      <c r="M348" s="17"/>
      <c r="N348" s="17"/>
      <c r="O348" s="17"/>
      <c r="P348" s="212">
        <f t="shared" si="38"/>
        <v>44409</v>
      </c>
      <c r="Q348" s="17"/>
      <c r="R348" s="17"/>
      <c r="S348" s="17"/>
      <c r="T348" s="17"/>
      <c r="U348" s="204"/>
      <c r="V348" s="68">
        <f t="shared" si="39"/>
        <v>43678</v>
      </c>
      <c r="W348" s="17"/>
      <c r="X348" s="17"/>
      <c r="Y348" s="10"/>
      <c r="Z348" s="62"/>
      <c r="AA348" s="68">
        <f t="shared" si="40"/>
        <v>44044</v>
      </c>
      <c r="AB348" s="17"/>
      <c r="AC348" s="17"/>
      <c r="AD348" s="10"/>
      <c r="AE348" s="206"/>
      <c r="AF348" s="68">
        <f t="shared" si="41"/>
        <v>44409</v>
      </c>
      <c r="AG348" s="13"/>
      <c r="AH348" s="13"/>
      <c r="AI348" s="10"/>
      <c r="AJ348" s="206"/>
      <c r="AK348" s="17"/>
      <c r="AL348" s="17"/>
      <c r="AM348" s="17"/>
      <c r="AN348" s="17"/>
      <c r="AO348" s="17"/>
      <c r="AP348" s="17"/>
      <c r="AQ348" s="17"/>
      <c r="AR348" s="17"/>
    </row>
    <row r="349" spans="1:46" outlineLevel="1" x14ac:dyDescent="0.25">
      <c r="A349" s="448"/>
      <c r="B349" s="451"/>
      <c r="C349" s="454"/>
      <c r="D349" s="212">
        <f t="shared" si="36"/>
        <v>43709</v>
      </c>
      <c r="E349" s="17"/>
      <c r="F349" s="17"/>
      <c r="G349" s="17"/>
      <c r="H349" s="17"/>
      <c r="I349" s="17"/>
      <c r="J349" s="212">
        <f t="shared" si="37"/>
        <v>44075</v>
      </c>
      <c r="K349" s="17"/>
      <c r="L349" s="17"/>
      <c r="M349" s="17"/>
      <c r="N349" s="17"/>
      <c r="O349" s="17"/>
      <c r="P349" s="212">
        <f t="shared" si="38"/>
        <v>44440</v>
      </c>
      <c r="Q349" s="17"/>
      <c r="R349" s="17"/>
      <c r="S349" s="17"/>
      <c r="T349" s="17"/>
      <c r="U349" s="204"/>
      <c r="V349" s="68">
        <f t="shared" si="39"/>
        <v>43709</v>
      </c>
      <c r="W349" s="17"/>
      <c r="X349" s="17"/>
      <c r="Y349" s="10"/>
      <c r="Z349" s="62"/>
      <c r="AA349" s="68">
        <f t="shared" si="40"/>
        <v>44075</v>
      </c>
      <c r="AB349" s="17"/>
      <c r="AC349" s="17"/>
      <c r="AD349" s="10"/>
      <c r="AE349" s="206"/>
      <c r="AF349" s="68">
        <f t="shared" si="41"/>
        <v>44440</v>
      </c>
      <c r="AG349" s="13"/>
      <c r="AH349" s="13"/>
      <c r="AI349" s="10"/>
      <c r="AJ349" s="206"/>
      <c r="AK349" s="17"/>
      <c r="AL349" s="17"/>
      <c r="AM349" s="17"/>
      <c r="AN349" s="17"/>
      <c r="AO349" s="17"/>
      <c r="AP349" s="17"/>
      <c r="AQ349" s="17"/>
      <c r="AR349" s="17"/>
    </row>
    <row r="350" spans="1:46" outlineLevel="1" x14ac:dyDescent="0.25">
      <c r="A350" s="448"/>
      <c r="B350" s="451"/>
      <c r="C350" s="454"/>
      <c r="D350" s="212">
        <f t="shared" ref="D350:D413" si="45">+D337</f>
        <v>43739</v>
      </c>
      <c r="E350" s="17"/>
      <c r="F350" s="17"/>
      <c r="G350" s="17"/>
      <c r="H350" s="17"/>
      <c r="I350" s="17"/>
      <c r="J350" s="212">
        <f t="shared" ref="J350:J413" si="46">+J337</f>
        <v>44105</v>
      </c>
      <c r="K350" s="17"/>
      <c r="L350" s="17"/>
      <c r="M350" s="17"/>
      <c r="N350" s="17"/>
      <c r="O350" s="17"/>
      <c r="P350" s="212">
        <f t="shared" ref="P350:P413" si="47">+P337</f>
        <v>44470</v>
      </c>
      <c r="Q350" s="17"/>
      <c r="R350" s="17"/>
      <c r="S350" s="17"/>
      <c r="T350" s="17"/>
      <c r="U350" s="204"/>
      <c r="V350" s="68">
        <f t="shared" ref="V350:V413" si="48">+V337</f>
        <v>43739</v>
      </c>
      <c r="W350" s="17"/>
      <c r="X350" s="17"/>
      <c r="Y350" s="10"/>
      <c r="Z350" s="62"/>
      <c r="AA350" s="68">
        <f t="shared" ref="AA350:AA413" si="49">+AA337</f>
        <v>44105</v>
      </c>
      <c r="AB350" s="17"/>
      <c r="AC350" s="17"/>
      <c r="AD350" s="10"/>
      <c r="AE350" s="206"/>
      <c r="AF350" s="68">
        <f t="shared" ref="AF350:AF413" si="50">+AF337</f>
        <v>44470</v>
      </c>
      <c r="AG350" s="13"/>
      <c r="AH350" s="13"/>
      <c r="AI350" s="10"/>
      <c r="AJ350" s="206"/>
      <c r="AK350" s="17"/>
      <c r="AL350" s="17"/>
      <c r="AM350" s="17"/>
      <c r="AN350" s="17"/>
      <c r="AO350" s="17"/>
      <c r="AP350" s="17"/>
      <c r="AQ350" s="17"/>
      <c r="AR350" s="17"/>
    </row>
    <row r="351" spans="1:46" outlineLevel="1" x14ac:dyDescent="0.25">
      <c r="A351" s="448"/>
      <c r="B351" s="451"/>
      <c r="C351" s="454"/>
      <c r="D351" s="212">
        <f t="shared" si="45"/>
        <v>43770</v>
      </c>
      <c r="E351" s="17"/>
      <c r="F351" s="17"/>
      <c r="G351" s="17"/>
      <c r="H351" s="17"/>
      <c r="I351" s="17"/>
      <c r="J351" s="212">
        <f t="shared" si="46"/>
        <v>44136</v>
      </c>
      <c r="K351" s="17"/>
      <c r="L351" s="17"/>
      <c r="M351" s="17"/>
      <c r="N351" s="17"/>
      <c r="O351" s="17"/>
      <c r="P351" s="212">
        <f t="shared" si="47"/>
        <v>44501</v>
      </c>
      <c r="Q351" s="17"/>
      <c r="R351" s="17"/>
      <c r="S351" s="17"/>
      <c r="T351" s="17"/>
      <c r="U351" s="204"/>
      <c r="V351" s="68">
        <f t="shared" si="48"/>
        <v>43770</v>
      </c>
      <c r="W351" s="17"/>
      <c r="X351" s="17"/>
      <c r="Y351" s="10"/>
      <c r="Z351" s="62"/>
      <c r="AA351" s="68">
        <f t="shared" si="49"/>
        <v>44136</v>
      </c>
      <c r="AB351" s="17"/>
      <c r="AC351" s="17"/>
      <c r="AD351" s="10"/>
      <c r="AE351" s="206"/>
      <c r="AF351" s="68">
        <f t="shared" si="50"/>
        <v>44501</v>
      </c>
      <c r="AG351" s="13"/>
      <c r="AH351" s="13"/>
      <c r="AI351" s="10"/>
      <c r="AJ351" s="206"/>
      <c r="AK351" s="17"/>
      <c r="AL351" s="17"/>
      <c r="AM351" s="17"/>
      <c r="AN351" s="17"/>
      <c r="AO351" s="17"/>
      <c r="AP351" s="17"/>
      <c r="AQ351" s="17"/>
      <c r="AR351" s="17"/>
    </row>
    <row r="352" spans="1:46" outlineLevel="1" x14ac:dyDescent="0.25">
      <c r="A352" s="448"/>
      <c r="B352" s="451"/>
      <c r="C352" s="454"/>
      <c r="D352" s="212">
        <f t="shared" si="45"/>
        <v>43800</v>
      </c>
      <c r="E352" s="17"/>
      <c r="F352" s="17"/>
      <c r="G352" s="17"/>
      <c r="H352" s="17"/>
      <c r="I352" s="17"/>
      <c r="J352" s="212">
        <f t="shared" si="46"/>
        <v>44166</v>
      </c>
      <c r="K352" s="17"/>
      <c r="L352" s="17"/>
      <c r="M352" s="17"/>
      <c r="N352" s="17"/>
      <c r="O352" s="17"/>
      <c r="P352" s="212">
        <f t="shared" si="47"/>
        <v>44531</v>
      </c>
      <c r="Q352" s="17"/>
      <c r="R352" s="17"/>
      <c r="S352" s="17"/>
      <c r="T352" s="13"/>
      <c r="U352" s="59"/>
      <c r="V352" s="68">
        <f t="shared" si="48"/>
        <v>43800</v>
      </c>
      <c r="W352" s="17"/>
      <c r="X352" s="17"/>
      <c r="Y352" s="10"/>
      <c r="Z352" s="62"/>
      <c r="AA352" s="68">
        <f t="shared" si="49"/>
        <v>44166</v>
      </c>
      <c r="AB352" s="17"/>
      <c r="AC352" s="13"/>
      <c r="AD352" s="10"/>
      <c r="AE352" s="62"/>
      <c r="AF352" s="68">
        <f t="shared" si="50"/>
        <v>44531</v>
      </c>
      <c r="AG352" s="13"/>
      <c r="AH352" s="13"/>
      <c r="AI352" s="10"/>
      <c r="AJ352" s="62"/>
      <c r="AK352" s="17"/>
      <c r="AL352" s="17"/>
      <c r="AM352" s="17"/>
      <c r="AN352" s="17"/>
      <c r="AO352" s="17"/>
      <c r="AP352" s="17"/>
      <c r="AQ352" s="17"/>
      <c r="AR352" s="17"/>
    </row>
    <row r="353" spans="1:46" ht="15.75" outlineLevel="1" thickBot="1" x14ac:dyDescent="0.3">
      <c r="A353" s="449"/>
      <c r="B353" s="452"/>
      <c r="C353" s="374" t="str">
        <f>+'2. Involucro_edilizio_IE'!A152</f>
        <v>IE_B150_</v>
      </c>
      <c r="D353" s="212" t="str">
        <f t="shared" si="45"/>
        <v>Totale</v>
      </c>
      <c r="E353" s="17"/>
      <c r="F353" s="17"/>
      <c r="G353" s="17"/>
      <c r="H353" s="13"/>
      <c r="I353" s="17"/>
      <c r="J353" s="212" t="str">
        <f t="shared" si="46"/>
        <v>Totale</v>
      </c>
      <c r="K353" s="17"/>
      <c r="L353" s="17"/>
      <c r="M353" s="17"/>
      <c r="N353" s="13"/>
      <c r="O353" s="17"/>
      <c r="P353" s="212" t="str">
        <f t="shared" si="47"/>
        <v>Totale</v>
      </c>
      <c r="Q353" s="13"/>
      <c r="R353" s="13"/>
      <c r="S353" s="13"/>
      <c r="T353" s="13"/>
      <c r="U353" s="204"/>
      <c r="V353" s="212" t="str">
        <f t="shared" si="48"/>
        <v>Totale</v>
      </c>
      <c r="W353" s="63"/>
      <c r="X353" s="64"/>
      <c r="Y353" s="63"/>
      <c r="Z353" s="65"/>
      <c r="AA353" s="212" t="str">
        <f t="shared" si="49"/>
        <v>Totale</v>
      </c>
      <c r="AB353" s="63"/>
      <c r="AC353" s="64"/>
      <c r="AD353" s="63"/>
      <c r="AE353" s="207"/>
      <c r="AF353" s="212" t="str">
        <f t="shared" si="50"/>
        <v>Totale</v>
      </c>
      <c r="AG353" s="63"/>
      <c r="AH353" s="64"/>
      <c r="AI353" s="63"/>
      <c r="AJ353" s="207"/>
      <c r="AK353" s="232"/>
      <c r="AL353" s="233"/>
      <c r="AM353" s="233"/>
      <c r="AN353" s="233"/>
      <c r="AO353" s="349"/>
      <c r="AP353" s="233"/>
      <c r="AQ353" s="324"/>
      <c r="AR353" s="324"/>
      <c r="AT353">
        <v>26</v>
      </c>
    </row>
    <row r="354" spans="1:46" outlineLevel="1" x14ac:dyDescent="0.25">
      <c r="A354" s="447" t="str">
        <f t="shared" ref="A354:A406" si="51">CONCATENATE("FF_",RIGHT(B341,4),RIGHT(C366,3))</f>
        <v>FF_B15050_</v>
      </c>
      <c r="B354" s="450" t="str">
        <f t="shared" si="44"/>
        <v>PE_B150</v>
      </c>
      <c r="C354" s="453"/>
      <c r="D354" s="212">
        <f t="shared" si="45"/>
        <v>43466</v>
      </c>
      <c r="E354" s="165"/>
      <c r="F354" s="165"/>
      <c r="G354" s="165"/>
      <c r="H354" s="165"/>
      <c r="I354" s="165"/>
      <c r="J354" s="212">
        <f t="shared" si="46"/>
        <v>43831</v>
      </c>
      <c r="K354" s="165"/>
      <c r="L354" s="165"/>
      <c r="M354" s="165"/>
      <c r="N354" s="165"/>
      <c r="O354" s="165"/>
      <c r="P354" s="212">
        <f t="shared" si="47"/>
        <v>44197</v>
      </c>
      <c r="Q354" s="165"/>
      <c r="R354" s="165"/>
      <c r="S354" s="165"/>
      <c r="T354" s="165"/>
      <c r="U354" s="203"/>
      <c r="V354" s="68">
        <f t="shared" si="48"/>
        <v>43466</v>
      </c>
      <c r="W354" s="165"/>
      <c r="X354" s="165"/>
      <c r="Y354" s="105"/>
      <c r="Z354" s="143"/>
      <c r="AA354" s="68">
        <f t="shared" si="49"/>
        <v>43831</v>
      </c>
      <c r="AB354" s="165"/>
      <c r="AC354" s="165"/>
      <c r="AD354" s="105"/>
      <c r="AE354" s="205"/>
      <c r="AF354" s="68">
        <f t="shared" si="50"/>
        <v>44197</v>
      </c>
      <c r="AG354" s="379"/>
      <c r="AH354" s="379"/>
      <c r="AI354" s="105"/>
      <c r="AJ354" s="206"/>
      <c r="AK354" s="17"/>
      <c r="AL354" s="17"/>
      <c r="AM354" s="17"/>
      <c r="AN354" s="17"/>
      <c r="AO354" s="17"/>
      <c r="AP354" s="17"/>
      <c r="AQ354" s="17"/>
      <c r="AR354" s="17"/>
    </row>
    <row r="355" spans="1:46" outlineLevel="1" x14ac:dyDescent="0.25">
      <c r="A355" s="448"/>
      <c r="B355" s="451"/>
      <c r="C355" s="454"/>
      <c r="D355" s="212">
        <f t="shared" si="45"/>
        <v>43497</v>
      </c>
      <c r="E355" s="17"/>
      <c r="F355" s="17"/>
      <c r="G355" s="17"/>
      <c r="H355" s="17"/>
      <c r="I355" s="17"/>
      <c r="J355" s="212">
        <f t="shared" si="46"/>
        <v>43862</v>
      </c>
      <c r="K355" s="17"/>
      <c r="L355" s="17"/>
      <c r="M355" s="17"/>
      <c r="N355" s="17"/>
      <c r="O355" s="17"/>
      <c r="P355" s="212">
        <f t="shared" si="47"/>
        <v>44228</v>
      </c>
      <c r="Q355" s="17"/>
      <c r="R355" s="17"/>
      <c r="S355" s="17"/>
      <c r="T355" s="17"/>
      <c r="U355" s="204"/>
      <c r="V355" s="68">
        <f t="shared" si="48"/>
        <v>43497</v>
      </c>
      <c r="W355" s="17"/>
      <c r="X355" s="17"/>
      <c r="Y355" s="10"/>
      <c r="Z355" s="62"/>
      <c r="AA355" s="68">
        <f t="shared" si="49"/>
        <v>43862</v>
      </c>
      <c r="AB355" s="17"/>
      <c r="AC355" s="17"/>
      <c r="AD355" s="10"/>
      <c r="AE355" s="206"/>
      <c r="AF355" s="68">
        <f t="shared" si="50"/>
        <v>44228</v>
      </c>
      <c r="AG355" s="13"/>
      <c r="AH355" s="13"/>
      <c r="AI355" s="10"/>
      <c r="AJ355" s="206"/>
      <c r="AK355" s="17"/>
      <c r="AL355" s="17"/>
      <c r="AM355" s="17"/>
      <c r="AN355" s="17"/>
      <c r="AO355" s="17"/>
      <c r="AP355" s="17"/>
      <c r="AQ355" s="17"/>
      <c r="AR355" s="17"/>
    </row>
    <row r="356" spans="1:46" outlineLevel="1" x14ac:dyDescent="0.25">
      <c r="A356" s="448"/>
      <c r="B356" s="451"/>
      <c r="C356" s="454"/>
      <c r="D356" s="212">
        <f t="shared" si="45"/>
        <v>43525</v>
      </c>
      <c r="E356" s="17"/>
      <c r="F356" s="17"/>
      <c r="G356" s="17"/>
      <c r="H356" s="17"/>
      <c r="I356" s="17"/>
      <c r="J356" s="212">
        <f t="shared" si="46"/>
        <v>43891</v>
      </c>
      <c r="K356" s="17"/>
      <c r="L356" s="17"/>
      <c r="M356" s="17"/>
      <c r="N356" s="17"/>
      <c r="O356" s="17"/>
      <c r="P356" s="212">
        <f t="shared" si="47"/>
        <v>44256</v>
      </c>
      <c r="Q356" s="17"/>
      <c r="R356" s="17"/>
      <c r="S356" s="17"/>
      <c r="T356" s="17"/>
      <c r="U356" s="204"/>
      <c r="V356" s="68">
        <f t="shared" si="48"/>
        <v>43525</v>
      </c>
      <c r="W356" s="17"/>
      <c r="X356" s="17"/>
      <c r="Y356" s="10"/>
      <c r="Z356" s="62"/>
      <c r="AA356" s="68">
        <f t="shared" si="49"/>
        <v>43891</v>
      </c>
      <c r="AB356" s="17"/>
      <c r="AC356" s="17"/>
      <c r="AD356" s="10"/>
      <c r="AE356" s="206"/>
      <c r="AF356" s="68">
        <f t="shared" si="50"/>
        <v>44256</v>
      </c>
      <c r="AG356" s="13"/>
      <c r="AH356" s="13"/>
      <c r="AI356" s="10"/>
      <c r="AJ356" s="206"/>
      <c r="AK356" s="17"/>
      <c r="AL356" s="17"/>
      <c r="AM356" s="17"/>
      <c r="AN356" s="17"/>
      <c r="AO356" s="17"/>
      <c r="AP356" s="17"/>
      <c r="AQ356" s="17"/>
      <c r="AR356" s="17"/>
    </row>
    <row r="357" spans="1:46" outlineLevel="1" x14ac:dyDescent="0.25">
      <c r="A357" s="448"/>
      <c r="B357" s="451"/>
      <c r="C357" s="454"/>
      <c r="D357" s="212">
        <f t="shared" si="45"/>
        <v>43556</v>
      </c>
      <c r="E357" s="17"/>
      <c r="F357" s="17"/>
      <c r="G357" s="17"/>
      <c r="H357" s="17"/>
      <c r="I357" s="17"/>
      <c r="J357" s="212">
        <f t="shared" si="46"/>
        <v>43922</v>
      </c>
      <c r="K357" s="17"/>
      <c r="L357" s="17"/>
      <c r="M357" s="17"/>
      <c r="N357" s="17"/>
      <c r="O357" s="17"/>
      <c r="P357" s="212">
        <f t="shared" si="47"/>
        <v>44287</v>
      </c>
      <c r="Q357" s="17"/>
      <c r="R357" s="17"/>
      <c r="S357" s="17"/>
      <c r="T357" s="17"/>
      <c r="U357" s="204"/>
      <c r="V357" s="68">
        <f t="shared" si="48"/>
        <v>43556</v>
      </c>
      <c r="W357" s="17"/>
      <c r="X357" s="17"/>
      <c r="Y357" s="10"/>
      <c r="Z357" s="62"/>
      <c r="AA357" s="68">
        <f t="shared" si="49"/>
        <v>43922</v>
      </c>
      <c r="AB357" s="17"/>
      <c r="AC357" s="17"/>
      <c r="AD357" s="10"/>
      <c r="AE357" s="206"/>
      <c r="AF357" s="68">
        <f t="shared" si="50"/>
        <v>44287</v>
      </c>
      <c r="AG357" s="13"/>
      <c r="AH357" s="13"/>
      <c r="AI357" s="10"/>
      <c r="AJ357" s="206"/>
      <c r="AK357" s="17"/>
      <c r="AL357" s="17"/>
      <c r="AM357" s="17"/>
      <c r="AN357" s="17"/>
      <c r="AO357" s="17"/>
      <c r="AP357" s="17"/>
      <c r="AQ357" s="17"/>
      <c r="AR357" s="17"/>
    </row>
    <row r="358" spans="1:46" outlineLevel="1" x14ac:dyDescent="0.25">
      <c r="A358" s="448"/>
      <c r="B358" s="451"/>
      <c r="C358" s="454"/>
      <c r="D358" s="212">
        <f t="shared" si="45"/>
        <v>43586</v>
      </c>
      <c r="E358" s="17"/>
      <c r="F358" s="17"/>
      <c r="G358" s="17"/>
      <c r="H358" s="17"/>
      <c r="I358" s="17"/>
      <c r="J358" s="212">
        <f t="shared" si="46"/>
        <v>43952</v>
      </c>
      <c r="K358" s="17"/>
      <c r="L358" s="17"/>
      <c r="M358" s="17"/>
      <c r="N358" s="17"/>
      <c r="O358" s="17"/>
      <c r="P358" s="212">
        <f t="shared" si="47"/>
        <v>44317</v>
      </c>
      <c r="Q358" s="17"/>
      <c r="R358" s="17"/>
      <c r="S358" s="17"/>
      <c r="T358" s="17"/>
      <c r="U358" s="204"/>
      <c r="V358" s="68">
        <f t="shared" si="48"/>
        <v>43586</v>
      </c>
      <c r="W358" s="17"/>
      <c r="X358" s="17"/>
      <c r="Y358" s="10"/>
      <c r="Z358" s="62"/>
      <c r="AA358" s="68">
        <f t="shared" si="49"/>
        <v>43952</v>
      </c>
      <c r="AB358" s="17"/>
      <c r="AC358" s="17"/>
      <c r="AD358" s="10"/>
      <c r="AE358" s="206"/>
      <c r="AF358" s="68">
        <f t="shared" si="50"/>
        <v>44317</v>
      </c>
      <c r="AG358" s="13"/>
      <c r="AH358" s="13"/>
      <c r="AI358" s="10"/>
      <c r="AJ358" s="206"/>
      <c r="AK358" s="17"/>
      <c r="AL358" s="17"/>
      <c r="AM358" s="17"/>
      <c r="AN358" s="17"/>
      <c r="AO358" s="17"/>
      <c r="AP358" s="17"/>
      <c r="AQ358" s="17"/>
      <c r="AR358" s="17"/>
    </row>
    <row r="359" spans="1:46" outlineLevel="1" x14ac:dyDescent="0.25">
      <c r="A359" s="448"/>
      <c r="B359" s="451"/>
      <c r="C359" s="454"/>
      <c r="D359" s="212">
        <f t="shared" si="45"/>
        <v>43617</v>
      </c>
      <c r="E359" s="17"/>
      <c r="F359" s="17"/>
      <c r="G359" s="17"/>
      <c r="H359" s="17"/>
      <c r="I359" s="17"/>
      <c r="J359" s="212">
        <f t="shared" si="46"/>
        <v>43983</v>
      </c>
      <c r="K359" s="17"/>
      <c r="L359" s="17"/>
      <c r="M359" s="17"/>
      <c r="N359" s="17"/>
      <c r="O359" s="17"/>
      <c r="P359" s="212">
        <f t="shared" si="47"/>
        <v>44348</v>
      </c>
      <c r="Q359" s="17"/>
      <c r="R359" s="17"/>
      <c r="S359" s="17"/>
      <c r="T359" s="17"/>
      <c r="U359" s="204"/>
      <c r="V359" s="68">
        <f t="shared" si="48"/>
        <v>43617</v>
      </c>
      <c r="W359" s="17"/>
      <c r="X359" s="17"/>
      <c r="Y359" s="10"/>
      <c r="Z359" s="62"/>
      <c r="AA359" s="68">
        <f t="shared" si="49"/>
        <v>43983</v>
      </c>
      <c r="AB359" s="17"/>
      <c r="AC359" s="17"/>
      <c r="AD359" s="10"/>
      <c r="AE359" s="206"/>
      <c r="AF359" s="68">
        <f t="shared" si="50"/>
        <v>44348</v>
      </c>
      <c r="AG359" s="13"/>
      <c r="AH359" s="13"/>
      <c r="AI359" s="10"/>
      <c r="AJ359" s="206"/>
      <c r="AK359" s="17"/>
      <c r="AL359" s="17"/>
      <c r="AM359" s="17"/>
      <c r="AN359" s="17"/>
      <c r="AO359" s="17"/>
      <c r="AP359" s="17"/>
      <c r="AQ359" s="17"/>
      <c r="AR359" s="17"/>
    </row>
    <row r="360" spans="1:46" outlineLevel="1" x14ac:dyDescent="0.25">
      <c r="A360" s="448"/>
      <c r="B360" s="451"/>
      <c r="C360" s="454"/>
      <c r="D360" s="212">
        <f t="shared" si="45"/>
        <v>43647</v>
      </c>
      <c r="E360" s="17"/>
      <c r="F360" s="17"/>
      <c r="G360" s="17"/>
      <c r="H360" s="17"/>
      <c r="I360" s="17"/>
      <c r="J360" s="212">
        <f t="shared" si="46"/>
        <v>44013</v>
      </c>
      <c r="K360" s="17"/>
      <c r="L360" s="17"/>
      <c r="M360" s="17"/>
      <c r="N360" s="17"/>
      <c r="O360" s="17"/>
      <c r="P360" s="212">
        <f t="shared" si="47"/>
        <v>44378</v>
      </c>
      <c r="Q360" s="17"/>
      <c r="R360" s="17"/>
      <c r="S360" s="17"/>
      <c r="T360" s="17"/>
      <c r="U360" s="204"/>
      <c r="V360" s="68">
        <f t="shared" si="48"/>
        <v>43647</v>
      </c>
      <c r="W360" s="17"/>
      <c r="X360" s="17"/>
      <c r="Y360" s="10"/>
      <c r="Z360" s="62"/>
      <c r="AA360" s="68">
        <f t="shared" si="49"/>
        <v>44013</v>
      </c>
      <c r="AB360" s="17"/>
      <c r="AC360" s="17"/>
      <c r="AD360" s="10"/>
      <c r="AE360" s="206"/>
      <c r="AF360" s="68">
        <f t="shared" si="50"/>
        <v>44378</v>
      </c>
      <c r="AG360" s="13"/>
      <c r="AH360" s="13"/>
      <c r="AI360" s="10"/>
      <c r="AJ360" s="206"/>
      <c r="AK360" s="17"/>
      <c r="AL360" s="17"/>
      <c r="AM360" s="17"/>
      <c r="AN360" s="17"/>
      <c r="AO360" s="17"/>
      <c r="AP360" s="17"/>
      <c r="AQ360" s="17"/>
      <c r="AR360" s="17"/>
    </row>
    <row r="361" spans="1:46" outlineLevel="1" x14ac:dyDescent="0.25">
      <c r="A361" s="448"/>
      <c r="B361" s="451"/>
      <c r="C361" s="454"/>
      <c r="D361" s="212">
        <f t="shared" si="45"/>
        <v>43678</v>
      </c>
      <c r="E361" s="17"/>
      <c r="F361" s="17"/>
      <c r="G361" s="17"/>
      <c r="H361" s="17"/>
      <c r="I361" s="17"/>
      <c r="J361" s="212">
        <f t="shared" si="46"/>
        <v>44044</v>
      </c>
      <c r="K361" s="17"/>
      <c r="L361" s="17"/>
      <c r="M361" s="17"/>
      <c r="N361" s="17"/>
      <c r="O361" s="17"/>
      <c r="P361" s="212">
        <f t="shared" si="47"/>
        <v>44409</v>
      </c>
      <c r="Q361" s="17"/>
      <c r="R361" s="17"/>
      <c r="S361" s="17"/>
      <c r="T361" s="17"/>
      <c r="U361" s="204"/>
      <c r="V361" s="68">
        <f t="shared" si="48"/>
        <v>43678</v>
      </c>
      <c r="W361" s="17"/>
      <c r="X361" s="17"/>
      <c r="Y361" s="10"/>
      <c r="Z361" s="62"/>
      <c r="AA361" s="68">
        <f t="shared" si="49"/>
        <v>44044</v>
      </c>
      <c r="AB361" s="17"/>
      <c r="AC361" s="17"/>
      <c r="AD361" s="10"/>
      <c r="AE361" s="206"/>
      <c r="AF361" s="68">
        <f t="shared" si="50"/>
        <v>44409</v>
      </c>
      <c r="AG361" s="13"/>
      <c r="AH361" s="13"/>
      <c r="AI361" s="10"/>
      <c r="AJ361" s="206"/>
      <c r="AK361" s="17"/>
      <c r="AL361" s="17"/>
      <c r="AM361" s="17"/>
      <c r="AN361" s="17"/>
      <c r="AO361" s="17"/>
      <c r="AP361" s="17"/>
      <c r="AQ361" s="17"/>
      <c r="AR361" s="17"/>
    </row>
    <row r="362" spans="1:46" outlineLevel="1" x14ac:dyDescent="0.25">
      <c r="A362" s="448"/>
      <c r="B362" s="451"/>
      <c r="C362" s="454"/>
      <c r="D362" s="212">
        <f t="shared" si="45"/>
        <v>43709</v>
      </c>
      <c r="E362" s="17"/>
      <c r="F362" s="17"/>
      <c r="G362" s="17"/>
      <c r="H362" s="17"/>
      <c r="I362" s="17"/>
      <c r="J362" s="212">
        <f t="shared" si="46"/>
        <v>44075</v>
      </c>
      <c r="K362" s="17"/>
      <c r="L362" s="17"/>
      <c r="M362" s="17"/>
      <c r="N362" s="17"/>
      <c r="O362" s="17"/>
      <c r="P362" s="212">
        <f t="shared" si="47"/>
        <v>44440</v>
      </c>
      <c r="Q362" s="17"/>
      <c r="R362" s="17"/>
      <c r="S362" s="17"/>
      <c r="T362" s="17"/>
      <c r="U362" s="204"/>
      <c r="V362" s="68">
        <f t="shared" si="48"/>
        <v>43709</v>
      </c>
      <c r="W362" s="17"/>
      <c r="X362" s="17"/>
      <c r="Y362" s="10"/>
      <c r="Z362" s="62"/>
      <c r="AA362" s="68">
        <f t="shared" si="49"/>
        <v>44075</v>
      </c>
      <c r="AB362" s="17"/>
      <c r="AC362" s="17"/>
      <c r="AD362" s="10"/>
      <c r="AE362" s="206"/>
      <c r="AF362" s="68">
        <f t="shared" si="50"/>
        <v>44440</v>
      </c>
      <c r="AG362" s="13"/>
      <c r="AH362" s="13"/>
      <c r="AI362" s="10"/>
      <c r="AJ362" s="206"/>
      <c r="AK362" s="17"/>
      <c r="AL362" s="17"/>
      <c r="AM362" s="17"/>
      <c r="AN362" s="17"/>
      <c r="AO362" s="17"/>
      <c r="AP362" s="17"/>
      <c r="AQ362" s="17"/>
      <c r="AR362" s="17"/>
    </row>
    <row r="363" spans="1:46" outlineLevel="1" x14ac:dyDescent="0.25">
      <c r="A363" s="448"/>
      <c r="B363" s="451"/>
      <c r="C363" s="454"/>
      <c r="D363" s="212">
        <f t="shared" si="45"/>
        <v>43739</v>
      </c>
      <c r="E363" s="17"/>
      <c r="F363" s="17"/>
      <c r="G363" s="17"/>
      <c r="H363" s="17"/>
      <c r="I363" s="17"/>
      <c r="J363" s="212">
        <f t="shared" si="46"/>
        <v>44105</v>
      </c>
      <c r="K363" s="17"/>
      <c r="L363" s="17"/>
      <c r="M363" s="17"/>
      <c r="N363" s="17"/>
      <c r="O363" s="17"/>
      <c r="P363" s="212">
        <f t="shared" si="47"/>
        <v>44470</v>
      </c>
      <c r="Q363" s="17"/>
      <c r="R363" s="17"/>
      <c r="S363" s="17"/>
      <c r="T363" s="17"/>
      <c r="U363" s="204"/>
      <c r="V363" s="68">
        <f t="shared" si="48"/>
        <v>43739</v>
      </c>
      <c r="W363" s="17"/>
      <c r="X363" s="17"/>
      <c r="Y363" s="10"/>
      <c r="Z363" s="62"/>
      <c r="AA363" s="68">
        <f t="shared" si="49"/>
        <v>44105</v>
      </c>
      <c r="AB363" s="17"/>
      <c r="AC363" s="17"/>
      <c r="AD363" s="10"/>
      <c r="AE363" s="206"/>
      <c r="AF363" s="68">
        <f t="shared" si="50"/>
        <v>44470</v>
      </c>
      <c r="AG363" s="13"/>
      <c r="AH363" s="13"/>
      <c r="AI363" s="10"/>
      <c r="AJ363" s="206"/>
      <c r="AK363" s="17"/>
      <c r="AL363" s="17"/>
      <c r="AM363" s="17"/>
      <c r="AN363" s="17"/>
      <c r="AO363" s="17"/>
      <c r="AP363" s="17"/>
      <c r="AQ363" s="17"/>
      <c r="AR363" s="17"/>
    </row>
    <row r="364" spans="1:46" outlineLevel="1" x14ac:dyDescent="0.25">
      <c r="A364" s="448"/>
      <c r="B364" s="451"/>
      <c r="C364" s="454"/>
      <c r="D364" s="212">
        <f t="shared" si="45"/>
        <v>43770</v>
      </c>
      <c r="E364" s="17"/>
      <c r="F364" s="17"/>
      <c r="G364" s="17"/>
      <c r="H364" s="17"/>
      <c r="I364" s="17"/>
      <c r="J364" s="212">
        <f t="shared" si="46"/>
        <v>44136</v>
      </c>
      <c r="K364" s="17"/>
      <c r="L364" s="17"/>
      <c r="M364" s="17"/>
      <c r="N364" s="17"/>
      <c r="O364" s="17"/>
      <c r="P364" s="212">
        <f t="shared" si="47"/>
        <v>44501</v>
      </c>
      <c r="Q364" s="17"/>
      <c r="R364" s="17"/>
      <c r="S364" s="17"/>
      <c r="T364" s="17"/>
      <c r="U364" s="204"/>
      <c r="V364" s="68">
        <f t="shared" si="48"/>
        <v>43770</v>
      </c>
      <c r="W364" s="17"/>
      <c r="X364" s="17"/>
      <c r="Y364" s="10"/>
      <c r="Z364" s="62"/>
      <c r="AA364" s="68">
        <f t="shared" si="49"/>
        <v>44136</v>
      </c>
      <c r="AB364" s="17"/>
      <c r="AC364" s="17"/>
      <c r="AD364" s="10"/>
      <c r="AE364" s="206"/>
      <c r="AF364" s="68">
        <f t="shared" si="50"/>
        <v>44501</v>
      </c>
      <c r="AG364" s="13"/>
      <c r="AH364" s="13"/>
      <c r="AI364" s="10"/>
      <c r="AJ364" s="206"/>
      <c r="AK364" s="17"/>
      <c r="AL364" s="17"/>
      <c r="AM364" s="17"/>
      <c r="AN364" s="17"/>
      <c r="AO364" s="17"/>
      <c r="AP364" s="17"/>
      <c r="AQ364" s="17"/>
      <c r="AR364" s="17"/>
    </row>
    <row r="365" spans="1:46" outlineLevel="1" x14ac:dyDescent="0.25">
      <c r="A365" s="448"/>
      <c r="B365" s="451"/>
      <c r="C365" s="454"/>
      <c r="D365" s="212">
        <f t="shared" si="45"/>
        <v>43800</v>
      </c>
      <c r="E365" s="17"/>
      <c r="F365" s="17"/>
      <c r="G365" s="17"/>
      <c r="H365" s="17"/>
      <c r="I365" s="17"/>
      <c r="J365" s="212">
        <f t="shared" si="46"/>
        <v>44166</v>
      </c>
      <c r="K365" s="17"/>
      <c r="L365" s="17"/>
      <c r="M365" s="17"/>
      <c r="N365" s="17"/>
      <c r="O365" s="17"/>
      <c r="P365" s="212">
        <f t="shared" si="47"/>
        <v>44531</v>
      </c>
      <c r="Q365" s="17"/>
      <c r="R365" s="17"/>
      <c r="S365" s="17"/>
      <c r="T365" s="13"/>
      <c r="U365" s="59"/>
      <c r="V365" s="68">
        <f t="shared" si="48"/>
        <v>43800</v>
      </c>
      <c r="W365" s="17"/>
      <c r="X365" s="17"/>
      <c r="Y365" s="10"/>
      <c r="Z365" s="62"/>
      <c r="AA365" s="68">
        <f t="shared" si="49"/>
        <v>44166</v>
      </c>
      <c r="AB365" s="17"/>
      <c r="AC365" s="13"/>
      <c r="AD365" s="10"/>
      <c r="AE365" s="62"/>
      <c r="AF365" s="68">
        <f t="shared" si="50"/>
        <v>44531</v>
      </c>
      <c r="AG365" s="13"/>
      <c r="AH365" s="13"/>
      <c r="AI365" s="10"/>
      <c r="AJ365" s="62"/>
      <c r="AK365" s="17"/>
      <c r="AL365" s="17"/>
      <c r="AM365" s="17"/>
      <c r="AN365" s="17"/>
      <c r="AO365" s="17"/>
      <c r="AP365" s="17"/>
      <c r="AQ365" s="17"/>
      <c r="AR365" s="17"/>
    </row>
    <row r="366" spans="1:46" ht="15.75" outlineLevel="1" thickBot="1" x14ac:dyDescent="0.3">
      <c r="A366" s="449"/>
      <c r="B366" s="452"/>
      <c r="C366" s="374" t="str">
        <f>+'2. Involucro_edilizio_IE'!A158</f>
        <v>IE_B150_</v>
      </c>
      <c r="D366" s="212" t="str">
        <f t="shared" si="45"/>
        <v>Totale</v>
      </c>
      <c r="E366" s="17"/>
      <c r="F366" s="17"/>
      <c r="G366" s="17"/>
      <c r="H366" s="13"/>
      <c r="I366" s="17"/>
      <c r="J366" s="212" t="str">
        <f t="shared" si="46"/>
        <v>Totale</v>
      </c>
      <c r="K366" s="17"/>
      <c r="L366" s="17"/>
      <c r="M366" s="17"/>
      <c r="N366" s="13"/>
      <c r="O366" s="17"/>
      <c r="P366" s="212" t="str">
        <f t="shared" si="47"/>
        <v>Totale</v>
      </c>
      <c r="Q366" s="13"/>
      <c r="R366" s="13"/>
      <c r="S366" s="13"/>
      <c r="T366" s="13"/>
      <c r="U366" s="204"/>
      <c r="V366" s="212" t="str">
        <f t="shared" si="48"/>
        <v>Totale</v>
      </c>
      <c r="W366" s="63"/>
      <c r="X366" s="64"/>
      <c r="Y366" s="63"/>
      <c r="Z366" s="65"/>
      <c r="AA366" s="212" t="str">
        <f t="shared" si="49"/>
        <v>Totale</v>
      </c>
      <c r="AB366" s="63"/>
      <c r="AC366" s="64"/>
      <c r="AD366" s="63"/>
      <c r="AE366" s="207"/>
      <c r="AF366" s="212" t="str">
        <f t="shared" si="50"/>
        <v>Totale</v>
      </c>
      <c r="AG366" s="63"/>
      <c r="AH366" s="64"/>
      <c r="AI366" s="63"/>
      <c r="AJ366" s="207"/>
      <c r="AK366" s="232"/>
      <c r="AL366" s="233"/>
      <c r="AM366" s="233"/>
      <c r="AN366" s="233"/>
      <c r="AO366" s="349"/>
      <c r="AP366" s="233"/>
      <c r="AQ366" s="324"/>
      <c r="AR366" s="324"/>
      <c r="AT366">
        <v>27</v>
      </c>
    </row>
    <row r="367" spans="1:46" outlineLevel="1" collapsed="1" x14ac:dyDescent="0.25">
      <c r="A367" s="447" t="str">
        <f t="shared" si="51"/>
        <v>FF_B15050_</v>
      </c>
      <c r="B367" s="450" t="str">
        <f t="shared" si="44"/>
        <v>PE_B150</v>
      </c>
      <c r="C367" s="453"/>
      <c r="D367" s="212">
        <f t="shared" si="45"/>
        <v>43466</v>
      </c>
      <c r="E367" s="165"/>
      <c r="F367" s="165"/>
      <c r="G367" s="165"/>
      <c r="H367" s="165"/>
      <c r="I367" s="165"/>
      <c r="J367" s="212">
        <f t="shared" si="46"/>
        <v>43831</v>
      </c>
      <c r="K367" s="165"/>
      <c r="L367" s="165"/>
      <c r="M367" s="165"/>
      <c r="N367" s="165"/>
      <c r="O367" s="165"/>
      <c r="P367" s="212">
        <f t="shared" si="47"/>
        <v>44197</v>
      </c>
      <c r="Q367" s="165"/>
      <c r="R367" s="165"/>
      <c r="S367" s="165"/>
      <c r="T367" s="165"/>
      <c r="U367" s="203"/>
      <c r="V367" s="68">
        <f t="shared" si="48"/>
        <v>43466</v>
      </c>
      <c r="W367" s="165"/>
      <c r="X367" s="165"/>
      <c r="Y367" s="105"/>
      <c r="Z367" s="143"/>
      <c r="AA367" s="68">
        <f t="shared" si="49"/>
        <v>43831</v>
      </c>
      <c r="AB367" s="165"/>
      <c r="AC367" s="165"/>
      <c r="AD367" s="105"/>
      <c r="AE367" s="205"/>
      <c r="AF367" s="68">
        <f t="shared" si="50"/>
        <v>44197</v>
      </c>
      <c r="AG367" s="379"/>
      <c r="AH367" s="379"/>
      <c r="AI367" s="105"/>
      <c r="AJ367" s="206"/>
      <c r="AK367" s="17"/>
      <c r="AL367" s="17"/>
      <c r="AM367" s="17"/>
      <c r="AN367" s="17"/>
      <c r="AO367" s="17"/>
      <c r="AP367" s="17"/>
      <c r="AQ367" s="17"/>
      <c r="AR367" s="17"/>
    </row>
    <row r="368" spans="1:46" outlineLevel="1" x14ac:dyDescent="0.25">
      <c r="A368" s="448"/>
      <c r="B368" s="451"/>
      <c r="C368" s="454"/>
      <c r="D368" s="212">
        <f t="shared" si="45"/>
        <v>43497</v>
      </c>
      <c r="E368" s="17"/>
      <c r="F368" s="17"/>
      <c r="G368" s="17"/>
      <c r="H368" s="17"/>
      <c r="I368" s="17"/>
      <c r="J368" s="212">
        <f t="shared" si="46"/>
        <v>43862</v>
      </c>
      <c r="K368" s="17"/>
      <c r="L368" s="17"/>
      <c r="M368" s="17"/>
      <c r="N368" s="17"/>
      <c r="O368" s="17"/>
      <c r="P368" s="212">
        <f t="shared" si="47"/>
        <v>44228</v>
      </c>
      <c r="Q368" s="17"/>
      <c r="R368" s="17"/>
      <c r="S368" s="17"/>
      <c r="T368" s="17"/>
      <c r="U368" s="204"/>
      <c r="V368" s="68">
        <f t="shared" si="48"/>
        <v>43497</v>
      </c>
      <c r="W368" s="17"/>
      <c r="X368" s="17"/>
      <c r="Y368" s="10"/>
      <c r="Z368" s="62"/>
      <c r="AA368" s="68">
        <f t="shared" si="49"/>
        <v>43862</v>
      </c>
      <c r="AB368" s="17"/>
      <c r="AC368" s="17"/>
      <c r="AD368" s="10"/>
      <c r="AE368" s="206"/>
      <c r="AF368" s="68">
        <f t="shared" si="50"/>
        <v>44228</v>
      </c>
      <c r="AG368" s="13"/>
      <c r="AH368" s="13"/>
      <c r="AI368" s="10"/>
      <c r="AJ368" s="206"/>
      <c r="AK368" s="17"/>
      <c r="AL368" s="17"/>
      <c r="AM368" s="17"/>
      <c r="AN368" s="17"/>
      <c r="AO368" s="17"/>
      <c r="AP368" s="17"/>
      <c r="AQ368" s="17"/>
      <c r="AR368" s="17"/>
    </row>
    <row r="369" spans="1:46" outlineLevel="1" x14ac:dyDescent="0.25">
      <c r="A369" s="448"/>
      <c r="B369" s="451"/>
      <c r="C369" s="454"/>
      <c r="D369" s="212">
        <f t="shared" si="45"/>
        <v>43525</v>
      </c>
      <c r="E369" s="17"/>
      <c r="F369" s="17"/>
      <c r="G369" s="17"/>
      <c r="H369" s="17"/>
      <c r="I369" s="17"/>
      <c r="J369" s="212">
        <f t="shared" si="46"/>
        <v>43891</v>
      </c>
      <c r="K369" s="17"/>
      <c r="L369" s="17"/>
      <c r="M369" s="17"/>
      <c r="N369" s="17"/>
      <c r="O369" s="17"/>
      <c r="P369" s="212">
        <f t="shared" si="47"/>
        <v>44256</v>
      </c>
      <c r="Q369" s="17"/>
      <c r="R369" s="17"/>
      <c r="S369" s="17"/>
      <c r="T369" s="17"/>
      <c r="U369" s="204"/>
      <c r="V369" s="68">
        <f t="shared" si="48"/>
        <v>43525</v>
      </c>
      <c r="W369" s="17"/>
      <c r="X369" s="17"/>
      <c r="Y369" s="10"/>
      <c r="Z369" s="62"/>
      <c r="AA369" s="68">
        <f t="shared" si="49"/>
        <v>43891</v>
      </c>
      <c r="AB369" s="17"/>
      <c r="AC369" s="17"/>
      <c r="AD369" s="10"/>
      <c r="AE369" s="206"/>
      <c r="AF369" s="68">
        <f t="shared" si="50"/>
        <v>44256</v>
      </c>
      <c r="AG369" s="13"/>
      <c r="AH369" s="13"/>
      <c r="AI369" s="10"/>
      <c r="AJ369" s="206"/>
      <c r="AK369" s="17"/>
      <c r="AL369" s="17"/>
      <c r="AM369" s="17"/>
      <c r="AN369" s="17"/>
      <c r="AO369" s="17"/>
      <c r="AP369" s="17"/>
      <c r="AQ369" s="17"/>
      <c r="AR369" s="17"/>
    </row>
    <row r="370" spans="1:46" outlineLevel="1" x14ac:dyDescent="0.25">
      <c r="A370" s="448"/>
      <c r="B370" s="451"/>
      <c r="C370" s="454"/>
      <c r="D370" s="212">
        <f t="shared" si="45"/>
        <v>43556</v>
      </c>
      <c r="E370" s="17"/>
      <c r="F370" s="17"/>
      <c r="G370" s="17"/>
      <c r="H370" s="17"/>
      <c r="I370" s="17"/>
      <c r="J370" s="212">
        <f t="shared" si="46"/>
        <v>43922</v>
      </c>
      <c r="K370" s="17"/>
      <c r="L370" s="17"/>
      <c r="M370" s="17"/>
      <c r="N370" s="17"/>
      <c r="O370" s="17"/>
      <c r="P370" s="212">
        <f t="shared" si="47"/>
        <v>44287</v>
      </c>
      <c r="Q370" s="17"/>
      <c r="R370" s="17"/>
      <c r="S370" s="17"/>
      <c r="T370" s="17"/>
      <c r="U370" s="204"/>
      <c r="V370" s="68">
        <f t="shared" si="48"/>
        <v>43556</v>
      </c>
      <c r="W370" s="17"/>
      <c r="X370" s="17"/>
      <c r="Y370" s="10"/>
      <c r="Z370" s="62"/>
      <c r="AA370" s="68">
        <f t="shared" si="49"/>
        <v>43922</v>
      </c>
      <c r="AB370" s="17"/>
      <c r="AC370" s="17"/>
      <c r="AD370" s="10"/>
      <c r="AE370" s="206"/>
      <c r="AF370" s="68">
        <f t="shared" si="50"/>
        <v>44287</v>
      </c>
      <c r="AG370" s="13"/>
      <c r="AH370" s="13"/>
      <c r="AI370" s="10"/>
      <c r="AJ370" s="206"/>
      <c r="AK370" s="17"/>
      <c r="AL370" s="17"/>
      <c r="AM370" s="17"/>
      <c r="AN370" s="17"/>
      <c r="AO370" s="17"/>
      <c r="AP370" s="17"/>
      <c r="AQ370" s="17"/>
      <c r="AR370" s="17"/>
    </row>
    <row r="371" spans="1:46" outlineLevel="1" x14ac:dyDescent="0.25">
      <c r="A371" s="448"/>
      <c r="B371" s="451"/>
      <c r="C371" s="454"/>
      <c r="D371" s="212">
        <f t="shared" si="45"/>
        <v>43586</v>
      </c>
      <c r="E371" s="17"/>
      <c r="F371" s="17"/>
      <c r="G371" s="17"/>
      <c r="H371" s="17"/>
      <c r="I371" s="17"/>
      <c r="J371" s="212">
        <f t="shared" si="46"/>
        <v>43952</v>
      </c>
      <c r="K371" s="17"/>
      <c r="L371" s="17"/>
      <c r="M371" s="17"/>
      <c r="N371" s="17"/>
      <c r="O371" s="17"/>
      <c r="P371" s="212">
        <f t="shared" si="47"/>
        <v>44317</v>
      </c>
      <c r="Q371" s="17"/>
      <c r="R371" s="17"/>
      <c r="S371" s="17"/>
      <c r="T371" s="17"/>
      <c r="U371" s="204"/>
      <c r="V371" s="68">
        <f t="shared" si="48"/>
        <v>43586</v>
      </c>
      <c r="W371" s="17"/>
      <c r="X371" s="17"/>
      <c r="Y371" s="10"/>
      <c r="Z371" s="62"/>
      <c r="AA371" s="68">
        <f t="shared" si="49"/>
        <v>43952</v>
      </c>
      <c r="AB371" s="17"/>
      <c r="AC371" s="17"/>
      <c r="AD371" s="10"/>
      <c r="AE371" s="206"/>
      <c r="AF371" s="68">
        <f t="shared" si="50"/>
        <v>44317</v>
      </c>
      <c r="AG371" s="13"/>
      <c r="AH371" s="13"/>
      <c r="AI371" s="10"/>
      <c r="AJ371" s="206"/>
      <c r="AK371" s="17"/>
      <c r="AL371" s="17"/>
      <c r="AM371" s="17"/>
      <c r="AN371" s="17"/>
      <c r="AO371" s="17"/>
      <c r="AP371" s="17"/>
      <c r="AQ371" s="17"/>
      <c r="AR371" s="17"/>
    </row>
    <row r="372" spans="1:46" outlineLevel="1" x14ac:dyDescent="0.25">
      <c r="A372" s="448"/>
      <c r="B372" s="451"/>
      <c r="C372" s="454"/>
      <c r="D372" s="212">
        <f t="shared" si="45"/>
        <v>43617</v>
      </c>
      <c r="E372" s="17"/>
      <c r="F372" s="17"/>
      <c r="G372" s="17"/>
      <c r="H372" s="17"/>
      <c r="I372" s="17"/>
      <c r="J372" s="212">
        <f t="shared" si="46"/>
        <v>43983</v>
      </c>
      <c r="K372" s="17"/>
      <c r="L372" s="17"/>
      <c r="M372" s="17"/>
      <c r="N372" s="17"/>
      <c r="O372" s="17"/>
      <c r="P372" s="212">
        <f t="shared" si="47"/>
        <v>44348</v>
      </c>
      <c r="Q372" s="17"/>
      <c r="R372" s="17"/>
      <c r="S372" s="17"/>
      <c r="T372" s="17"/>
      <c r="U372" s="204"/>
      <c r="V372" s="68">
        <f t="shared" si="48"/>
        <v>43617</v>
      </c>
      <c r="W372" s="17"/>
      <c r="X372" s="17"/>
      <c r="Y372" s="10"/>
      <c r="Z372" s="62"/>
      <c r="AA372" s="68">
        <f t="shared" si="49"/>
        <v>43983</v>
      </c>
      <c r="AB372" s="17"/>
      <c r="AC372" s="17"/>
      <c r="AD372" s="10"/>
      <c r="AE372" s="206"/>
      <c r="AF372" s="68">
        <f t="shared" si="50"/>
        <v>44348</v>
      </c>
      <c r="AG372" s="13"/>
      <c r="AH372" s="13"/>
      <c r="AI372" s="10"/>
      <c r="AJ372" s="206"/>
      <c r="AK372" s="17"/>
      <c r="AL372" s="17"/>
      <c r="AM372" s="17"/>
      <c r="AN372" s="17"/>
      <c r="AO372" s="17"/>
      <c r="AP372" s="17"/>
      <c r="AQ372" s="17"/>
      <c r="AR372" s="17"/>
    </row>
    <row r="373" spans="1:46" outlineLevel="1" x14ac:dyDescent="0.25">
      <c r="A373" s="448"/>
      <c r="B373" s="451"/>
      <c r="C373" s="454"/>
      <c r="D373" s="212">
        <f t="shared" si="45"/>
        <v>43647</v>
      </c>
      <c r="E373" s="17"/>
      <c r="F373" s="17"/>
      <c r="G373" s="17"/>
      <c r="H373" s="17"/>
      <c r="I373" s="17"/>
      <c r="J373" s="212">
        <f t="shared" si="46"/>
        <v>44013</v>
      </c>
      <c r="K373" s="17"/>
      <c r="L373" s="17"/>
      <c r="M373" s="17"/>
      <c r="N373" s="17"/>
      <c r="O373" s="17"/>
      <c r="P373" s="212">
        <f t="shared" si="47"/>
        <v>44378</v>
      </c>
      <c r="Q373" s="17"/>
      <c r="R373" s="17"/>
      <c r="S373" s="17"/>
      <c r="T373" s="17"/>
      <c r="U373" s="204"/>
      <c r="V373" s="68">
        <f t="shared" si="48"/>
        <v>43647</v>
      </c>
      <c r="W373" s="17"/>
      <c r="X373" s="17"/>
      <c r="Y373" s="10"/>
      <c r="Z373" s="62"/>
      <c r="AA373" s="68">
        <f t="shared" si="49"/>
        <v>44013</v>
      </c>
      <c r="AB373" s="17"/>
      <c r="AC373" s="17"/>
      <c r="AD373" s="10"/>
      <c r="AE373" s="206"/>
      <c r="AF373" s="68">
        <f t="shared" si="50"/>
        <v>44378</v>
      </c>
      <c r="AG373" s="13"/>
      <c r="AH373" s="13"/>
      <c r="AI373" s="10"/>
      <c r="AJ373" s="206"/>
      <c r="AK373" s="17"/>
      <c r="AL373" s="17"/>
      <c r="AM373" s="17"/>
      <c r="AN373" s="17"/>
      <c r="AO373" s="17"/>
      <c r="AP373" s="17"/>
      <c r="AQ373" s="17"/>
      <c r="AR373" s="17"/>
    </row>
    <row r="374" spans="1:46" outlineLevel="1" x14ac:dyDescent="0.25">
      <c r="A374" s="448"/>
      <c r="B374" s="451"/>
      <c r="C374" s="454"/>
      <c r="D374" s="212">
        <f t="shared" si="45"/>
        <v>43678</v>
      </c>
      <c r="E374" s="17"/>
      <c r="F374" s="17"/>
      <c r="G374" s="17"/>
      <c r="H374" s="17"/>
      <c r="I374" s="17"/>
      <c r="J374" s="212">
        <f t="shared" si="46"/>
        <v>44044</v>
      </c>
      <c r="K374" s="17"/>
      <c r="L374" s="17"/>
      <c r="M374" s="17"/>
      <c r="N374" s="17"/>
      <c r="O374" s="17"/>
      <c r="P374" s="212">
        <f t="shared" si="47"/>
        <v>44409</v>
      </c>
      <c r="Q374" s="17"/>
      <c r="R374" s="17"/>
      <c r="S374" s="17"/>
      <c r="T374" s="17"/>
      <c r="U374" s="204"/>
      <c r="V374" s="68">
        <f t="shared" si="48"/>
        <v>43678</v>
      </c>
      <c r="W374" s="17"/>
      <c r="X374" s="17"/>
      <c r="Y374" s="10"/>
      <c r="Z374" s="62"/>
      <c r="AA374" s="68">
        <f t="shared" si="49"/>
        <v>44044</v>
      </c>
      <c r="AB374" s="17"/>
      <c r="AC374" s="17"/>
      <c r="AD374" s="10"/>
      <c r="AE374" s="206"/>
      <c r="AF374" s="68">
        <f t="shared" si="50"/>
        <v>44409</v>
      </c>
      <c r="AG374" s="13"/>
      <c r="AH374" s="13"/>
      <c r="AI374" s="10"/>
      <c r="AJ374" s="206"/>
      <c r="AK374" s="17"/>
      <c r="AL374" s="17"/>
      <c r="AM374" s="17"/>
      <c r="AN374" s="17"/>
      <c r="AO374" s="17"/>
      <c r="AP374" s="17"/>
      <c r="AQ374" s="17"/>
      <c r="AR374" s="17"/>
    </row>
    <row r="375" spans="1:46" outlineLevel="1" x14ac:dyDescent="0.25">
      <c r="A375" s="448"/>
      <c r="B375" s="451"/>
      <c r="C375" s="454"/>
      <c r="D375" s="212">
        <f t="shared" si="45"/>
        <v>43709</v>
      </c>
      <c r="E375" s="17"/>
      <c r="F375" s="17"/>
      <c r="G375" s="17"/>
      <c r="H375" s="17"/>
      <c r="I375" s="17"/>
      <c r="J375" s="212">
        <f t="shared" si="46"/>
        <v>44075</v>
      </c>
      <c r="K375" s="17"/>
      <c r="L375" s="17"/>
      <c r="M375" s="17"/>
      <c r="N375" s="17"/>
      <c r="O375" s="17"/>
      <c r="P375" s="212">
        <f t="shared" si="47"/>
        <v>44440</v>
      </c>
      <c r="Q375" s="17"/>
      <c r="R375" s="17"/>
      <c r="S375" s="17"/>
      <c r="T375" s="17"/>
      <c r="U375" s="204"/>
      <c r="V375" s="68">
        <f t="shared" si="48"/>
        <v>43709</v>
      </c>
      <c r="W375" s="17"/>
      <c r="X375" s="17"/>
      <c r="Y375" s="10"/>
      <c r="Z375" s="62"/>
      <c r="AA375" s="68">
        <f t="shared" si="49"/>
        <v>44075</v>
      </c>
      <c r="AB375" s="17"/>
      <c r="AC375" s="17"/>
      <c r="AD375" s="10"/>
      <c r="AE375" s="206"/>
      <c r="AF375" s="68">
        <f t="shared" si="50"/>
        <v>44440</v>
      </c>
      <c r="AG375" s="13"/>
      <c r="AH375" s="13"/>
      <c r="AI375" s="10"/>
      <c r="AJ375" s="206"/>
      <c r="AK375" s="17"/>
      <c r="AL375" s="17"/>
      <c r="AM375" s="17"/>
      <c r="AN375" s="17"/>
      <c r="AO375" s="17"/>
      <c r="AP375" s="17"/>
      <c r="AQ375" s="17"/>
      <c r="AR375" s="17"/>
    </row>
    <row r="376" spans="1:46" outlineLevel="1" x14ac:dyDescent="0.25">
      <c r="A376" s="448"/>
      <c r="B376" s="451"/>
      <c r="C376" s="454"/>
      <c r="D376" s="212">
        <f t="shared" si="45"/>
        <v>43739</v>
      </c>
      <c r="E376" s="17"/>
      <c r="F376" s="17"/>
      <c r="G376" s="17"/>
      <c r="H376" s="17"/>
      <c r="I376" s="17"/>
      <c r="J376" s="212">
        <f t="shared" si="46"/>
        <v>44105</v>
      </c>
      <c r="K376" s="17"/>
      <c r="L376" s="17"/>
      <c r="M376" s="17"/>
      <c r="N376" s="17"/>
      <c r="O376" s="17"/>
      <c r="P376" s="212">
        <f t="shared" si="47"/>
        <v>44470</v>
      </c>
      <c r="Q376" s="17"/>
      <c r="R376" s="17"/>
      <c r="S376" s="17"/>
      <c r="T376" s="17"/>
      <c r="U376" s="204"/>
      <c r="V376" s="68">
        <f t="shared" si="48"/>
        <v>43739</v>
      </c>
      <c r="W376" s="17"/>
      <c r="X376" s="17"/>
      <c r="Y376" s="10"/>
      <c r="Z376" s="62"/>
      <c r="AA376" s="68">
        <f t="shared" si="49"/>
        <v>44105</v>
      </c>
      <c r="AB376" s="17"/>
      <c r="AC376" s="17"/>
      <c r="AD376" s="10"/>
      <c r="AE376" s="206"/>
      <c r="AF376" s="68">
        <f t="shared" si="50"/>
        <v>44470</v>
      </c>
      <c r="AG376" s="13"/>
      <c r="AH376" s="13"/>
      <c r="AI376" s="10"/>
      <c r="AJ376" s="206"/>
      <c r="AK376" s="17"/>
      <c r="AL376" s="17"/>
      <c r="AM376" s="17"/>
      <c r="AN376" s="17"/>
      <c r="AO376" s="17"/>
      <c r="AP376" s="17"/>
      <c r="AQ376" s="17"/>
      <c r="AR376" s="17"/>
    </row>
    <row r="377" spans="1:46" outlineLevel="1" x14ac:dyDescent="0.25">
      <c r="A377" s="448"/>
      <c r="B377" s="451"/>
      <c r="C377" s="454"/>
      <c r="D377" s="212">
        <f t="shared" si="45"/>
        <v>43770</v>
      </c>
      <c r="E377" s="17"/>
      <c r="F377" s="17"/>
      <c r="G377" s="17"/>
      <c r="H377" s="17"/>
      <c r="I377" s="17"/>
      <c r="J377" s="212">
        <f t="shared" si="46"/>
        <v>44136</v>
      </c>
      <c r="K377" s="17"/>
      <c r="L377" s="17"/>
      <c r="M377" s="17"/>
      <c r="N377" s="17"/>
      <c r="O377" s="17"/>
      <c r="P377" s="212">
        <f t="shared" si="47"/>
        <v>44501</v>
      </c>
      <c r="Q377" s="17"/>
      <c r="R377" s="17"/>
      <c r="S377" s="17"/>
      <c r="T377" s="17"/>
      <c r="U377" s="204"/>
      <c r="V377" s="68">
        <f t="shared" si="48"/>
        <v>43770</v>
      </c>
      <c r="W377" s="17"/>
      <c r="X377" s="17"/>
      <c r="Y377" s="10"/>
      <c r="Z377" s="62"/>
      <c r="AA377" s="68">
        <f t="shared" si="49"/>
        <v>44136</v>
      </c>
      <c r="AB377" s="17"/>
      <c r="AC377" s="17"/>
      <c r="AD377" s="10"/>
      <c r="AE377" s="206"/>
      <c r="AF377" s="68">
        <f t="shared" si="50"/>
        <v>44501</v>
      </c>
      <c r="AG377" s="13"/>
      <c r="AH377" s="13"/>
      <c r="AI377" s="10"/>
      <c r="AJ377" s="206"/>
      <c r="AK377" s="17"/>
      <c r="AL377" s="17"/>
      <c r="AM377" s="17"/>
      <c r="AN377" s="17"/>
      <c r="AO377" s="17"/>
      <c r="AP377" s="17"/>
      <c r="AQ377" s="17"/>
      <c r="AR377" s="17"/>
    </row>
    <row r="378" spans="1:46" outlineLevel="1" x14ac:dyDescent="0.25">
      <c r="A378" s="448"/>
      <c r="B378" s="451"/>
      <c r="C378" s="454"/>
      <c r="D378" s="212">
        <f t="shared" si="45"/>
        <v>43800</v>
      </c>
      <c r="E378" s="17"/>
      <c r="F378" s="17"/>
      <c r="G378" s="17"/>
      <c r="H378" s="17"/>
      <c r="I378" s="17"/>
      <c r="J378" s="212">
        <f t="shared" si="46"/>
        <v>44166</v>
      </c>
      <c r="K378" s="17"/>
      <c r="L378" s="17"/>
      <c r="M378" s="17"/>
      <c r="N378" s="17"/>
      <c r="O378" s="17"/>
      <c r="P378" s="212">
        <f t="shared" si="47"/>
        <v>44531</v>
      </c>
      <c r="Q378" s="17"/>
      <c r="R378" s="17"/>
      <c r="S378" s="17"/>
      <c r="T378" s="13"/>
      <c r="U378" s="59"/>
      <c r="V378" s="68">
        <f t="shared" si="48"/>
        <v>43800</v>
      </c>
      <c r="W378" s="17"/>
      <c r="X378" s="17"/>
      <c r="Y378" s="10"/>
      <c r="Z378" s="62"/>
      <c r="AA378" s="68">
        <f t="shared" si="49"/>
        <v>44166</v>
      </c>
      <c r="AB378" s="17"/>
      <c r="AC378" s="13"/>
      <c r="AD378" s="10"/>
      <c r="AE378" s="62"/>
      <c r="AF378" s="68">
        <f t="shared" si="50"/>
        <v>44531</v>
      </c>
      <c r="AG378" s="13"/>
      <c r="AH378" s="13"/>
      <c r="AI378" s="10"/>
      <c r="AJ378" s="62"/>
      <c r="AK378" s="17"/>
      <c r="AL378" s="17"/>
      <c r="AM378" s="17"/>
      <c r="AN378" s="17"/>
      <c r="AO378" s="17"/>
      <c r="AP378" s="17"/>
      <c r="AQ378" s="17"/>
      <c r="AR378" s="17"/>
    </row>
    <row r="379" spans="1:46" ht="15.75" outlineLevel="1" thickBot="1" x14ac:dyDescent="0.3">
      <c r="A379" s="449"/>
      <c r="B379" s="452"/>
      <c r="C379" s="374" t="str">
        <f>+'2. Involucro_edilizio_IE'!A164</f>
        <v>IE_B150_</v>
      </c>
      <c r="D379" s="212" t="str">
        <f t="shared" si="45"/>
        <v>Totale</v>
      </c>
      <c r="E379" s="17"/>
      <c r="F379" s="17"/>
      <c r="G379" s="17"/>
      <c r="H379" s="13"/>
      <c r="I379" s="17"/>
      <c r="J379" s="212" t="str">
        <f t="shared" si="46"/>
        <v>Totale</v>
      </c>
      <c r="K379" s="17"/>
      <c r="L379" s="17"/>
      <c r="M379" s="17"/>
      <c r="N379" s="13"/>
      <c r="O379" s="17"/>
      <c r="P379" s="212" t="str">
        <f t="shared" si="47"/>
        <v>Totale</v>
      </c>
      <c r="Q379" s="13"/>
      <c r="R379" s="13"/>
      <c r="S379" s="13"/>
      <c r="T379" s="13"/>
      <c r="U379" s="204"/>
      <c r="V379" s="212" t="str">
        <f t="shared" si="48"/>
        <v>Totale</v>
      </c>
      <c r="W379" s="63"/>
      <c r="X379" s="64"/>
      <c r="Y379" s="63"/>
      <c r="Z379" s="65"/>
      <c r="AA379" s="212" t="str">
        <f t="shared" si="49"/>
        <v>Totale</v>
      </c>
      <c r="AB379" s="63"/>
      <c r="AC379" s="64"/>
      <c r="AD379" s="63"/>
      <c r="AE379" s="207"/>
      <c r="AF379" s="212" t="str">
        <f t="shared" si="50"/>
        <v>Totale</v>
      </c>
      <c r="AG379" s="63"/>
      <c r="AH379" s="64"/>
      <c r="AI379" s="63"/>
      <c r="AJ379" s="207"/>
      <c r="AK379" s="232"/>
      <c r="AL379" s="233"/>
      <c r="AM379" s="233"/>
      <c r="AN379" s="233"/>
      <c r="AO379" s="349"/>
      <c r="AP379" s="233"/>
      <c r="AQ379" s="324"/>
      <c r="AR379" s="324"/>
      <c r="AT379">
        <v>28</v>
      </c>
    </row>
    <row r="380" spans="1:46" outlineLevel="1" x14ac:dyDescent="0.25">
      <c r="A380" s="447" t="str">
        <f t="shared" si="51"/>
        <v>FF_B15050_</v>
      </c>
      <c r="B380" s="450" t="str">
        <f t="shared" si="44"/>
        <v>PE_B150</v>
      </c>
      <c r="C380" s="453"/>
      <c r="D380" s="212">
        <f t="shared" si="45"/>
        <v>43466</v>
      </c>
      <c r="E380" s="165"/>
      <c r="F380" s="165"/>
      <c r="G380" s="165"/>
      <c r="H380" s="165"/>
      <c r="I380" s="165"/>
      <c r="J380" s="212">
        <f t="shared" si="46"/>
        <v>43831</v>
      </c>
      <c r="K380" s="165"/>
      <c r="L380" s="165"/>
      <c r="M380" s="165"/>
      <c r="N380" s="165"/>
      <c r="O380" s="165"/>
      <c r="P380" s="212">
        <f t="shared" si="47"/>
        <v>44197</v>
      </c>
      <c r="Q380" s="165"/>
      <c r="R380" s="165"/>
      <c r="S380" s="165"/>
      <c r="T380" s="165"/>
      <c r="U380" s="203"/>
      <c r="V380" s="68">
        <f t="shared" si="48"/>
        <v>43466</v>
      </c>
      <c r="W380" s="165"/>
      <c r="X380" s="165"/>
      <c r="Y380" s="105"/>
      <c r="Z380" s="143"/>
      <c r="AA380" s="68">
        <f t="shared" si="49"/>
        <v>43831</v>
      </c>
      <c r="AB380" s="165"/>
      <c r="AC380" s="165"/>
      <c r="AD380" s="105"/>
      <c r="AE380" s="205"/>
      <c r="AF380" s="68">
        <f t="shared" si="50"/>
        <v>44197</v>
      </c>
      <c r="AG380" s="379"/>
      <c r="AH380" s="379"/>
      <c r="AI380" s="105"/>
      <c r="AJ380" s="206"/>
      <c r="AK380" s="17"/>
      <c r="AL380" s="17"/>
      <c r="AM380" s="17"/>
      <c r="AN380" s="17"/>
      <c r="AO380" s="17"/>
      <c r="AP380" s="17"/>
      <c r="AQ380" s="17"/>
      <c r="AR380" s="17"/>
    </row>
    <row r="381" spans="1:46" outlineLevel="1" x14ac:dyDescent="0.25">
      <c r="A381" s="448"/>
      <c r="B381" s="451"/>
      <c r="C381" s="454"/>
      <c r="D381" s="212">
        <f t="shared" si="45"/>
        <v>43497</v>
      </c>
      <c r="E381" s="17"/>
      <c r="F381" s="17"/>
      <c r="G381" s="17"/>
      <c r="H381" s="17"/>
      <c r="I381" s="17"/>
      <c r="J381" s="212">
        <f t="shared" si="46"/>
        <v>43862</v>
      </c>
      <c r="K381" s="17"/>
      <c r="L381" s="17"/>
      <c r="M381" s="17"/>
      <c r="N381" s="17"/>
      <c r="O381" s="17"/>
      <c r="P381" s="212">
        <f t="shared" si="47"/>
        <v>44228</v>
      </c>
      <c r="Q381" s="17"/>
      <c r="R381" s="17"/>
      <c r="S381" s="17"/>
      <c r="T381" s="17"/>
      <c r="U381" s="204"/>
      <c r="V381" s="68">
        <f t="shared" si="48"/>
        <v>43497</v>
      </c>
      <c r="W381" s="17"/>
      <c r="X381" s="17"/>
      <c r="Y381" s="10"/>
      <c r="Z381" s="62"/>
      <c r="AA381" s="68">
        <f t="shared" si="49"/>
        <v>43862</v>
      </c>
      <c r="AB381" s="17"/>
      <c r="AC381" s="17"/>
      <c r="AD381" s="10"/>
      <c r="AE381" s="206"/>
      <c r="AF381" s="68">
        <f t="shared" si="50"/>
        <v>44228</v>
      </c>
      <c r="AG381" s="13"/>
      <c r="AH381" s="13"/>
      <c r="AI381" s="10"/>
      <c r="AJ381" s="206"/>
      <c r="AK381" s="17"/>
      <c r="AL381" s="17"/>
      <c r="AM381" s="17"/>
      <c r="AN381" s="17"/>
      <c r="AO381" s="17"/>
      <c r="AP381" s="17"/>
      <c r="AQ381" s="17"/>
      <c r="AR381" s="17"/>
    </row>
    <row r="382" spans="1:46" outlineLevel="1" x14ac:dyDescent="0.25">
      <c r="A382" s="448"/>
      <c r="B382" s="451"/>
      <c r="C382" s="454"/>
      <c r="D382" s="212">
        <f t="shared" si="45"/>
        <v>43525</v>
      </c>
      <c r="E382" s="17"/>
      <c r="F382" s="17"/>
      <c r="G382" s="17"/>
      <c r="H382" s="17"/>
      <c r="I382" s="17"/>
      <c r="J382" s="212">
        <f t="shared" si="46"/>
        <v>43891</v>
      </c>
      <c r="K382" s="17"/>
      <c r="L382" s="17"/>
      <c r="M382" s="17"/>
      <c r="N382" s="17"/>
      <c r="O382" s="17"/>
      <c r="P382" s="212">
        <f t="shared" si="47"/>
        <v>44256</v>
      </c>
      <c r="Q382" s="17"/>
      <c r="R382" s="17"/>
      <c r="S382" s="17"/>
      <c r="T382" s="17"/>
      <c r="U382" s="204"/>
      <c r="V382" s="68">
        <f t="shared" si="48"/>
        <v>43525</v>
      </c>
      <c r="W382" s="17"/>
      <c r="X382" s="17"/>
      <c r="Y382" s="10"/>
      <c r="Z382" s="62"/>
      <c r="AA382" s="68">
        <f t="shared" si="49"/>
        <v>43891</v>
      </c>
      <c r="AB382" s="17"/>
      <c r="AC382" s="17"/>
      <c r="AD382" s="10"/>
      <c r="AE382" s="206"/>
      <c r="AF382" s="68">
        <f t="shared" si="50"/>
        <v>44256</v>
      </c>
      <c r="AG382" s="13"/>
      <c r="AH382" s="13"/>
      <c r="AI382" s="10"/>
      <c r="AJ382" s="206"/>
      <c r="AK382" s="17"/>
      <c r="AL382" s="17"/>
      <c r="AM382" s="17"/>
      <c r="AN382" s="17"/>
      <c r="AO382" s="17"/>
      <c r="AP382" s="17"/>
      <c r="AQ382" s="17"/>
      <c r="AR382" s="17"/>
    </row>
    <row r="383" spans="1:46" outlineLevel="1" x14ac:dyDescent="0.25">
      <c r="A383" s="448"/>
      <c r="B383" s="451"/>
      <c r="C383" s="454"/>
      <c r="D383" s="212">
        <f t="shared" si="45"/>
        <v>43556</v>
      </c>
      <c r="E383" s="17"/>
      <c r="F383" s="17"/>
      <c r="G383" s="17"/>
      <c r="H383" s="17"/>
      <c r="I383" s="17"/>
      <c r="J383" s="212">
        <f t="shared" si="46"/>
        <v>43922</v>
      </c>
      <c r="K383" s="17"/>
      <c r="L383" s="17"/>
      <c r="M383" s="17"/>
      <c r="N383" s="17"/>
      <c r="O383" s="17"/>
      <c r="P383" s="212">
        <f t="shared" si="47"/>
        <v>44287</v>
      </c>
      <c r="Q383" s="17"/>
      <c r="R383" s="17"/>
      <c r="S383" s="17"/>
      <c r="T383" s="17"/>
      <c r="U383" s="204"/>
      <c r="V383" s="68">
        <f t="shared" si="48"/>
        <v>43556</v>
      </c>
      <c r="W383" s="17"/>
      <c r="X383" s="17"/>
      <c r="Y383" s="10"/>
      <c r="Z383" s="62"/>
      <c r="AA383" s="68">
        <f t="shared" si="49"/>
        <v>43922</v>
      </c>
      <c r="AB383" s="17"/>
      <c r="AC383" s="17"/>
      <c r="AD383" s="10"/>
      <c r="AE383" s="206"/>
      <c r="AF383" s="68">
        <f t="shared" si="50"/>
        <v>44287</v>
      </c>
      <c r="AG383" s="13"/>
      <c r="AH383" s="13"/>
      <c r="AI383" s="10"/>
      <c r="AJ383" s="206"/>
      <c r="AK383" s="17"/>
      <c r="AL383" s="17"/>
      <c r="AM383" s="17"/>
      <c r="AN383" s="17"/>
      <c r="AO383" s="17"/>
      <c r="AP383" s="17"/>
      <c r="AQ383" s="17"/>
      <c r="AR383" s="17"/>
    </row>
    <row r="384" spans="1:46" outlineLevel="1" x14ac:dyDescent="0.25">
      <c r="A384" s="448"/>
      <c r="B384" s="451"/>
      <c r="C384" s="454"/>
      <c r="D384" s="212">
        <f t="shared" si="45"/>
        <v>43586</v>
      </c>
      <c r="E384" s="17"/>
      <c r="F384" s="17"/>
      <c r="G384" s="17"/>
      <c r="H384" s="17"/>
      <c r="I384" s="17"/>
      <c r="J384" s="212">
        <f t="shared" si="46"/>
        <v>43952</v>
      </c>
      <c r="K384" s="17"/>
      <c r="L384" s="17"/>
      <c r="M384" s="17"/>
      <c r="N384" s="17"/>
      <c r="O384" s="17"/>
      <c r="P384" s="212">
        <f t="shared" si="47"/>
        <v>44317</v>
      </c>
      <c r="Q384" s="17"/>
      <c r="R384" s="17"/>
      <c r="S384" s="17"/>
      <c r="T384" s="17"/>
      <c r="U384" s="204"/>
      <c r="V384" s="68">
        <f t="shared" si="48"/>
        <v>43586</v>
      </c>
      <c r="W384" s="17"/>
      <c r="X384" s="17"/>
      <c r="Y384" s="10"/>
      <c r="Z384" s="62"/>
      <c r="AA384" s="68">
        <f t="shared" si="49"/>
        <v>43952</v>
      </c>
      <c r="AB384" s="17"/>
      <c r="AC384" s="17"/>
      <c r="AD384" s="10"/>
      <c r="AE384" s="206"/>
      <c r="AF384" s="68">
        <f t="shared" si="50"/>
        <v>44317</v>
      </c>
      <c r="AG384" s="13"/>
      <c r="AH384" s="13"/>
      <c r="AI384" s="10"/>
      <c r="AJ384" s="206"/>
      <c r="AK384" s="17"/>
      <c r="AL384" s="17"/>
      <c r="AM384" s="17"/>
      <c r="AN384" s="17"/>
      <c r="AO384" s="17"/>
      <c r="AP384" s="17"/>
      <c r="AQ384" s="17"/>
      <c r="AR384" s="17"/>
    </row>
    <row r="385" spans="1:46" outlineLevel="1" x14ac:dyDescent="0.25">
      <c r="A385" s="448"/>
      <c r="B385" s="451"/>
      <c r="C385" s="454"/>
      <c r="D385" s="212">
        <f t="shared" si="45"/>
        <v>43617</v>
      </c>
      <c r="E385" s="17"/>
      <c r="F385" s="17"/>
      <c r="G385" s="17"/>
      <c r="H385" s="17"/>
      <c r="I385" s="17"/>
      <c r="J385" s="212">
        <f t="shared" si="46"/>
        <v>43983</v>
      </c>
      <c r="K385" s="17"/>
      <c r="L385" s="17"/>
      <c r="M385" s="17"/>
      <c r="N385" s="17"/>
      <c r="O385" s="17"/>
      <c r="P385" s="212">
        <f t="shared" si="47"/>
        <v>44348</v>
      </c>
      <c r="Q385" s="17"/>
      <c r="R385" s="17"/>
      <c r="S385" s="17"/>
      <c r="T385" s="17"/>
      <c r="U385" s="204"/>
      <c r="V385" s="68">
        <f t="shared" si="48"/>
        <v>43617</v>
      </c>
      <c r="W385" s="17"/>
      <c r="X385" s="17"/>
      <c r="Y385" s="10"/>
      <c r="Z385" s="62"/>
      <c r="AA385" s="68">
        <f t="shared" si="49"/>
        <v>43983</v>
      </c>
      <c r="AB385" s="17"/>
      <c r="AC385" s="17"/>
      <c r="AD385" s="10"/>
      <c r="AE385" s="206"/>
      <c r="AF385" s="68">
        <f t="shared" si="50"/>
        <v>44348</v>
      </c>
      <c r="AG385" s="13"/>
      <c r="AH385" s="13"/>
      <c r="AI385" s="10"/>
      <c r="AJ385" s="206"/>
      <c r="AK385" s="17"/>
      <c r="AL385" s="17"/>
      <c r="AM385" s="17"/>
      <c r="AN385" s="17"/>
      <c r="AO385" s="17"/>
      <c r="AP385" s="17"/>
      <c r="AQ385" s="17"/>
      <c r="AR385" s="17"/>
    </row>
    <row r="386" spans="1:46" outlineLevel="1" x14ac:dyDescent="0.25">
      <c r="A386" s="448"/>
      <c r="B386" s="451"/>
      <c r="C386" s="454"/>
      <c r="D386" s="212">
        <f t="shared" si="45"/>
        <v>43647</v>
      </c>
      <c r="E386" s="17"/>
      <c r="F386" s="17"/>
      <c r="G386" s="17"/>
      <c r="H386" s="17"/>
      <c r="I386" s="17"/>
      <c r="J386" s="212">
        <f t="shared" si="46"/>
        <v>44013</v>
      </c>
      <c r="K386" s="17"/>
      <c r="L386" s="17"/>
      <c r="M386" s="17"/>
      <c r="N386" s="17"/>
      <c r="O386" s="17"/>
      <c r="P386" s="212">
        <f t="shared" si="47"/>
        <v>44378</v>
      </c>
      <c r="Q386" s="17"/>
      <c r="R386" s="17"/>
      <c r="S386" s="17"/>
      <c r="T386" s="17"/>
      <c r="U386" s="204"/>
      <c r="V386" s="68">
        <f t="shared" si="48"/>
        <v>43647</v>
      </c>
      <c r="W386" s="17"/>
      <c r="X386" s="17"/>
      <c r="Y386" s="10"/>
      <c r="Z386" s="62"/>
      <c r="AA386" s="68">
        <f t="shared" si="49"/>
        <v>44013</v>
      </c>
      <c r="AB386" s="17"/>
      <c r="AC386" s="17"/>
      <c r="AD386" s="10"/>
      <c r="AE386" s="206"/>
      <c r="AF386" s="68">
        <f t="shared" si="50"/>
        <v>44378</v>
      </c>
      <c r="AG386" s="13"/>
      <c r="AH386" s="13"/>
      <c r="AI386" s="10"/>
      <c r="AJ386" s="206"/>
      <c r="AK386" s="17"/>
      <c r="AL386" s="17"/>
      <c r="AM386" s="17"/>
      <c r="AN386" s="17"/>
      <c r="AO386" s="17"/>
      <c r="AP386" s="17"/>
      <c r="AQ386" s="17"/>
      <c r="AR386" s="17"/>
    </row>
    <row r="387" spans="1:46" outlineLevel="1" x14ac:dyDescent="0.25">
      <c r="A387" s="448"/>
      <c r="B387" s="451"/>
      <c r="C387" s="454"/>
      <c r="D387" s="212">
        <f t="shared" si="45"/>
        <v>43678</v>
      </c>
      <c r="E387" s="17"/>
      <c r="F387" s="17"/>
      <c r="G387" s="17"/>
      <c r="H387" s="17"/>
      <c r="I387" s="17"/>
      <c r="J387" s="212">
        <f t="shared" si="46"/>
        <v>44044</v>
      </c>
      <c r="K387" s="17"/>
      <c r="L387" s="17"/>
      <c r="M387" s="17"/>
      <c r="N387" s="17"/>
      <c r="O387" s="17"/>
      <c r="P387" s="212">
        <f t="shared" si="47"/>
        <v>44409</v>
      </c>
      <c r="Q387" s="17"/>
      <c r="R387" s="17"/>
      <c r="S387" s="17"/>
      <c r="T387" s="17"/>
      <c r="U387" s="204"/>
      <c r="V387" s="68">
        <f t="shared" si="48"/>
        <v>43678</v>
      </c>
      <c r="W387" s="17"/>
      <c r="X387" s="17"/>
      <c r="Y387" s="10"/>
      <c r="Z387" s="62"/>
      <c r="AA387" s="68">
        <f t="shared" si="49"/>
        <v>44044</v>
      </c>
      <c r="AB387" s="17"/>
      <c r="AC387" s="17"/>
      <c r="AD387" s="10"/>
      <c r="AE387" s="206"/>
      <c r="AF387" s="68">
        <f t="shared" si="50"/>
        <v>44409</v>
      </c>
      <c r="AG387" s="13"/>
      <c r="AH387" s="13"/>
      <c r="AI387" s="10"/>
      <c r="AJ387" s="206"/>
      <c r="AK387" s="17"/>
      <c r="AL387" s="17"/>
      <c r="AM387" s="17"/>
      <c r="AN387" s="17"/>
      <c r="AO387" s="17"/>
      <c r="AP387" s="17"/>
      <c r="AQ387" s="17"/>
      <c r="AR387" s="17"/>
    </row>
    <row r="388" spans="1:46" outlineLevel="1" x14ac:dyDescent="0.25">
      <c r="A388" s="448"/>
      <c r="B388" s="451"/>
      <c r="C388" s="454"/>
      <c r="D388" s="212">
        <f t="shared" si="45"/>
        <v>43709</v>
      </c>
      <c r="E388" s="17"/>
      <c r="F388" s="17"/>
      <c r="G388" s="17"/>
      <c r="H388" s="17"/>
      <c r="I388" s="17"/>
      <c r="J388" s="212">
        <f t="shared" si="46"/>
        <v>44075</v>
      </c>
      <c r="K388" s="17"/>
      <c r="L388" s="17"/>
      <c r="M388" s="17"/>
      <c r="N388" s="17"/>
      <c r="O388" s="17"/>
      <c r="P388" s="212">
        <f t="shared" si="47"/>
        <v>44440</v>
      </c>
      <c r="Q388" s="17"/>
      <c r="R388" s="17"/>
      <c r="S388" s="17"/>
      <c r="T388" s="17"/>
      <c r="U388" s="204"/>
      <c r="V388" s="68">
        <f t="shared" si="48"/>
        <v>43709</v>
      </c>
      <c r="W388" s="17"/>
      <c r="X388" s="17"/>
      <c r="Y388" s="10"/>
      <c r="Z388" s="62"/>
      <c r="AA388" s="68">
        <f t="shared" si="49"/>
        <v>44075</v>
      </c>
      <c r="AB388" s="17"/>
      <c r="AC388" s="17"/>
      <c r="AD388" s="10"/>
      <c r="AE388" s="206"/>
      <c r="AF388" s="68">
        <f t="shared" si="50"/>
        <v>44440</v>
      </c>
      <c r="AG388" s="13"/>
      <c r="AH388" s="13"/>
      <c r="AI388" s="10"/>
      <c r="AJ388" s="206"/>
      <c r="AK388" s="17"/>
      <c r="AL388" s="17"/>
      <c r="AM388" s="17"/>
      <c r="AN388" s="17"/>
      <c r="AO388" s="17"/>
      <c r="AP388" s="17"/>
      <c r="AQ388" s="17"/>
      <c r="AR388" s="17"/>
    </row>
    <row r="389" spans="1:46" outlineLevel="1" x14ac:dyDescent="0.25">
      <c r="A389" s="448"/>
      <c r="B389" s="451"/>
      <c r="C389" s="454"/>
      <c r="D389" s="212">
        <f t="shared" si="45"/>
        <v>43739</v>
      </c>
      <c r="E389" s="17"/>
      <c r="F389" s="17"/>
      <c r="G389" s="17"/>
      <c r="H389" s="17"/>
      <c r="I389" s="17"/>
      <c r="J389" s="212">
        <f t="shared" si="46"/>
        <v>44105</v>
      </c>
      <c r="K389" s="17"/>
      <c r="L389" s="17"/>
      <c r="M389" s="17"/>
      <c r="N389" s="17"/>
      <c r="O389" s="17"/>
      <c r="P389" s="212">
        <f t="shared" si="47"/>
        <v>44470</v>
      </c>
      <c r="Q389" s="17"/>
      <c r="R389" s="17"/>
      <c r="S389" s="17"/>
      <c r="T389" s="17"/>
      <c r="U389" s="204"/>
      <c r="V389" s="68">
        <f t="shared" si="48"/>
        <v>43739</v>
      </c>
      <c r="W389" s="17"/>
      <c r="X389" s="17"/>
      <c r="Y389" s="10"/>
      <c r="Z389" s="62"/>
      <c r="AA389" s="68">
        <f t="shared" si="49"/>
        <v>44105</v>
      </c>
      <c r="AB389" s="17"/>
      <c r="AC389" s="17"/>
      <c r="AD389" s="10"/>
      <c r="AE389" s="206"/>
      <c r="AF389" s="68">
        <f t="shared" si="50"/>
        <v>44470</v>
      </c>
      <c r="AG389" s="13"/>
      <c r="AH389" s="13"/>
      <c r="AI389" s="10"/>
      <c r="AJ389" s="206"/>
      <c r="AK389" s="17"/>
      <c r="AL389" s="17"/>
      <c r="AM389" s="17"/>
      <c r="AN389" s="17"/>
      <c r="AO389" s="17"/>
      <c r="AP389" s="17"/>
      <c r="AQ389" s="17"/>
      <c r="AR389" s="17"/>
    </row>
    <row r="390" spans="1:46" outlineLevel="1" x14ac:dyDescent="0.25">
      <c r="A390" s="448"/>
      <c r="B390" s="451"/>
      <c r="C390" s="454"/>
      <c r="D390" s="212">
        <f t="shared" si="45"/>
        <v>43770</v>
      </c>
      <c r="E390" s="17"/>
      <c r="F390" s="17"/>
      <c r="G390" s="17"/>
      <c r="H390" s="17"/>
      <c r="I390" s="17"/>
      <c r="J390" s="212">
        <f t="shared" si="46"/>
        <v>44136</v>
      </c>
      <c r="K390" s="17"/>
      <c r="L390" s="17"/>
      <c r="M390" s="17"/>
      <c r="N390" s="17"/>
      <c r="O390" s="17"/>
      <c r="P390" s="212">
        <f t="shared" si="47"/>
        <v>44501</v>
      </c>
      <c r="Q390" s="17"/>
      <c r="R390" s="17"/>
      <c r="S390" s="17"/>
      <c r="T390" s="17"/>
      <c r="U390" s="204"/>
      <c r="V390" s="68">
        <f t="shared" si="48"/>
        <v>43770</v>
      </c>
      <c r="W390" s="17"/>
      <c r="X390" s="17"/>
      <c r="Y390" s="10"/>
      <c r="Z390" s="62"/>
      <c r="AA390" s="68">
        <f t="shared" si="49"/>
        <v>44136</v>
      </c>
      <c r="AB390" s="17"/>
      <c r="AC390" s="17"/>
      <c r="AD390" s="10"/>
      <c r="AE390" s="206"/>
      <c r="AF390" s="68">
        <f t="shared" si="50"/>
        <v>44501</v>
      </c>
      <c r="AG390" s="13"/>
      <c r="AH390" s="13"/>
      <c r="AI390" s="10"/>
      <c r="AJ390" s="206"/>
      <c r="AK390" s="17"/>
      <c r="AL390" s="17"/>
      <c r="AM390" s="17"/>
      <c r="AN390" s="17"/>
      <c r="AO390" s="17"/>
      <c r="AP390" s="17"/>
      <c r="AQ390" s="17"/>
      <c r="AR390" s="17"/>
    </row>
    <row r="391" spans="1:46" outlineLevel="1" x14ac:dyDescent="0.25">
      <c r="A391" s="448"/>
      <c r="B391" s="451"/>
      <c r="C391" s="454"/>
      <c r="D391" s="212">
        <f t="shared" si="45"/>
        <v>43800</v>
      </c>
      <c r="E391" s="17"/>
      <c r="F391" s="17"/>
      <c r="G391" s="17"/>
      <c r="H391" s="17"/>
      <c r="I391" s="17"/>
      <c r="J391" s="212">
        <f t="shared" si="46"/>
        <v>44166</v>
      </c>
      <c r="K391" s="17"/>
      <c r="L391" s="17"/>
      <c r="M391" s="17"/>
      <c r="N391" s="17"/>
      <c r="O391" s="17"/>
      <c r="P391" s="212">
        <f t="shared" si="47"/>
        <v>44531</v>
      </c>
      <c r="Q391" s="17"/>
      <c r="R391" s="17"/>
      <c r="S391" s="17"/>
      <c r="T391" s="13"/>
      <c r="U391" s="59"/>
      <c r="V391" s="68">
        <f t="shared" si="48"/>
        <v>43800</v>
      </c>
      <c r="W391" s="17"/>
      <c r="X391" s="17"/>
      <c r="Y391" s="10"/>
      <c r="Z391" s="62"/>
      <c r="AA391" s="68">
        <f t="shared" si="49"/>
        <v>44166</v>
      </c>
      <c r="AB391" s="17"/>
      <c r="AC391" s="13"/>
      <c r="AD391" s="10"/>
      <c r="AE391" s="62"/>
      <c r="AF391" s="68">
        <f t="shared" si="50"/>
        <v>44531</v>
      </c>
      <c r="AG391" s="13"/>
      <c r="AH391" s="13"/>
      <c r="AI391" s="10"/>
      <c r="AJ391" s="62"/>
      <c r="AK391" s="17"/>
      <c r="AL391" s="17"/>
      <c r="AM391" s="17"/>
      <c r="AN391" s="17"/>
      <c r="AO391" s="17"/>
      <c r="AP391" s="17"/>
      <c r="AQ391" s="17"/>
      <c r="AR391" s="17"/>
    </row>
    <row r="392" spans="1:46" ht="15.75" outlineLevel="1" thickBot="1" x14ac:dyDescent="0.3">
      <c r="A392" s="449"/>
      <c r="B392" s="452"/>
      <c r="C392" s="374" t="str">
        <f>+'2. Involucro_edilizio_IE'!A170</f>
        <v>IE_B150_</v>
      </c>
      <c r="D392" s="212" t="str">
        <f t="shared" si="45"/>
        <v>Totale</v>
      </c>
      <c r="E392" s="17"/>
      <c r="F392" s="17"/>
      <c r="G392" s="17"/>
      <c r="H392" s="13"/>
      <c r="I392" s="17"/>
      <c r="J392" s="212" t="str">
        <f t="shared" si="46"/>
        <v>Totale</v>
      </c>
      <c r="K392" s="17"/>
      <c r="L392" s="17"/>
      <c r="M392" s="17"/>
      <c r="N392" s="13"/>
      <c r="O392" s="17"/>
      <c r="P392" s="212" t="str">
        <f t="shared" si="47"/>
        <v>Totale</v>
      </c>
      <c r="Q392" s="13"/>
      <c r="R392" s="13"/>
      <c r="S392" s="13"/>
      <c r="T392" s="13"/>
      <c r="U392" s="204"/>
      <c r="V392" s="212" t="str">
        <f t="shared" si="48"/>
        <v>Totale</v>
      </c>
      <c r="W392" s="63"/>
      <c r="X392" s="64"/>
      <c r="Y392" s="63"/>
      <c r="Z392" s="65"/>
      <c r="AA392" s="212" t="str">
        <f t="shared" si="49"/>
        <v>Totale</v>
      </c>
      <c r="AB392" s="63"/>
      <c r="AC392" s="64"/>
      <c r="AD392" s="63"/>
      <c r="AE392" s="207"/>
      <c r="AF392" s="212" t="str">
        <f t="shared" si="50"/>
        <v>Totale</v>
      </c>
      <c r="AG392" s="63"/>
      <c r="AH392" s="64"/>
      <c r="AI392" s="63"/>
      <c r="AJ392" s="207"/>
      <c r="AK392" s="232"/>
      <c r="AL392" s="233"/>
      <c r="AM392" s="233"/>
      <c r="AN392" s="233"/>
      <c r="AO392" s="349"/>
      <c r="AP392" s="233"/>
      <c r="AQ392" s="324"/>
      <c r="AR392" s="324"/>
      <c r="AT392">
        <v>29</v>
      </c>
    </row>
    <row r="393" spans="1:46" outlineLevel="1" x14ac:dyDescent="0.25">
      <c r="A393" s="447" t="str">
        <f t="shared" si="51"/>
        <v>FF_B15050_</v>
      </c>
      <c r="B393" s="450" t="str">
        <f t="shared" ref="B393:B445" si="52">+B380</f>
        <v>PE_B150</v>
      </c>
      <c r="C393" s="453"/>
      <c r="D393" s="212">
        <f t="shared" si="45"/>
        <v>43466</v>
      </c>
      <c r="E393" s="165"/>
      <c r="F393" s="165"/>
      <c r="G393" s="165"/>
      <c r="H393" s="165"/>
      <c r="I393" s="165"/>
      <c r="J393" s="212">
        <f t="shared" si="46"/>
        <v>43831</v>
      </c>
      <c r="K393" s="165"/>
      <c r="L393" s="165"/>
      <c r="M393" s="165"/>
      <c r="N393" s="165"/>
      <c r="O393" s="165"/>
      <c r="P393" s="212">
        <f t="shared" si="47"/>
        <v>44197</v>
      </c>
      <c r="Q393" s="165"/>
      <c r="R393" s="165"/>
      <c r="S393" s="165"/>
      <c r="T393" s="165"/>
      <c r="U393" s="203"/>
      <c r="V393" s="68">
        <f t="shared" si="48"/>
        <v>43466</v>
      </c>
      <c r="W393" s="165"/>
      <c r="X393" s="165"/>
      <c r="Y393" s="105"/>
      <c r="Z393" s="143"/>
      <c r="AA393" s="68">
        <f t="shared" si="49"/>
        <v>43831</v>
      </c>
      <c r="AB393" s="165"/>
      <c r="AC393" s="165"/>
      <c r="AD393" s="105"/>
      <c r="AE393" s="205"/>
      <c r="AF393" s="68">
        <f t="shared" si="50"/>
        <v>44197</v>
      </c>
      <c r="AG393" s="379"/>
      <c r="AH393" s="379"/>
      <c r="AI393" s="105"/>
      <c r="AJ393" s="206"/>
      <c r="AK393" s="17"/>
      <c r="AL393" s="17"/>
      <c r="AM393" s="17"/>
      <c r="AN393" s="17"/>
      <c r="AO393" s="17"/>
      <c r="AP393" s="17"/>
      <c r="AQ393" s="17"/>
      <c r="AR393" s="17"/>
    </row>
    <row r="394" spans="1:46" outlineLevel="1" x14ac:dyDescent="0.25">
      <c r="A394" s="448"/>
      <c r="B394" s="451"/>
      <c r="C394" s="454"/>
      <c r="D394" s="212">
        <f t="shared" si="45"/>
        <v>43497</v>
      </c>
      <c r="E394" s="17"/>
      <c r="F394" s="17"/>
      <c r="G394" s="17"/>
      <c r="H394" s="17"/>
      <c r="I394" s="17"/>
      <c r="J394" s="212">
        <f t="shared" si="46"/>
        <v>43862</v>
      </c>
      <c r="K394" s="17"/>
      <c r="L394" s="17"/>
      <c r="M394" s="17"/>
      <c r="N394" s="17"/>
      <c r="O394" s="17"/>
      <c r="P394" s="212">
        <f t="shared" si="47"/>
        <v>44228</v>
      </c>
      <c r="Q394" s="17"/>
      <c r="R394" s="17"/>
      <c r="S394" s="17"/>
      <c r="T394" s="17"/>
      <c r="U394" s="204"/>
      <c r="V394" s="68">
        <f t="shared" si="48"/>
        <v>43497</v>
      </c>
      <c r="W394" s="17"/>
      <c r="X394" s="17"/>
      <c r="Y394" s="10"/>
      <c r="Z394" s="62"/>
      <c r="AA394" s="68">
        <f t="shared" si="49"/>
        <v>43862</v>
      </c>
      <c r="AB394" s="17"/>
      <c r="AC394" s="17"/>
      <c r="AD394" s="10"/>
      <c r="AE394" s="206"/>
      <c r="AF394" s="68">
        <f t="shared" si="50"/>
        <v>44228</v>
      </c>
      <c r="AG394" s="13"/>
      <c r="AH394" s="13"/>
      <c r="AI394" s="10"/>
      <c r="AJ394" s="206"/>
      <c r="AK394" s="17"/>
      <c r="AL394" s="17"/>
      <c r="AM394" s="17"/>
      <c r="AN394" s="17"/>
      <c r="AO394" s="17"/>
      <c r="AP394" s="17"/>
      <c r="AQ394" s="17"/>
      <c r="AR394" s="17"/>
    </row>
    <row r="395" spans="1:46" outlineLevel="1" x14ac:dyDescent="0.25">
      <c r="A395" s="448"/>
      <c r="B395" s="451"/>
      <c r="C395" s="454"/>
      <c r="D395" s="212">
        <f t="shared" si="45"/>
        <v>43525</v>
      </c>
      <c r="E395" s="17"/>
      <c r="F395" s="17"/>
      <c r="G395" s="17"/>
      <c r="H395" s="17"/>
      <c r="I395" s="17"/>
      <c r="J395" s="212">
        <f t="shared" si="46"/>
        <v>43891</v>
      </c>
      <c r="K395" s="17"/>
      <c r="L395" s="17"/>
      <c r="M395" s="17"/>
      <c r="N395" s="17"/>
      <c r="O395" s="17"/>
      <c r="P395" s="212">
        <f t="shared" si="47"/>
        <v>44256</v>
      </c>
      <c r="Q395" s="17"/>
      <c r="R395" s="17"/>
      <c r="S395" s="17"/>
      <c r="T395" s="17"/>
      <c r="U395" s="204"/>
      <c r="V395" s="68">
        <f t="shared" si="48"/>
        <v>43525</v>
      </c>
      <c r="W395" s="17"/>
      <c r="X395" s="17"/>
      <c r="Y395" s="10"/>
      <c r="Z395" s="62"/>
      <c r="AA395" s="68">
        <f t="shared" si="49"/>
        <v>43891</v>
      </c>
      <c r="AB395" s="17"/>
      <c r="AC395" s="17"/>
      <c r="AD395" s="10"/>
      <c r="AE395" s="206"/>
      <c r="AF395" s="68">
        <f t="shared" si="50"/>
        <v>44256</v>
      </c>
      <c r="AG395" s="13"/>
      <c r="AH395" s="13"/>
      <c r="AI395" s="10"/>
      <c r="AJ395" s="206"/>
      <c r="AK395" s="17"/>
      <c r="AL395" s="17"/>
      <c r="AM395" s="17"/>
      <c r="AN395" s="17"/>
      <c r="AO395" s="17"/>
      <c r="AP395" s="17"/>
      <c r="AQ395" s="17"/>
      <c r="AR395" s="17"/>
    </row>
    <row r="396" spans="1:46" outlineLevel="1" x14ac:dyDescent="0.25">
      <c r="A396" s="448"/>
      <c r="B396" s="451"/>
      <c r="C396" s="454"/>
      <c r="D396" s="212">
        <f t="shared" si="45"/>
        <v>43556</v>
      </c>
      <c r="E396" s="17"/>
      <c r="F396" s="17"/>
      <c r="G396" s="17"/>
      <c r="H396" s="17"/>
      <c r="I396" s="17"/>
      <c r="J396" s="212">
        <f t="shared" si="46"/>
        <v>43922</v>
      </c>
      <c r="K396" s="17"/>
      <c r="L396" s="17"/>
      <c r="M396" s="17"/>
      <c r="N396" s="17"/>
      <c r="O396" s="17"/>
      <c r="P396" s="212">
        <f t="shared" si="47"/>
        <v>44287</v>
      </c>
      <c r="Q396" s="17"/>
      <c r="R396" s="17"/>
      <c r="S396" s="17"/>
      <c r="T396" s="17"/>
      <c r="U396" s="204"/>
      <c r="V396" s="68">
        <f t="shared" si="48"/>
        <v>43556</v>
      </c>
      <c r="W396" s="17"/>
      <c r="X396" s="17"/>
      <c r="Y396" s="10"/>
      <c r="Z396" s="62"/>
      <c r="AA396" s="68">
        <f t="shared" si="49"/>
        <v>43922</v>
      </c>
      <c r="AB396" s="17"/>
      <c r="AC396" s="17"/>
      <c r="AD396" s="10"/>
      <c r="AE396" s="206"/>
      <c r="AF396" s="68">
        <f t="shared" si="50"/>
        <v>44287</v>
      </c>
      <c r="AG396" s="13"/>
      <c r="AH396" s="13"/>
      <c r="AI396" s="10"/>
      <c r="AJ396" s="206"/>
      <c r="AK396" s="17"/>
      <c r="AL396" s="17"/>
      <c r="AM396" s="17"/>
      <c r="AN396" s="17"/>
      <c r="AO396" s="17"/>
      <c r="AP396" s="17"/>
      <c r="AQ396" s="17"/>
      <c r="AR396" s="17"/>
    </row>
    <row r="397" spans="1:46" outlineLevel="1" x14ac:dyDescent="0.25">
      <c r="A397" s="448"/>
      <c r="B397" s="451"/>
      <c r="C397" s="454"/>
      <c r="D397" s="212">
        <f t="shared" si="45"/>
        <v>43586</v>
      </c>
      <c r="E397" s="17"/>
      <c r="F397" s="17"/>
      <c r="G397" s="17"/>
      <c r="H397" s="17"/>
      <c r="I397" s="17"/>
      <c r="J397" s="212">
        <f t="shared" si="46"/>
        <v>43952</v>
      </c>
      <c r="K397" s="17"/>
      <c r="L397" s="17"/>
      <c r="M397" s="17"/>
      <c r="N397" s="17"/>
      <c r="O397" s="17"/>
      <c r="P397" s="212">
        <f t="shared" si="47"/>
        <v>44317</v>
      </c>
      <c r="Q397" s="17"/>
      <c r="R397" s="17"/>
      <c r="S397" s="17"/>
      <c r="T397" s="17"/>
      <c r="U397" s="204"/>
      <c r="V397" s="68">
        <f t="shared" si="48"/>
        <v>43586</v>
      </c>
      <c r="W397" s="17"/>
      <c r="X397" s="17"/>
      <c r="Y397" s="10"/>
      <c r="Z397" s="62"/>
      <c r="AA397" s="68">
        <f t="shared" si="49"/>
        <v>43952</v>
      </c>
      <c r="AB397" s="17"/>
      <c r="AC397" s="17"/>
      <c r="AD397" s="10"/>
      <c r="AE397" s="206"/>
      <c r="AF397" s="68">
        <f t="shared" si="50"/>
        <v>44317</v>
      </c>
      <c r="AG397" s="13"/>
      <c r="AH397" s="13"/>
      <c r="AI397" s="10"/>
      <c r="AJ397" s="206"/>
      <c r="AK397" s="17"/>
      <c r="AL397" s="17"/>
      <c r="AM397" s="17"/>
      <c r="AN397" s="17"/>
      <c r="AO397" s="17"/>
      <c r="AP397" s="17"/>
      <c r="AQ397" s="17"/>
      <c r="AR397" s="17"/>
    </row>
    <row r="398" spans="1:46" outlineLevel="1" x14ac:dyDescent="0.25">
      <c r="A398" s="448"/>
      <c r="B398" s="451"/>
      <c r="C398" s="454"/>
      <c r="D398" s="212">
        <f t="shared" si="45"/>
        <v>43617</v>
      </c>
      <c r="E398" s="17"/>
      <c r="F398" s="17"/>
      <c r="G398" s="17"/>
      <c r="H398" s="17"/>
      <c r="I398" s="17"/>
      <c r="J398" s="212">
        <f t="shared" si="46"/>
        <v>43983</v>
      </c>
      <c r="K398" s="17"/>
      <c r="L398" s="17"/>
      <c r="M398" s="17"/>
      <c r="N398" s="17"/>
      <c r="O398" s="17"/>
      <c r="P398" s="212">
        <f t="shared" si="47"/>
        <v>44348</v>
      </c>
      <c r="Q398" s="17"/>
      <c r="R398" s="17"/>
      <c r="S398" s="17"/>
      <c r="T398" s="17"/>
      <c r="U398" s="204"/>
      <c r="V398" s="68">
        <f t="shared" si="48"/>
        <v>43617</v>
      </c>
      <c r="W398" s="17"/>
      <c r="X398" s="17"/>
      <c r="Y398" s="10"/>
      <c r="Z398" s="62"/>
      <c r="AA398" s="68">
        <f t="shared" si="49"/>
        <v>43983</v>
      </c>
      <c r="AB398" s="17"/>
      <c r="AC398" s="17"/>
      <c r="AD398" s="10"/>
      <c r="AE398" s="206"/>
      <c r="AF398" s="68">
        <f t="shared" si="50"/>
        <v>44348</v>
      </c>
      <c r="AG398" s="13"/>
      <c r="AH398" s="13"/>
      <c r="AI398" s="10"/>
      <c r="AJ398" s="206"/>
      <c r="AK398" s="17"/>
      <c r="AL398" s="17"/>
      <c r="AM398" s="17"/>
      <c r="AN398" s="17"/>
      <c r="AO398" s="17"/>
      <c r="AP398" s="17"/>
      <c r="AQ398" s="17"/>
      <c r="AR398" s="17"/>
    </row>
    <row r="399" spans="1:46" outlineLevel="1" x14ac:dyDescent="0.25">
      <c r="A399" s="448"/>
      <c r="B399" s="451"/>
      <c r="C399" s="454"/>
      <c r="D399" s="212">
        <f t="shared" si="45"/>
        <v>43647</v>
      </c>
      <c r="E399" s="17"/>
      <c r="F399" s="17"/>
      <c r="G399" s="17"/>
      <c r="H399" s="17"/>
      <c r="I399" s="17"/>
      <c r="J399" s="212">
        <f t="shared" si="46"/>
        <v>44013</v>
      </c>
      <c r="K399" s="17"/>
      <c r="L399" s="17"/>
      <c r="M399" s="17"/>
      <c r="N399" s="17"/>
      <c r="O399" s="17"/>
      <c r="P399" s="212">
        <f t="shared" si="47"/>
        <v>44378</v>
      </c>
      <c r="Q399" s="17"/>
      <c r="R399" s="17"/>
      <c r="S399" s="17"/>
      <c r="T399" s="17"/>
      <c r="U399" s="204"/>
      <c r="V399" s="68">
        <f t="shared" si="48"/>
        <v>43647</v>
      </c>
      <c r="W399" s="17"/>
      <c r="X399" s="17"/>
      <c r="Y399" s="10"/>
      <c r="Z399" s="62"/>
      <c r="AA399" s="68">
        <f t="shared" si="49"/>
        <v>44013</v>
      </c>
      <c r="AB399" s="17"/>
      <c r="AC399" s="17"/>
      <c r="AD399" s="10"/>
      <c r="AE399" s="206"/>
      <c r="AF399" s="68">
        <f t="shared" si="50"/>
        <v>44378</v>
      </c>
      <c r="AG399" s="13"/>
      <c r="AH399" s="13"/>
      <c r="AI399" s="10"/>
      <c r="AJ399" s="206"/>
      <c r="AK399" s="17"/>
      <c r="AL399" s="17"/>
      <c r="AM399" s="17"/>
      <c r="AN399" s="17"/>
      <c r="AO399" s="17"/>
      <c r="AP399" s="17"/>
      <c r="AQ399" s="17"/>
      <c r="AR399" s="17"/>
    </row>
    <row r="400" spans="1:46" outlineLevel="1" x14ac:dyDescent="0.25">
      <c r="A400" s="448"/>
      <c r="B400" s="451"/>
      <c r="C400" s="454"/>
      <c r="D400" s="212">
        <f t="shared" si="45"/>
        <v>43678</v>
      </c>
      <c r="E400" s="17"/>
      <c r="F400" s="17"/>
      <c r="G400" s="17"/>
      <c r="H400" s="17"/>
      <c r="I400" s="17"/>
      <c r="J400" s="212">
        <f t="shared" si="46"/>
        <v>44044</v>
      </c>
      <c r="K400" s="17"/>
      <c r="L400" s="17"/>
      <c r="M400" s="17"/>
      <c r="N400" s="17"/>
      <c r="O400" s="17"/>
      <c r="P400" s="212">
        <f t="shared" si="47"/>
        <v>44409</v>
      </c>
      <c r="Q400" s="17"/>
      <c r="R400" s="17"/>
      <c r="S400" s="17"/>
      <c r="T400" s="17"/>
      <c r="U400" s="204"/>
      <c r="V400" s="68">
        <f t="shared" si="48"/>
        <v>43678</v>
      </c>
      <c r="W400" s="17"/>
      <c r="X400" s="17"/>
      <c r="Y400" s="10"/>
      <c r="Z400" s="62"/>
      <c r="AA400" s="68">
        <f t="shared" si="49"/>
        <v>44044</v>
      </c>
      <c r="AB400" s="17"/>
      <c r="AC400" s="17"/>
      <c r="AD400" s="10"/>
      <c r="AE400" s="206"/>
      <c r="AF400" s="68">
        <f t="shared" si="50"/>
        <v>44409</v>
      </c>
      <c r="AG400" s="13"/>
      <c r="AH400" s="13"/>
      <c r="AI400" s="10"/>
      <c r="AJ400" s="206"/>
      <c r="AK400" s="17"/>
      <c r="AL400" s="17"/>
      <c r="AM400" s="17"/>
      <c r="AN400" s="17"/>
      <c r="AO400" s="17"/>
      <c r="AP400" s="17"/>
      <c r="AQ400" s="17"/>
      <c r="AR400" s="17"/>
    </row>
    <row r="401" spans="1:46" outlineLevel="1" x14ac:dyDescent="0.25">
      <c r="A401" s="448"/>
      <c r="B401" s="451"/>
      <c r="C401" s="454"/>
      <c r="D401" s="212">
        <f t="shared" si="45"/>
        <v>43709</v>
      </c>
      <c r="E401" s="17"/>
      <c r="F401" s="17"/>
      <c r="G401" s="17"/>
      <c r="H401" s="17"/>
      <c r="I401" s="17"/>
      <c r="J401" s="212">
        <f t="shared" si="46"/>
        <v>44075</v>
      </c>
      <c r="K401" s="17"/>
      <c r="L401" s="17"/>
      <c r="M401" s="17"/>
      <c r="N401" s="17"/>
      <c r="O401" s="17"/>
      <c r="P401" s="212">
        <f t="shared" si="47"/>
        <v>44440</v>
      </c>
      <c r="Q401" s="17"/>
      <c r="R401" s="17"/>
      <c r="S401" s="17"/>
      <c r="T401" s="17"/>
      <c r="U401" s="204"/>
      <c r="V401" s="68">
        <f t="shared" si="48"/>
        <v>43709</v>
      </c>
      <c r="W401" s="17"/>
      <c r="X401" s="17"/>
      <c r="Y401" s="10"/>
      <c r="Z401" s="62"/>
      <c r="AA401" s="68">
        <f t="shared" si="49"/>
        <v>44075</v>
      </c>
      <c r="AB401" s="17"/>
      <c r="AC401" s="17"/>
      <c r="AD401" s="10"/>
      <c r="AE401" s="206"/>
      <c r="AF401" s="68">
        <f t="shared" si="50"/>
        <v>44440</v>
      </c>
      <c r="AG401" s="13"/>
      <c r="AH401" s="13"/>
      <c r="AI401" s="10"/>
      <c r="AJ401" s="206"/>
      <c r="AK401" s="17"/>
      <c r="AL401" s="17"/>
      <c r="AM401" s="17"/>
      <c r="AN401" s="17"/>
      <c r="AO401" s="17"/>
      <c r="AP401" s="17"/>
      <c r="AQ401" s="17"/>
      <c r="AR401" s="17"/>
    </row>
    <row r="402" spans="1:46" outlineLevel="1" x14ac:dyDescent="0.25">
      <c r="A402" s="448"/>
      <c r="B402" s="451"/>
      <c r="C402" s="454"/>
      <c r="D402" s="212">
        <f t="shared" si="45"/>
        <v>43739</v>
      </c>
      <c r="E402" s="17"/>
      <c r="F402" s="17"/>
      <c r="G402" s="17"/>
      <c r="H402" s="17"/>
      <c r="I402" s="17"/>
      <c r="J402" s="212">
        <f t="shared" si="46"/>
        <v>44105</v>
      </c>
      <c r="K402" s="17"/>
      <c r="L402" s="17"/>
      <c r="M402" s="17"/>
      <c r="N402" s="17"/>
      <c r="O402" s="17"/>
      <c r="P402" s="212">
        <f t="shared" si="47"/>
        <v>44470</v>
      </c>
      <c r="Q402" s="17"/>
      <c r="R402" s="17"/>
      <c r="S402" s="17"/>
      <c r="T402" s="17"/>
      <c r="U402" s="204"/>
      <c r="V402" s="68">
        <f t="shared" si="48"/>
        <v>43739</v>
      </c>
      <c r="W402" s="17"/>
      <c r="X402" s="17"/>
      <c r="Y402" s="10"/>
      <c r="Z402" s="62"/>
      <c r="AA402" s="68">
        <f t="shared" si="49"/>
        <v>44105</v>
      </c>
      <c r="AB402" s="17"/>
      <c r="AC402" s="17"/>
      <c r="AD402" s="10"/>
      <c r="AE402" s="206"/>
      <c r="AF402" s="68">
        <f t="shared" si="50"/>
        <v>44470</v>
      </c>
      <c r="AG402" s="13"/>
      <c r="AH402" s="13"/>
      <c r="AI402" s="10"/>
      <c r="AJ402" s="206"/>
      <c r="AK402" s="17"/>
      <c r="AL402" s="17"/>
      <c r="AM402" s="17"/>
      <c r="AN402" s="17"/>
      <c r="AO402" s="17"/>
      <c r="AP402" s="17"/>
      <c r="AQ402" s="17"/>
      <c r="AR402" s="17"/>
    </row>
    <row r="403" spans="1:46" outlineLevel="1" x14ac:dyDescent="0.25">
      <c r="A403" s="448"/>
      <c r="B403" s="451"/>
      <c r="C403" s="454"/>
      <c r="D403" s="212">
        <f t="shared" si="45"/>
        <v>43770</v>
      </c>
      <c r="E403" s="17"/>
      <c r="F403" s="17"/>
      <c r="G403" s="17"/>
      <c r="H403" s="17"/>
      <c r="I403" s="17"/>
      <c r="J403" s="212">
        <f t="shared" si="46"/>
        <v>44136</v>
      </c>
      <c r="K403" s="17"/>
      <c r="L403" s="17"/>
      <c r="M403" s="17"/>
      <c r="N403" s="17"/>
      <c r="O403" s="17"/>
      <c r="P403" s="212">
        <f t="shared" si="47"/>
        <v>44501</v>
      </c>
      <c r="Q403" s="17"/>
      <c r="R403" s="17"/>
      <c r="S403" s="17"/>
      <c r="T403" s="17"/>
      <c r="U403" s="204"/>
      <c r="V403" s="68">
        <f t="shared" si="48"/>
        <v>43770</v>
      </c>
      <c r="W403" s="17"/>
      <c r="X403" s="17"/>
      <c r="Y403" s="10"/>
      <c r="Z403" s="62"/>
      <c r="AA403" s="68">
        <f t="shared" si="49"/>
        <v>44136</v>
      </c>
      <c r="AB403" s="17"/>
      <c r="AC403" s="17"/>
      <c r="AD403" s="10"/>
      <c r="AE403" s="206"/>
      <c r="AF403" s="68">
        <f t="shared" si="50"/>
        <v>44501</v>
      </c>
      <c r="AG403" s="13"/>
      <c r="AH403" s="13"/>
      <c r="AI403" s="10"/>
      <c r="AJ403" s="206"/>
      <c r="AK403" s="17"/>
      <c r="AL403" s="17"/>
      <c r="AM403" s="17"/>
      <c r="AN403" s="17"/>
      <c r="AO403" s="17"/>
      <c r="AP403" s="17"/>
      <c r="AQ403" s="17"/>
      <c r="AR403" s="17"/>
    </row>
    <row r="404" spans="1:46" outlineLevel="1" x14ac:dyDescent="0.25">
      <c r="A404" s="448"/>
      <c r="B404" s="451"/>
      <c r="C404" s="454"/>
      <c r="D404" s="212">
        <f t="shared" si="45"/>
        <v>43800</v>
      </c>
      <c r="E404" s="17"/>
      <c r="F404" s="17"/>
      <c r="G404" s="17"/>
      <c r="H404" s="17"/>
      <c r="I404" s="17"/>
      <c r="J404" s="212">
        <f t="shared" si="46"/>
        <v>44166</v>
      </c>
      <c r="K404" s="17"/>
      <c r="L404" s="17"/>
      <c r="M404" s="17"/>
      <c r="N404" s="17"/>
      <c r="O404" s="17"/>
      <c r="P404" s="212">
        <f t="shared" si="47"/>
        <v>44531</v>
      </c>
      <c r="Q404" s="17"/>
      <c r="R404" s="17"/>
      <c r="S404" s="17"/>
      <c r="T404" s="13"/>
      <c r="U404" s="59"/>
      <c r="V404" s="68">
        <f t="shared" si="48"/>
        <v>43800</v>
      </c>
      <c r="W404" s="17"/>
      <c r="X404" s="17"/>
      <c r="Y404" s="10"/>
      <c r="Z404" s="62"/>
      <c r="AA404" s="68">
        <f t="shared" si="49"/>
        <v>44166</v>
      </c>
      <c r="AB404" s="17"/>
      <c r="AC404" s="13"/>
      <c r="AD404" s="10"/>
      <c r="AE404" s="62"/>
      <c r="AF404" s="68">
        <f t="shared" si="50"/>
        <v>44531</v>
      </c>
      <c r="AG404" s="13"/>
      <c r="AH404" s="13"/>
      <c r="AI404" s="10"/>
      <c r="AJ404" s="62"/>
      <c r="AK404" s="17"/>
      <c r="AL404" s="17"/>
      <c r="AM404" s="17"/>
      <c r="AN404" s="17"/>
      <c r="AO404" s="17"/>
      <c r="AP404" s="17"/>
      <c r="AQ404" s="17"/>
      <c r="AR404" s="17"/>
    </row>
    <row r="405" spans="1:46" ht="15.75" outlineLevel="1" thickBot="1" x14ac:dyDescent="0.3">
      <c r="A405" s="449"/>
      <c r="B405" s="452"/>
      <c r="C405" s="374" t="str">
        <f>+'2. Involucro_edilizio_IE'!A176</f>
        <v>IE_B150_</v>
      </c>
      <c r="D405" s="212" t="str">
        <f t="shared" si="45"/>
        <v>Totale</v>
      </c>
      <c r="E405" s="17"/>
      <c r="F405" s="17"/>
      <c r="G405" s="17"/>
      <c r="H405" s="13"/>
      <c r="I405" s="17"/>
      <c r="J405" s="212" t="str">
        <f t="shared" si="46"/>
        <v>Totale</v>
      </c>
      <c r="K405" s="17"/>
      <c r="L405" s="17"/>
      <c r="M405" s="17"/>
      <c r="N405" s="13"/>
      <c r="O405" s="17"/>
      <c r="P405" s="212" t="str">
        <f t="shared" si="47"/>
        <v>Totale</v>
      </c>
      <c r="Q405" s="13"/>
      <c r="R405" s="13"/>
      <c r="S405" s="13"/>
      <c r="T405" s="13"/>
      <c r="U405" s="204"/>
      <c r="V405" s="212" t="str">
        <f t="shared" si="48"/>
        <v>Totale</v>
      </c>
      <c r="W405" s="63"/>
      <c r="X405" s="64"/>
      <c r="Y405" s="63"/>
      <c r="Z405" s="65"/>
      <c r="AA405" s="212" t="str">
        <f t="shared" si="49"/>
        <v>Totale</v>
      </c>
      <c r="AB405" s="63"/>
      <c r="AC405" s="64"/>
      <c r="AD405" s="63"/>
      <c r="AE405" s="207"/>
      <c r="AF405" s="212" t="str">
        <f t="shared" si="50"/>
        <v>Totale</v>
      </c>
      <c r="AG405" s="63"/>
      <c r="AH405" s="64"/>
      <c r="AI405" s="63"/>
      <c r="AJ405" s="207"/>
      <c r="AK405" s="232"/>
      <c r="AL405" s="233"/>
      <c r="AM405" s="233"/>
      <c r="AN405" s="233"/>
      <c r="AO405" s="349"/>
      <c r="AP405" s="233"/>
      <c r="AQ405" s="324"/>
      <c r="AR405" s="324"/>
      <c r="AT405">
        <v>30</v>
      </c>
    </row>
    <row r="406" spans="1:46" outlineLevel="1" x14ac:dyDescent="0.25">
      <c r="A406" s="447" t="str">
        <f t="shared" si="51"/>
        <v>FF_B15050_</v>
      </c>
      <c r="B406" s="450" t="str">
        <f t="shared" si="52"/>
        <v>PE_B150</v>
      </c>
      <c r="C406" s="453"/>
      <c r="D406" s="212">
        <f t="shared" si="45"/>
        <v>43466</v>
      </c>
      <c r="E406" s="165"/>
      <c r="F406" s="165"/>
      <c r="G406" s="165"/>
      <c r="H406" s="165"/>
      <c r="I406" s="165"/>
      <c r="J406" s="212">
        <f t="shared" si="46"/>
        <v>43831</v>
      </c>
      <c r="K406" s="165"/>
      <c r="L406" s="165"/>
      <c r="M406" s="165"/>
      <c r="N406" s="165"/>
      <c r="O406" s="165"/>
      <c r="P406" s="212">
        <f t="shared" si="47"/>
        <v>44197</v>
      </c>
      <c r="Q406" s="165"/>
      <c r="R406" s="165"/>
      <c r="S406" s="165"/>
      <c r="T406" s="165"/>
      <c r="U406" s="203"/>
      <c r="V406" s="68">
        <f t="shared" si="48"/>
        <v>43466</v>
      </c>
      <c r="W406" s="165"/>
      <c r="X406" s="165"/>
      <c r="Y406" s="105"/>
      <c r="Z406" s="143"/>
      <c r="AA406" s="68">
        <f t="shared" si="49"/>
        <v>43831</v>
      </c>
      <c r="AB406" s="165"/>
      <c r="AC406" s="165"/>
      <c r="AD406" s="105"/>
      <c r="AE406" s="205"/>
      <c r="AF406" s="68">
        <f t="shared" si="50"/>
        <v>44197</v>
      </c>
      <c r="AG406" s="379"/>
      <c r="AH406" s="379"/>
      <c r="AI406" s="105"/>
      <c r="AJ406" s="206"/>
      <c r="AK406" s="17"/>
      <c r="AL406" s="17"/>
      <c r="AM406" s="17"/>
      <c r="AN406" s="17"/>
      <c r="AO406" s="17"/>
      <c r="AP406" s="17"/>
      <c r="AQ406" s="17"/>
      <c r="AR406" s="17"/>
    </row>
    <row r="407" spans="1:46" outlineLevel="1" x14ac:dyDescent="0.25">
      <c r="A407" s="448"/>
      <c r="B407" s="451"/>
      <c r="C407" s="454"/>
      <c r="D407" s="212">
        <f t="shared" si="45"/>
        <v>43497</v>
      </c>
      <c r="E407" s="17"/>
      <c r="F407" s="17"/>
      <c r="G407" s="17"/>
      <c r="H407" s="17"/>
      <c r="I407" s="17"/>
      <c r="J407" s="212">
        <f t="shared" si="46"/>
        <v>43862</v>
      </c>
      <c r="K407" s="17"/>
      <c r="L407" s="17"/>
      <c r="M407" s="17"/>
      <c r="N407" s="17"/>
      <c r="O407" s="17"/>
      <c r="P407" s="212">
        <f t="shared" si="47"/>
        <v>44228</v>
      </c>
      <c r="Q407" s="17"/>
      <c r="R407" s="17"/>
      <c r="S407" s="17"/>
      <c r="T407" s="17"/>
      <c r="U407" s="204"/>
      <c r="V407" s="68">
        <f t="shared" si="48"/>
        <v>43497</v>
      </c>
      <c r="W407" s="17"/>
      <c r="X407" s="17"/>
      <c r="Y407" s="10"/>
      <c r="Z407" s="62"/>
      <c r="AA407" s="68">
        <f t="shared" si="49"/>
        <v>43862</v>
      </c>
      <c r="AB407" s="17"/>
      <c r="AC407" s="17"/>
      <c r="AD407" s="10"/>
      <c r="AE407" s="206"/>
      <c r="AF407" s="68">
        <f t="shared" si="50"/>
        <v>44228</v>
      </c>
      <c r="AG407" s="13"/>
      <c r="AH407" s="13"/>
      <c r="AI407" s="10"/>
      <c r="AJ407" s="206"/>
      <c r="AK407" s="17"/>
      <c r="AL407" s="17"/>
      <c r="AM407" s="17"/>
      <c r="AN407" s="17"/>
      <c r="AO407" s="17"/>
      <c r="AP407" s="17"/>
      <c r="AQ407" s="17"/>
      <c r="AR407" s="17"/>
    </row>
    <row r="408" spans="1:46" outlineLevel="1" x14ac:dyDescent="0.25">
      <c r="A408" s="448"/>
      <c r="B408" s="451"/>
      <c r="C408" s="454"/>
      <c r="D408" s="212">
        <f t="shared" si="45"/>
        <v>43525</v>
      </c>
      <c r="E408" s="17"/>
      <c r="F408" s="17"/>
      <c r="G408" s="17"/>
      <c r="H408" s="17"/>
      <c r="I408" s="17"/>
      <c r="J408" s="212">
        <f t="shared" si="46"/>
        <v>43891</v>
      </c>
      <c r="K408" s="17"/>
      <c r="L408" s="17"/>
      <c r="M408" s="17"/>
      <c r="N408" s="17"/>
      <c r="O408" s="17"/>
      <c r="P408" s="212">
        <f t="shared" si="47"/>
        <v>44256</v>
      </c>
      <c r="Q408" s="17"/>
      <c r="R408" s="17"/>
      <c r="S408" s="17"/>
      <c r="T408" s="17"/>
      <c r="U408" s="204"/>
      <c r="V408" s="68">
        <f t="shared" si="48"/>
        <v>43525</v>
      </c>
      <c r="W408" s="17"/>
      <c r="X408" s="17"/>
      <c r="Y408" s="10"/>
      <c r="Z408" s="62"/>
      <c r="AA408" s="68">
        <f t="shared" si="49"/>
        <v>43891</v>
      </c>
      <c r="AB408" s="17"/>
      <c r="AC408" s="17"/>
      <c r="AD408" s="10"/>
      <c r="AE408" s="206"/>
      <c r="AF408" s="68">
        <f t="shared" si="50"/>
        <v>44256</v>
      </c>
      <c r="AG408" s="13"/>
      <c r="AH408" s="13"/>
      <c r="AI408" s="10"/>
      <c r="AJ408" s="206"/>
      <c r="AK408" s="17"/>
      <c r="AL408" s="17"/>
      <c r="AM408" s="17"/>
      <c r="AN408" s="17"/>
      <c r="AO408" s="17"/>
      <c r="AP408" s="17"/>
      <c r="AQ408" s="17"/>
      <c r="AR408" s="17"/>
    </row>
    <row r="409" spans="1:46" outlineLevel="1" x14ac:dyDescent="0.25">
      <c r="A409" s="448"/>
      <c r="B409" s="451"/>
      <c r="C409" s="454"/>
      <c r="D409" s="212">
        <f t="shared" si="45"/>
        <v>43556</v>
      </c>
      <c r="E409" s="17"/>
      <c r="F409" s="17"/>
      <c r="G409" s="17"/>
      <c r="H409" s="17"/>
      <c r="I409" s="17"/>
      <c r="J409" s="212">
        <f t="shared" si="46"/>
        <v>43922</v>
      </c>
      <c r="K409" s="17"/>
      <c r="L409" s="17"/>
      <c r="M409" s="17"/>
      <c r="N409" s="17"/>
      <c r="O409" s="17"/>
      <c r="P409" s="212">
        <f t="shared" si="47"/>
        <v>44287</v>
      </c>
      <c r="Q409" s="17"/>
      <c r="R409" s="17"/>
      <c r="S409" s="17"/>
      <c r="T409" s="17"/>
      <c r="U409" s="204"/>
      <c r="V409" s="68">
        <f t="shared" si="48"/>
        <v>43556</v>
      </c>
      <c r="W409" s="17"/>
      <c r="X409" s="17"/>
      <c r="Y409" s="10"/>
      <c r="Z409" s="62"/>
      <c r="AA409" s="68">
        <f t="shared" si="49"/>
        <v>43922</v>
      </c>
      <c r="AB409" s="17"/>
      <c r="AC409" s="17"/>
      <c r="AD409" s="10"/>
      <c r="AE409" s="206"/>
      <c r="AF409" s="68">
        <f t="shared" si="50"/>
        <v>44287</v>
      </c>
      <c r="AG409" s="13"/>
      <c r="AH409" s="13"/>
      <c r="AI409" s="10"/>
      <c r="AJ409" s="206"/>
      <c r="AK409" s="17"/>
      <c r="AL409" s="17"/>
      <c r="AM409" s="17"/>
      <c r="AN409" s="17"/>
      <c r="AO409" s="17"/>
      <c r="AP409" s="17"/>
      <c r="AQ409" s="17"/>
      <c r="AR409" s="17"/>
    </row>
    <row r="410" spans="1:46" outlineLevel="1" x14ac:dyDescent="0.25">
      <c r="A410" s="448"/>
      <c r="B410" s="451"/>
      <c r="C410" s="454"/>
      <c r="D410" s="212">
        <f t="shared" si="45"/>
        <v>43586</v>
      </c>
      <c r="E410" s="17"/>
      <c r="F410" s="17"/>
      <c r="G410" s="17"/>
      <c r="H410" s="17"/>
      <c r="I410" s="17"/>
      <c r="J410" s="212">
        <f t="shared" si="46"/>
        <v>43952</v>
      </c>
      <c r="K410" s="17"/>
      <c r="L410" s="17"/>
      <c r="M410" s="17"/>
      <c r="N410" s="17"/>
      <c r="O410" s="17"/>
      <c r="P410" s="212">
        <f t="shared" si="47"/>
        <v>44317</v>
      </c>
      <c r="Q410" s="17"/>
      <c r="R410" s="17"/>
      <c r="S410" s="17"/>
      <c r="T410" s="17"/>
      <c r="U410" s="204"/>
      <c r="V410" s="68">
        <f t="shared" si="48"/>
        <v>43586</v>
      </c>
      <c r="W410" s="17"/>
      <c r="X410" s="17"/>
      <c r="Y410" s="10"/>
      <c r="Z410" s="62"/>
      <c r="AA410" s="68">
        <f t="shared" si="49"/>
        <v>43952</v>
      </c>
      <c r="AB410" s="17"/>
      <c r="AC410" s="17"/>
      <c r="AD410" s="10"/>
      <c r="AE410" s="206"/>
      <c r="AF410" s="68">
        <f t="shared" si="50"/>
        <v>44317</v>
      </c>
      <c r="AG410" s="13"/>
      <c r="AH410" s="13"/>
      <c r="AI410" s="10"/>
      <c r="AJ410" s="206"/>
      <c r="AK410" s="17"/>
      <c r="AL410" s="17"/>
      <c r="AM410" s="17"/>
      <c r="AN410" s="17"/>
      <c r="AO410" s="17"/>
      <c r="AP410" s="17"/>
      <c r="AQ410" s="17"/>
      <c r="AR410" s="17"/>
    </row>
    <row r="411" spans="1:46" outlineLevel="1" x14ac:dyDescent="0.25">
      <c r="A411" s="448"/>
      <c r="B411" s="451"/>
      <c r="C411" s="454"/>
      <c r="D411" s="212">
        <f t="shared" si="45"/>
        <v>43617</v>
      </c>
      <c r="E411" s="17"/>
      <c r="F411" s="17"/>
      <c r="G411" s="17"/>
      <c r="H411" s="17"/>
      <c r="I411" s="17"/>
      <c r="J411" s="212">
        <f t="shared" si="46"/>
        <v>43983</v>
      </c>
      <c r="K411" s="17"/>
      <c r="L411" s="17"/>
      <c r="M411" s="17"/>
      <c r="N411" s="17"/>
      <c r="O411" s="17"/>
      <c r="P411" s="212">
        <f t="shared" si="47"/>
        <v>44348</v>
      </c>
      <c r="Q411" s="17"/>
      <c r="R411" s="17"/>
      <c r="S411" s="17"/>
      <c r="T411" s="17"/>
      <c r="U411" s="204"/>
      <c r="V411" s="68">
        <f t="shared" si="48"/>
        <v>43617</v>
      </c>
      <c r="W411" s="17"/>
      <c r="X411" s="17"/>
      <c r="Y411" s="10"/>
      <c r="Z411" s="62"/>
      <c r="AA411" s="68">
        <f t="shared" si="49"/>
        <v>43983</v>
      </c>
      <c r="AB411" s="17"/>
      <c r="AC411" s="17"/>
      <c r="AD411" s="10"/>
      <c r="AE411" s="206"/>
      <c r="AF411" s="68">
        <f t="shared" si="50"/>
        <v>44348</v>
      </c>
      <c r="AG411" s="13"/>
      <c r="AH411" s="13"/>
      <c r="AI411" s="10"/>
      <c r="AJ411" s="206"/>
      <c r="AK411" s="17"/>
      <c r="AL411" s="17"/>
      <c r="AM411" s="17"/>
      <c r="AN411" s="17"/>
      <c r="AO411" s="17"/>
      <c r="AP411" s="17"/>
      <c r="AQ411" s="17"/>
      <c r="AR411" s="17"/>
    </row>
    <row r="412" spans="1:46" outlineLevel="1" x14ac:dyDescent="0.25">
      <c r="A412" s="448"/>
      <c r="B412" s="451"/>
      <c r="C412" s="454"/>
      <c r="D412" s="212">
        <f t="shared" si="45"/>
        <v>43647</v>
      </c>
      <c r="E412" s="17"/>
      <c r="F412" s="17"/>
      <c r="G412" s="17"/>
      <c r="H412" s="17"/>
      <c r="I412" s="17"/>
      <c r="J412" s="212">
        <f t="shared" si="46"/>
        <v>44013</v>
      </c>
      <c r="K412" s="17"/>
      <c r="L412" s="17"/>
      <c r="M412" s="17"/>
      <c r="N412" s="17"/>
      <c r="O412" s="17"/>
      <c r="P412" s="212">
        <f t="shared" si="47"/>
        <v>44378</v>
      </c>
      <c r="Q412" s="17"/>
      <c r="R412" s="17"/>
      <c r="S412" s="17"/>
      <c r="T412" s="17"/>
      <c r="U412" s="204"/>
      <c r="V412" s="68">
        <f t="shared" si="48"/>
        <v>43647</v>
      </c>
      <c r="W412" s="17"/>
      <c r="X412" s="17"/>
      <c r="Y412" s="10"/>
      <c r="Z412" s="62"/>
      <c r="AA412" s="68">
        <f t="shared" si="49"/>
        <v>44013</v>
      </c>
      <c r="AB412" s="17"/>
      <c r="AC412" s="17"/>
      <c r="AD412" s="10"/>
      <c r="AE412" s="206"/>
      <c r="AF412" s="68">
        <f t="shared" si="50"/>
        <v>44378</v>
      </c>
      <c r="AG412" s="13"/>
      <c r="AH412" s="13"/>
      <c r="AI412" s="10"/>
      <c r="AJ412" s="206"/>
      <c r="AK412" s="17"/>
      <c r="AL412" s="17"/>
      <c r="AM412" s="17"/>
      <c r="AN412" s="17"/>
      <c r="AO412" s="17"/>
      <c r="AP412" s="17"/>
      <c r="AQ412" s="17"/>
      <c r="AR412" s="17"/>
    </row>
    <row r="413" spans="1:46" outlineLevel="1" x14ac:dyDescent="0.25">
      <c r="A413" s="448"/>
      <c r="B413" s="451"/>
      <c r="C413" s="454"/>
      <c r="D413" s="212">
        <f t="shared" si="45"/>
        <v>43678</v>
      </c>
      <c r="E413" s="17"/>
      <c r="F413" s="17"/>
      <c r="G413" s="17"/>
      <c r="H413" s="17"/>
      <c r="I413" s="17"/>
      <c r="J413" s="212">
        <f t="shared" si="46"/>
        <v>44044</v>
      </c>
      <c r="K413" s="17"/>
      <c r="L413" s="17"/>
      <c r="M413" s="17"/>
      <c r="N413" s="17"/>
      <c r="O413" s="17"/>
      <c r="P413" s="212">
        <f t="shared" si="47"/>
        <v>44409</v>
      </c>
      <c r="Q413" s="17"/>
      <c r="R413" s="17"/>
      <c r="S413" s="17"/>
      <c r="T413" s="17"/>
      <c r="U413" s="204"/>
      <c r="V413" s="68">
        <f t="shared" si="48"/>
        <v>43678</v>
      </c>
      <c r="W413" s="17"/>
      <c r="X413" s="17"/>
      <c r="Y413" s="10"/>
      <c r="Z413" s="62"/>
      <c r="AA413" s="68">
        <f t="shared" si="49"/>
        <v>44044</v>
      </c>
      <c r="AB413" s="17"/>
      <c r="AC413" s="17"/>
      <c r="AD413" s="10"/>
      <c r="AE413" s="206"/>
      <c r="AF413" s="68">
        <f t="shared" si="50"/>
        <v>44409</v>
      </c>
      <c r="AG413" s="13"/>
      <c r="AH413" s="13"/>
      <c r="AI413" s="10"/>
      <c r="AJ413" s="206"/>
      <c r="AK413" s="17"/>
      <c r="AL413" s="17"/>
      <c r="AM413" s="17"/>
      <c r="AN413" s="17"/>
      <c r="AO413" s="17"/>
      <c r="AP413" s="17"/>
      <c r="AQ413" s="17"/>
      <c r="AR413" s="17"/>
    </row>
    <row r="414" spans="1:46" outlineLevel="1" x14ac:dyDescent="0.25">
      <c r="A414" s="448"/>
      <c r="B414" s="451"/>
      <c r="C414" s="454"/>
      <c r="D414" s="212">
        <f t="shared" ref="D414:D477" si="53">+D401</f>
        <v>43709</v>
      </c>
      <c r="E414" s="17"/>
      <c r="F414" s="17"/>
      <c r="G414" s="17"/>
      <c r="H414" s="17"/>
      <c r="I414" s="17"/>
      <c r="J414" s="212">
        <f t="shared" ref="J414:J477" si="54">+J401</f>
        <v>44075</v>
      </c>
      <c r="K414" s="17"/>
      <c r="L414" s="17"/>
      <c r="M414" s="17"/>
      <c r="N414" s="17"/>
      <c r="O414" s="17"/>
      <c r="P414" s="212">
        <f t="shared" ref="P414:P477" si="55">+P401</f>
        <v>44440</v>
      </c>
      <c r="Q414" s="17"/>
      <c r="R414" s="17"/>
      <c r="S414" s="17"/>
      <c r="T414" s="17"/>
      <c r="U414" s="204"/>
      <c r="V414" s="68">
        <f t="shared" ref="V414:V477" si="56">+V401</f>
        <v>43709</v>
      </c>
      <c r="W414" s="17"/>
      <c r="X414" s="17"/>
      <c r="Y414" s="10"/>
      <c r="Z414" s="62"/>
      <c r="AA414" s="68">
        <f t="shared" ref="AA414:AA477" si="57">+AA401</f>
        <v>44075</v>
      </c>
      <c r="AB414" s="17"/>
      <c r="AC414" s="17"/>
      <c r="AD414" s="10"/>
      <c r="AE414" s="206"/>
      <c r="AF414" s="68">
        <f t="shared" ref="AF414:AF477" si="58">+AF401</f>
        <v>44440</v>
      </c>
      <c r="AG414" s="13"/>
      <c r="AH414" s="13"/>
      <c r="AI414" s="10"/>
      <c r="AJ414" s="206"/>
      <c r="AK414" s="17"/>
      <c r="AL414" s="17"/>
      <c r="AM414" s="17"/>
      <c r="AN414" s="17"/>
      <c r="AO414" s="17"/>
      <c r="AP414" s="17"/>
      <c r="AQ414" s="17"/>
      <c r="AR414" s="17"/>
    </row>
    <row r="415" spans="1:46" outlineLevel="1" x14ac:dyDescent="0.25">
      <c r="A415" s="448"/>
      <c r="B415" s="451"/>
      <c r="C415" s="454"/>
      <c r="D415" s="212">
        <f t="shared" si="53"/>
        <v>43739</v>
      </c>
      <c r="E415" s="17"/>
      <c r="F415" s="17"/>
      <c r="G415" s="17"/>
      <c r="H415" s="17"/>
      <c r="I415" s="17"/>
      <c r="J415" s="212">
        <f t="shared" si="54"/>
        <v>44105</v>
      </c>
      <c r="K415" s="17"/>
      <c r="L415" s="17"/>
      <c r="M415" s="17"/>
      <c r="N415" s="17"/>
      <c r="O415" s="17"/>
      <c r="P415" s="212">
        <f t="shared" si="55"/>
        <v>44470</v>
      </c>
      <c r="Q415" s="17"/>
      <c r="R415" s="17"/>
      <c r="S415" s="17"/>
      <c r="T415" s="17"/>
      <c r="U415" s="204"/>
      <c r="V415" s="68">
        <f t="shared" si="56"/>
        <v>43739</v>
      </c>
      <c r="W415" s="17"/>
      <c r="X415" s="17"/>
      <c r="Y415" s="10"/>
      <c r="Z415" s="62"/>
      <c r="AA415" s="68">
        <f t="shared" si="57"/>
        <v>44105</v>
      </c>
      <c r="AB415" s="17"/>
      <c r="AC415" s="17"/>
      <c r="AD415" s="10"/>
      <c r="AE415" s="206"/>
      <c r="AF415" s="68">
        <f t="shared" si="58"/>
        <v>44470</v>
      </c>
      <c r="AG415" s="13"/>
      <c r="AH415" s="13"/>
      <c r="AI415" s="10"/>
      <c r="AJ415" s="206"/>
      <c r="AK415" s="17"/>
      <c r="AL415" s="17"/>
      <c r="AM415" s="17"/>
      <c r="AN415" s="17"/>
      <c r="AO415" s="17"/>
      <c r="AP415" s="17"/>
      <c r="AQ415" s="17"/>
      <c r="AR415" s="17"/>
    </row>
    <row r="416" spans="1:46" outlineLevel="1" x14ac:dyDescent="0.25">
      <c r="A416" s="448"/>
      <c r="B416" s="451"/>
      <c r="C416" s="454"/>
      <c r="D416" s="212">
        <f t="shared" si="53"/>
        <v>43770</v>
      </c>
      <c r="E416" s="17"/>
      <c r="F416" s="17"/>
      <c r="G416" s="17"/>
      <c r="H416" s="17"/>
      <c r="I416" s="17"/>
      <c r="J416" s="212">
        <f t="shared" si="54"/>
        <v>44136</v>
      </c>
      <c r="K416" s="17"/>
      <c r="L416" s="17"/>
      <c r="M416" s="17"/>
      <c r="N416" s="17"/>
      <c r="O416" s="17"/>
      <c r="P416" s="212">
        <f t="shared" si="55"/>
        <v>44501</v>
      </c>
      <c r="Q416" s="17"/>
      <c r="R416" s="17"/>
      <c r="S416" s="17"/>
      <c r="T416" s="17"/>
      <c r="U416" s="204"/>
      <c r="V416" s="68">
        <f t="shared" si="56"/>
        <v>43770</v>
      </c>
      <c r="W416" s="17"/>
      <c r="X416" s="17"/>
      <c r="Y416" s="10"/>
      <c r="Z416" s="62"/>
      <c r="AA416" s="68">
        <f t="shared" si="57"/>
        <v>44136</v>
      </c>
      <c r="AB416" s="17"/>
      <c r="AC416" s="17"/>
      <c r="AD416" s="10"/>
      <c r="AE416" s="206"/>
      <c r="AF416" s="68">
        <f t="shared" si="58"/>
        <v>44501</v>
      </c>
      <c r="AG416" s="13"/>
      <c r="AH416" s="13"/>
      <c r="AI416" s="10"/>
      <c r="AJ416" s="206"/>
      <c r="AK416" s="17"/>
      <c r="AL416" s="17"/>
      <c r="AM416" s="17"/>
      <c r="AN416" s="17"/>
      <c r="AO416" s="17"/>
      <c r="AP416" s="17"/>
      <c r="AQ416" s="17"/>
      <c r="AR416" s="17"/>
    </row>
    <row r="417" spans="1:46" outlineLevel="1" x14ac:dyDescent="0.25">
      <c r="A417" s="448"/>
      <c r="B417" s="451"/>
      <c r="C417" s="454"/>
      <c r="D417" s="212">
        <f t="shared" si="53"/>
        <v>43800</v>
      </c>
      <c r="E417" s="17"/>
      <c r="F417" s="17"/>
      <c r="G417" s="17"/>
      <c r="H417" s="17"/>
      <c r="I417" s="17"/>
      <c r="J417" s="212">
        <f t="shared" si="54"/>
        <v>44166</v>
      </c>
      <c r="K417" s="17"/>
      <c r="L417" s="17"/>
      <c r="M417" s="17"/>
      <c r="N417" s="17"/>
      <c r="O417" s="17"/>
      <c r="P417" s="212">
        <f t="shared" si="55"/>
        <v>44531</v>
      </c>
      <c r="Q417" s="17"/>
      <c r="R417" s="17"/>
      <c r="S417" s="17"/>
      <c r="T417" s="13"/>
      <c r="U417" s="59"/>
      <c r="V417" s="68">
        <f t="shared" si="56"/>
        <v>43800</v>
      </c>
      <c r="W417" s="17"/>
      <c r="X417" s="17"/>
      <c r="Y417" s="10"/>
      <c r="Z417" s="62"/>
      <c r="AA417" s="68">
        <f t="shared" si="57"/>
        <v>44166</v>
      </c>
      <c r="AB417" s="17"/>
      <c r="AC417" s="13"/>
      <c r="AD417" s="10"/>
      <c r="AE417" s="62"/>
      <c r="AF417" s="68">
        <f t="shared" si="58"/>
        <v>44531</v>
      </c>
      <c r="AG417" s="13"/>
      <c r="AH417" s="13"/>
      <c r="AI417" s="10"/>
      <c r="AJ417" s="62"/>
      <c r="AK417" s="17"/>
      <c r="AL417" s="17"/>
      <c r="AM417" s="17"/>
      <c r="AN417" s="17"/>
      <c r="AO417" s="17"/>
      <c r="AP417" s="17"/>
      <c r="AQ417" s="17"/>
      <c r="AR417" s="17"/>
    </row>
    <row r="418" spans="1:46" ht="15.75" outlineLevel="1" thickBot="1" x14ac:dyDescent="0.3">
      <c r="A418" s="449"/>
      <c r="B418" s="452"/>
      <c r="C418" s="374" t="str">
        <f>+'2. Involucro_edilizio_IE'!A182</f>
        <v>IE_B150_</v>
      </c>
      <c r="D418" s="212" t="str">
        <f t="shared" si="53"/>
        <v>Totale</v>
      </c>
      <c r="E418" s="17"/>
      <c r="F418" s="17"/>
      <c r="G418" s="17"/>
      <c r="H418" s="13"/>
      <c r="I418" s="17"/>
      <c r="J418" s="212" t="str">
        <f t="shared" si="54"/>
        <v>Totale</v>
      </c>
      <c r="K418" s="17"/>
      <c r="L418" s="17"/>
      <c r="M418" s="17"/>
      <c r="N418" s="13"/>
      <c r="O418" s="17"/>
      <c r="P418" s="212" t="str">
        <f t="shared" si="55"/>
        <v>Totale</v>
      </c>
      <c r="Q418" s="13"/>
      <c r="R418" s="13"/>
      <c r="S418" s="13"/>
      <c r="T418" s="13"/>
      <c r="U418" s="204"/>
      <c r="V418" s="212" t="str">
        <f t="shared" si="56"/>
        <v>Totale</v>
      </c>
      <c r="W418" s="63"/>
      <c r="X418" s="64"/>
      <c r="Y418" s="63"/>
      <c r="Z418" s="65"/>
      <c r="AA418" s="212" t="str">
        <f t="shared" si="57"/>
        <v>Totale</v>
      </c>
      <c r="AB418" s="63"/>
      <c r="AC418" s="64"/>
      <c r="AD418" s="63"/>
      <c r="AE418" s="207"/>
      <c r="AF418" s="212" t="str">
        <f t="shared" si="58"/>
        <v>Totale</v>
      </c>
      <c r="AG418" s="63"/>
      <c r="AH418" s="64"/>
      <c r="AI418" s="63"/>
      <c r="AJ418" s="207"/>
      <c r="AK418" s="232"/>
      <c r="AL418" s="233"/>
      <c r="AM418" s="233"/>
      <c r="AN418" s="233"/>
      <c r="AO418" s="349"/>
      <c r="AP418" s="233"/>
      <c r="AQ418" s="324"/>
      <c r="AR418" s="324"/>
      <c r="AT418">
        <v>31</v>
      </c>
    </row>
    <row r="419" spans="1:46" outlineLevel="1" x14ac:dyDescent="0.25">
      <c r="A419" s="447" t="str">
        <f t="shared" ref="A419:A432" si="59">CONCATENATE("FF_",RIGHT(B406,4),RIGHT(C431,3))</f>
        <v>FF_B15050_</v>
      </c>
      <c r="B419" s="450" t="str">
        <f t="shared" si="52"/>
        <v>PE_B150</v>
      </c>
      <c r="C419" s="453"/>
      <c r="D419" s="212">
        <f t="shared" si="53"/>
        <v>43466</v>
      </c>
      <c r="E419" s="165"/>
      <c r="F419" s="165"/>
      <c r="G419" s="165"/>
      <c r="H419" s="165"/>
      <c r="I419" s="165"/>
      <c r="J419" s="212">
        <f t="shared" si="54"/>
        <v>43831</v>
      </c>
      <c r="K419" s="165"/>
      <c r="L419" s="165"/>
      <c r="M419" s="165"/>
      <c r="N419" s="165"/>
      <c r="O419" s="165"/>
      <c r="P419" s="212">
        <f t="shared" si="55"/>
        <v>44197</v>
      </c>
      <c r="Q419" s="165"/>
      <c r="R419" s="165"/>
      <c r="S419" s="165"/>
      <c r="T419" s="165"/>
      <c r="U419" s="203"/>
      <c r="V419" s="68">
        <f t="shared" si="56"/>
        <v>43466</v>
      </c>
      <c r="W419" s="165"/>
      <c r="X419" s="165"/>
      <c r="Y419" s="105"/>
      <c r="Z419" s="143"/>
      <c r="AA419" s="68">
        <f t="shared" si="57"/>
        <v>43831</v>
      </c>
      <c r="AB419" s="165"/>
      <c r="AC419" s="165"/>
      <c r="AD419" s="105"/>
      <c r="AE419" s="205"/>
      <c r="AF419" s="68">
        <f t="shared" si="58"/>
        <v>44197</v>
      </c>
      <c r="AG419" s="379"/>
      <c r="AH419" s="379"/>
      <c r="AI419" s="105"/>
      <c r="AJ419" s="206"/>
      <c r="AK419" s="17"/>
      <c r="AL419" s="17"/>
      <c r="AM419" s="17"/>
      <c r="AN419" s="17"/>
      <c r="AO419" s="17"/>
      <c r="AP419" s="17"/>
      <c r="AQ419" s="17"/>
      <c r="AR419" s="17"/>
    </row>
    <row r="420" spans="1:46" outlineLevel="1" x14ac:dyDescent="0.25">
      <c r="A420" s="448"/>
      <c r="B420" s="451"/>
      <c r="C420" s="454"/>
      <c r="D420" s="212">
        <f t="shared" si="53"/>
        <v>43497</v>
      </c>
      <c r="E420" s="17"/>
      <c r="F420" s="17"/>
      <c r="G420" s="17"/>
      <c r="H420" s="17"/>
      <c r="I420" s="17"/>
      <c r="J420" s="212">
        <f t="shared" si="54"/>
        <v>43862</v>
      </c>
      <c r="K420" s="17"/>
      <c r="L420" s="17"/>
      <c r="M420" s="17"/>
      <c r="N420" s="17"/>
      <c r="O420" s="17"/>
      <c r="P420" s="212">
        <f t="shared" si="55"/>
        <v>44228</v>
      </c>
      <c r="Q420" s="17"/>
      <c r="R420" s="17"/>
      <c r="S420" s="17"/>
      <c r="T420" s="17"/>
      <c r="U420" s="204"/>
      <c r="V420" s="68">
        <f t="shared" si="56"/>
        <v>43497</v>
      </c>
      <c r="W420" s="17"/>
      <c r="X420" s="17"/>
      <c r="Y420" s="10"/>
      <c r="Z420" s="62"/>
      <c r="AA420" s="68">
        <f t="shared" si="57"/>
        <v>43862</v>
      </c>
      <c r="AB420" s="17"/>
      <c r="AC420" s="17"/>
      <c r="AD420" s="10"/>
      <c r="AE420" s="206"/>
      <c r="AF420" s="68">
        <f t="shared" si="58"/>
        <v>44228</v>
      </c>
      <c r="AG420" s="13"/>
      <c r="AH420" s="13"/>
      <c r="AI420" s="10"/>
      <c r="AJ420" s="206"/>
      <c r="AK420" s="17"/>
      <c r="AL420" s="17"/>
      <c r="AM420" s="17"/>
      <c r="AN420" s="17"/>
      <c r="AO420" s="17"/>
      <c r="AP420" s="17"/>
      <c r="AQ420" s="17"/>
      <c r="AR420" s="17"/>
    </row>
    <row r="421" spans="1:46" outlineLevel="1" x14ac:dyDescent="0.25">
      <c r="A421" s="448"/>
      <c r="B421" s="451"/>
      <c r="C421" s="454"/>
      <c r="D421" s="212">
        <f t="shared" si="53"/>
        <v>43525</v>
      </c>
      <c r="E421" s="17"/>
      <c r="F421" s="17"/>
      <c r="G421" s="17"/>
      <c r="H421" s="17"/>
      <c r="I421" s="17"/>
      <c r="J421" s="212">
        <f t="shared" si="54"/>
        <v>43891</v>
      </c>
      <c r="K421" s="17"/>
      <c r="L421" s="17"/>
      <c r="M421" s="17"/>
      <c r="N421" s="17"/>
      <c r="O421" s="17"/>
      <c r="P421" s="212">
        <f t="shared" si="55"/>
        <v>44256</v>
      </c>
      <c r="Q421" s="17"/>
      <c r="R421" s="17"/>
      <c r="S421" s="17"/>
      <c r="T421" s="17"/>
      <c r="U421" s="204"/>
      <c r="V421" s="68">
        <f t="shared" si="56"/>
        <v>43525</v>
      </c>
      <c r="W421" s="17"/>
      <c r="X421" s="17"/>
      <c r="Y421" s="10"/>
      <c r="Z421" s="62"/>
      <c r="AA421" s="68">
        <f t="shared" si="57"/>
        <v>43891</v>
      </c>
      <c r="AB421" s="17"/>
      <c r="AC421" s="17"/>
      <c r="AD421" s="10"/>
      <c r="AE421" s="206"/>
      <c r="AF421" s="68">
        <f t="shared" si="58"/>
        <v>44256</v>
      </c>
      <c r="AG421" s="13"/>
      <c r="AH421" s="13"/>
      <c r="AI421" s="10"/>
      <c r="AJ421" s="206"/>
      <c r="AK421" s="17"/>
      <c r="AL421" s="17"/>
      <c r="AM421" s="17"/>
      <c r="AN421" s="17"/>
      <c r="AO421" s="17"/>
      <c r="AP421" s="17"/>
      <c r="AQ421" s="17"/>
      <c r="AR421" s="17"/>
    </row>
    <row r="422" spans="1:46" outlineLevel="1" x14ac:dyDescent="0.25">
      <c r="A422" s="448"/>
      <c r="B422" s="451"/>
      <c r="C422" s="454"/>
      <c r="D422" s="212">
        <f t="shared" si="53"/>
        <v>43556</v>
      </c>
      <c r="E422" s="17"/>
      <c r="F422" s="17"/>
      <c r="G422" s="17"/>
      <c r="H422" s="17"/>
      <c r="I422" s="17"/>
      <c r="J422" s="212">
        <f t="shared" si="54"/>
        <v>43922</v>
      </c>
      <c r="K422" s="17"/>
      <c r="L422" s="17"/>
      <c r="M422" s="17"/>
      <c r="N422" s="17"/>
      <c r="O422" s="17"/>
      <c r="P422" s="212">
        <f t="shared" si="55"/>
        <v>44287</v>
      </c>
      <c r="Q422" s="17"/>
      <c r="R422" s="17"/>
      <c r="S422" s="17"/>
      <c r="T422" s="17"/>
      <c r="U422" s="204"/>
      <c r="V422" s="68">
        <f t="shared" si="56"/>
        <v>43556</v>
      </c>
      <c r="W422" s="17"/>
      <c r="X422" s="17"/>
      <c r="Y422" s="10"/>
      <c r="Z422" s="62"/>
      <c r="AA422" s="68">
        <f t="shared" si="57"/>
        <v>43922</v>
      </c>
      <c r="AB422" s="17"/>
      <c r="AC422" s="17"/>
      <c r="AD422" s="10"/>
      <c r="AE422" s="206"/>
      <c r="AF422" s="68">
        <f t="shared" si="58"/>
        <v>44287</v>
      </c>
      <c r="AG422" s="13"/>
      <c r="AH422" s="13"/>
      <c r="AI422" s="10"/>
      <c r="AJ422" s="206"/>
      <c r="AK422" s="17"/>
      <c r="AL422" s="17"/>
      <c r="AM422" s="17"/>
      <c r="AN422" s="17"/>
      <c r="AO422" s="17"/>
      <c r="AP422" s="17"/>
      <c r="AQ422" s="17"/>
      <c r="AR422" s="17"/>
    </row>
    <row r="423" spans="1:46" outlineLevel="1" x14ac:dyDescent="0.25">
      <c r="A423" s="448"/>
      <c r="B423" s="451"/>
      <c r="C423" s="454"/>
      <c r="D423" s="212">
        <f t="shared" si="53"/>
        <v>43586</v>
      </c>
      <c r="E423" s="17"/>
      <c r="F423" s="17"/>
      <c r="G423" s="17"/>
      <c r="H423" s="17"/>
      <c r="I423" s="17"/>
      <c r="J423" s="212">
        <f t="shared" si="54"/>
        <v>43952</v>
      </c>
      <c r="K423" s="17"/>
      <c r="L423" s="17"/>
      <c r="M423" s="17"/>
      <c r="N423" s="17"/>
      <c r="O423" s="17"/>
      <c r="P423" s="212">
        <f t="shared" si="55"/>
        <v>44317</v>
      </c>
      <c r="Q423" s="17"/>
      <c r="R423" s="17"/>
      <c r="S423" s="17"/>
      <c r="T423" s="17"/>
      <c r="U423" s="204"/>
      <c r="V423" s="68">
        <f t="shared" si="56"/>
        <v>43586</v>
      </c>
      <c r="W423" s="17"/>
      <c r="X423" s="17"/>
      <c r="Y423" s="10"/>
      <c r="Z423" s="62"/>
      <c r="AA423" s="68">
        <f t="shared" si="57"/>
        <v>43952</v>
      </c>
      <c r="AB423" s="17"/>
      <c r="AC423" s="17"/>
      <c r="AD423" s="10"/>
      <c r="AE423" s="206"/>
      <c r="AF423" s="68">
        <f t="shared" si="58"/>
        <v>44317</v>
      </c>
      <c r="AG423" s="13"/>
      <c r="AH423" s="13"/>
      <c r="AI423" s="10"/>
      <c r="AJ423" s="206"/>
      <c r="AK423" s="17"/>
      <c r="AL423" s="17"/>
      <c r="AM423" s="17"/>
      <c r="AN423" s="17"/>
      <c r="AO423" s="17"/>
      <c r="AP423" s="17"/>
      <c r="AQ423" s="17"/>
      <c r="AR423" s="17"/>
    </row>
    <row r="424" spans="1:46" outlineLevel="1" x14ac:dyDescent="0.25">
      <c r="A424" s="448"/>
      <c r="B424" s="451"/>
      <c r="C424" s="454"/>
      <c r="D424" s="212">
        <f t="shared" si="53"/>
        <v>43617</v>
      </c>
      <c r="E424" s="17"/>
      <c r="F424" s="17"/>
      <c r="G424" s="17"/>
      <c r="H424" s="17"/>
      <c r="I424" s="17"/>
      <c r="J424" s="212">
        <f t="shared" si="54"/>
        <v>43983</v>
      </c>
      <c r="K424" s="17"/>
      <c r="L424" s="17"/>
      <c r="M424" s="17"/>
      <c r="N424" s="17"/>
      <c r="O424" s="17"/>
      <c r="P424" s="212">
        <f t="shared" si="55"/>
        <v>44348</v>
      </c>
      <c r="Q424" s="17"/>
      <c r="R424" s="17"/>
      <c r="S424" s="17"/>
      <c r="T424" s="17"/>
      <c r="U424" s="204"/>
      <c r="V424" s="68">
        <f t="shared" si="56"/>
        <v>43617</v>
      </c>
      <c r="W424" s="17"/>
      <c r="X424" s="17"/>
      <c r="Y424" s="10"/>
      <c r="Z424" s="62"/>
      <c r="AA424" s="68">
        <f t="shared" si="57"/>
        <v>43983</v>
      </c>
      <c r="AB424" s="17"/>
      <c r="AC424" s="17"/>
      <c r="AD424" s="10"/>
      <c r="AE424" s="206"/>
      <c r="AF424" s="68">
        <f t="shared" si="58"/>
        <v>44348</v>
      </c>
      <c r="AG424" s="13"/>
      <c r="AH424" s="13"/>
      <c r="AI424" s="10"/>
      <c r="AJ424" s="206"/>
      <c r="AK424" s="17"/>
      <c r="AL424" s="17"/>
      <c r="AM424" s="17"/>
      <c r="AN424" s="17"/>
      <c r="AO424" s="17"/>
      <c r="AP424" s="17"/>
      <c r="AQ424" s="17"/>
      <c r="AR424" s="17"/>
    </row>
    <row r="425" spans="1:46" outlineLevel="1" x14ac:dyDescent="0.25">
      <c r="A425" s="448"/>
      <c r="B425" s="451"/>
      <c r="C425" s="454"/>
      <c r="D425" s="212">
        <f t="shared" si="53"/>
        <v>43647</v>
      </c>
      <c r="E425" s="17"/>
      <c r="F425" s="17"/>
      <c r="G425" s="17"/>
      <c r="H425" s="17"/>
      <c r="I425" s="17"/>
      <c r="J425" s="212">
        <f t="shared" si="54"/>
        <v>44013</v>
      </c>
      <c r="K425" s="17"/>
      <c r="L425" s="17"/>
      <c r="M425" s="17"/>
      <c r="N425" s="17"/>
      <c r="O425" s="17"/>
      <c r="P425" s="212">
        <f t="shared" si="55"/>
        <v>44378</v>
      </c>
      <c r="Q425" s="17"/>
      <c r="R425" s="17"/>
      <c r="S425" s="17"/>
      <c r="T425" s="17"/>
      <c r="U425" s="204"/>
      <c r="V425" s="68">
        <f t="shared" si="56"/>
        <v>43647</v>
      </c>
      <c r="W425" s="17"/>
      <c r="X425" s="17"/>
      <c r="Y425" s="10"/>
      <c r="Z425" s="62"/>
      <c r="AA425" s="68">
        <f t="shared" si="57"/>
        <v>44013</v>
      </c>
      <c r="AB425" s="17"/>
      <c r="AC425" s="17"/>
      <c r="AD425" s="10"/>
      <c r="AE425" s="206"/>
      <c r="AF425" s="68">
        <f t="shared" si="58"/>
        <v>44378</v>
      </c>
      <c r="AG425" s="13"/>
      <c r="AH425" s="13"/>
      <c r="AI425" s="10"/>
      <c r="AJ425" s="206"/>
      <c r="AK425" s="17"/>
      <c r="AL425" s="17"/>
      <c r="AM425" s="17"/>
      <c r="AN425" s="17"/>
      <c r="AO425" s="17"/>
      <c r="AP425" s="17"/>
      <c r="AQ425" s="17"/>
      <c r="AR425" s="17"/>
    </row>
    <row r="426" spans="1:46" outlineLevel="1" x14ac:dyDescent="0.25">
      <c r="A426" s="448"/>
      <c r="B426" s="451"/>
      <c r="C426" s="454"/>
      <c r="D426" s="212">
        <f t="shared" si="53"/>
        <v>43678</v>
      </c>
      <c r="E426" s="17"/>
      <c r="F426" s="17"/>
      <c r="G426" s="17"/>
      <c r="H426" s="17"/>
      <c r="I426" s="17"/>
      <c r="J426" s="212">
        <f t="shared" si="54"/>
        <v>44044</v>
      </c>
      <c r="K426" s="17"/>
      <c r="L426" s="17"/>
      <c r="M426" s="17"/>
      <c r="N426" s="17"/>
      <c r="O426" s="17"/>
      <c r="P426" s="212">
        <f t="shared" si="55"/>
        <v>44409</v>
      </c>
      <c r="Q426" s="17"/>
      <c r="R426" s="17"/>
      <c r="S426" s="17"/>
      <c r="T426" s="17"/>
      <c r="U426" s="204"/>
      <c r="V426" s="68">
        <f t="shared" si="56"/>
        <v>43678</v>
      </c>
      <c r="W426" s="17"/>
      <c r="X426" s="17"/>
      <c r="Y426" s="10"/>
      <c r="Z426" s="62"/>
      <c r="AA426" s="68">
        <f t="shared" si="57"/>
        <v>44044</v>
      </c>
      <c r="AB426" s="17"/>
      <c r="AC426" s="17"/>
      <c r="AD426" s="10"/>
      <c r="AE426" s="206"/>
      <c r="AF426" s="68">
        <f t="shared" si="58"/>
        <v>44409</v>
      </c>
      <c r="AG426" s="13"/>
      <c r="AH426" s="13"/>
      <c r="AI426" s="10"/>
      <c r="AJ426" s="206"/>
      <c r="AK426" s="17"/>
      <c r="AL426" s="17"/>
      <c r="AM426" s="17"/>
      <c r="AN426" s="17"/>
      <c r="AO426" s="17"/>
      <c r="AP426" s="17"/>
      <c r="AQ426" s="17"/>
      <c r="AR426" s="17"/>
    </row>
    <row r="427" spans="1:46" outlineLevel="1" x14ac:dyDescent="0.25">
      <c r="A427" s="448"/>
      <c r="B427" s="451"/>
      <c r="C427" s="454"/>
      <c r="D427" s="212">
        <f t="shared" si="53"/>
        <v>43709</v>
      </c>
      <c r="E427" s="17"/>
      <c r="F427" s="17"/>
      <c r="G427" s="17"/>
      <c r="H427" s="17"/>
      <c r="I427" s="17"/>
      <c r="J427" s="212">
        <f t="shared" si="54"/>
        <v>44075</v>
      </c>
      <c r="K427" s="17"/>
      <c r="L427" s="17"/>
      <c r="M427" s="17"/>
      <c r="N427" s="17"/>
      <c r="O427" s="17"/>
      <c r="P427" s="212">
        <f t="shared" si="55"/>
        <v>44440</v>
      </c>
      <c r="Q427" s="17"/>
      <c r="R427" s="17"/>
      <c r="S427" s="17"/>
      <c r="T427" s="17"/>
      <c r="U427" s="204"/>
      <c r="V427" s="68">
        <f t="shared" si="56"/>
        <v>43709</v>
      </c>
      <c r="W427" s="17"/>
      <c r="X427" s="17"/>
      <c r="Y427" s="10"/>
      <c r="Z427" s="62"/>
      <c r="AA427" s="68">
        <f t="shared" si="57"/>
        <v>44075</v>
      </c>
      <c r="AB427" s="17"/>
      <c r="AC427" s="17"/>
      <c r="AD427" s="10"/>
      <c r="AE427" s="206"/>
      <c r="AF427" s="68">
        <f t="shared" si="58"/>
        <v>44440</v>
      </c>
      <c r="AG427" s="13"/>
      <c r="AH427" s="13"/>
      <c r="AI427" s="10"/>
      <c r="AJ427" s="206"/>
      <c r="AK427" s="17"/>
      <c r="AL427" s="17"/>
      <c r="AM427" s="17"/>
      <c r="AN427" s="17"/>
      <c r="AO427" s="17"/>
      <c r="AP427" s="17"/>
      <c r="AQ427" s="17"/>
      <c r="AR427" s="17"/>
    </row>
    <row r="428" spans="1:46" outlineLevel="1" x14ac:dyDescent="0.25">
      <c r="A428" s="448"/>
      <c r="B428" s="451"/>
      <c r="C428" s="454"/>
      <c r="D428" s="212">
        <f t="shared" si="53"/>
        <v>43739</v>
      </c>
      <c r="E428" s="17"/>
      <c r="F428" s="17"/>
      <c r="G428" s="17"/>
      <c r="H428" s="17"/>
      <c r="I428" s="17"/>
      <c r="J428" s="212">
        <f t="shared" si="54"/>
        <v>44105</v>
      </c>
      <c r="K428" s="17"/>
      <c r="L428" s="17"/>
      <c r="M428" s="17"/>
      <c r="N428" s="17"/>
      <c r="O428" s="17"/>
      <c r="P428" s="212">
        <f t="shared" si="55"/>
        <v>44470</v>
      </c>
      <c r="Q428" s="17"/>
      <c r="R428" s="17"/>
      <c r="S428" s="17"/>
      <c r="T428" s="17"/>
      <c r="U428" s="204"/>
      <c r="V428" s="68">
        <f t="shared" si="56"/>
        <v>43739</v>
      </c>
      <c r="W428" s="17"/>
      <c r="X428" s="17"/>
      <c r="Y428" s="10"/>
      <c r="Z428" s="62"/>
      <c r="AA428" s="68">
        <f t="shared" si="57"/>
        <v>44105</v>
      </c>
      <c r="AB428" s="17"/>
      <c r="AC428" s="17"/>
      <c r="AD428" s="10"/>
      <c r="AE428" s="206"/>
      <c r="AF428" s="68">
        <f t="shared" si="58"/>
        <v>44470</v>
      </c>
      <c r="AG428" s="13"/>
      <c r="AH428" s="13"/>
      <c r="AI428" s="10"/>
      <c r="AJ428" s="206"/>
      <c r="AK428" s="17"/>
      <c r="AL428" s="17"/>
      <c r="AM428" s="17"/>
      <c r="AN428" s="17"/>
      <c r="AO428" s="17"/>
      <c r="AP428" s="17"/>
      <c r="AQ428" s="17"/>
      <c r="AR428" s="17"/>
    </row>
    <row r="429" spans="1:46" outlineLevel="1" x14ac:dyDescent="0.25">
      <c r="A429" s="448"/>
      <c r="B429" s="451"/>
      <c r="C429" s="454"/>
      <c r="D429" s="212">
        <f t="shared" si="53"/>
        <v>43770</v>
      </c>
      <c r="E429" s="17"/>
      <c r="F429" s="17"/>
      <c r="G429" s="17"/>
      <c r="H429" s="17"/>
      <c r="I429" s="17"/>
      <c r="J429" s="212">
        <f t="shared" si="54"/>
        <v>44136</v>
      </c>
      <c r="K429" s="17"/>
      <c r="L429" s="17"/>
      <c r="M429" s="17"/>
      <c r="N429" s="17"/>
      <c r="O429" s="17"/>
      <c r="P429" s="212">
        <f t="shared" si="55"/>
        <v>44501</v>
      </c>
      <c r="Q429" s="17"/>
      <c r="R429" s="17"/>
      <c r="S429" s="17"/>
      <c r="T429" s="17"/>
      <c r="U429" s="204"/>
      <c r="V429" s="68">
        <f t="shared" si="56"/>
        <v>43770</v>
      </c>
      <c r="W429" s="17"/>
      <c r="X429" s="17"/>
      <c r="Y429" s="10"/>
      <c r="Z429" s="62"/>
      <c r="AA429" s="68">
        <f t="shared" si="57"/>
        <v>44136</v>
      </c>
      <c r="AB429" s="17"/>
      <c r="AC429" s="17"/>
      <c r="AD429" s="10"/>
      <c r="AE429" s="206"/>
      <c r="AF429" s="68">
        <f t="shared" si="58"/>
        <v>44501</v>
      </c>
      <c r="AG429" s="13"/>
      <c r="AH429" s="13"/>
      <c r="AI429" s="10"/>
      <c r="AJ429" s="206"/>
      <c r="AK429" s="17"/>
      <c r="AL429" s="17"/>
      <c r="AM429" s="17"/>
      <c r="AN429" s="17"/>
      <c r="AO429" s="17"/>
      <c r="AP429" s="17"/>
      <c r="AQ429" s="17"/>
      <c r="AR429" s="17"/>
    </row>
    <row r="430" spans="1:46" outlineLevel="1" x14ac:dyDescent="0.25">
      <c r="A430" s="448"/>
      <c r="B430" s="451"/>
      <c r="C430" s="454"/>
      <c r="D430" s="212">
        <f t="shared" si="53"/>
        <v>43800</v>
      </c>
      <c r="E430" s="17"/>
      <c r="F430" s="17"/>
      <c r="G430" s="17"/>
      <c r="H430" s="17"/>
      <c r="I430" s="17"/>
      <c r="J430" s="212">
        <f t="shared" si="54"/>
        <v>44166</v>
      </c>
      <c r="K430" s="17"/>
      <c r="L430" s="17"/>
      <c r="M430" s="17"/>
      <c r="N430" s="17"/>
      <c r="O430" s="17"/>
      <c r="P430" s="212">
        <f t="shared" si="55"/>
        <v>44531</v>
      </c>
      <c r="Q430" s="17"/>
      <c r="R430" s="17"/>
      <c r="S430" s="17"/>
      <c r="T430" s="13"/>
      <c r="U430" s="59"/>
      <c r="V430" s="68">
        <f t="shared" si="56"/>
        <v>43800</v>
      </c>
      <c r="W430" s="17"/>
      <c r="X430" s="17"/>
      <c r="Y430" s="10"/>
      <c r="Z430" s="62"/>
      <c r="AA430" s="68">
        <f t="shared" si="57"/>
        <v>44166</v>
      </c>
      <c r="AB430" s="17"/>
      <c r="AC430" s="13"/>
      <c r="AD430" s="10"/>
      <c r="AE430" s="62"/>
      <c r="AF430" s="68">
        <f t="shared" si="58"/>
        <v>44531</v>
      </c>
      <c r="AG430" s="13"/>
      <c r="AH430" s="13"/>
      <c r="AI430" s="10"/>
      <c r="AJ430" s="62"/>
      <c r="AK430" s="17"/>
      <c r="AL430" s="17"/>
      <c r="AM430" s="17"/>
      <c r="AN430" s="17"/>
      <c r="AO430" s="17"/>
      <c r="AP430" s="17"/>
      <c r="AQ430" s="17"/>
      <c r="AR430" s="17"/>
    </row>
    <row r="431" spans="1:46" ht="15.75" outlineLevel="1" thickBot="1" x14ac:dyDescent="0.3">
      <c r="A431" s="449"/>
      <c r="B431" s="452"/>
      <c r="C431" s="374" t="str">
        <f>+'2. Involucro_edilizio_IE'!A188</f>
        <v>IE_B150_</v>
      </c>
      <c r="D431" s="212" t="str">
        <f t="shared" si="53"/>
        <v>Totale</v>
      </c>
      <c r="E431" s="17"/>
      <c r="F431" s="17"/>
      <c r="G431" s="17"/>
      <c r="H431" s="13"/>
      <c r="I431" s="17"/>
      <c r="J431" s="212" t="str">
        <f t="shared" si="54"/>
        <v>Totale</v>
      </c>
      <c r="K431" s="17"/>
      <c r="L431" s="17"/>
      <c r="M431" s="17"/>
      <c r="N431" s="13"/>
      <c r="O431" s="17"/>
      <c r="P431" s="212" t="str">
        <f t="shared" si="55"/>
        <v>Totale</v>
      </c>
      <c r="Q431" s="13"/>
      <c r="R431" s="13"/>
      <c r="S431" s="13"/>
      <c r="T431" s="13"/>
      <c r="U431" s="204"/>
      <c r="V431" s="212" t="str">
        <f t="shared" si="56"/>
        <v>Totale</v>
      </c>
      <c r="W431" s="63"/>
      <c r="X431" s="64"/>
      <c r="Y431" s="63"/>
      <c r="Z431" s="65"/>
      <c r="AA431" s="212" t="str">
        <f t="shared" si="57"/>
        <v>Totale</v>
      </c>
      <c r="AB431" s="63"/>
      <c r="AC431" s="64"/>
      <c r="AD431" s="63"/>
      <c r="AE431" s="207"/>
      <c r="AF431" s="212" t="str">
        <f t="shared" si="58"/>
        <v>Totale</v>
      </c>
      <c r="AG431" s="63"/>
      <c r="AH431" s="64"/>
      <c r="AI431" s="63"/>
      <c r="AJ431" s="207"/>
      <c r="AK431" s="232"/>
      <c r="AL431" s="233"/>
      <c r="AM431" s="233"/>
      <c r="AN431" s="233"/>
      <c r="AO431" s="349"/>
      <c r="AP431" s="233"/>
      <c r="AQ431" s="324"/>
      <c r="AR431" s="324"/>
      <c r="AT431">
        <v>32</v>
      </c>
    </row>
    <row r="432" spans="1:46" outlineLevel="1" x14ac:dyDescent="0.25">
      <c r="A432" s="447" t="str">
        <f t="shared" si="59"/>
        <v>FF_B15050_</v>
      </c>
      <c r="B432" s="450" t="str">
        <f t="shared" si="52"/>
        <v>PE_B150</v>
      </c>
      <c r="C432" s="453"/>
      <c r="D432" s="212">
        <f t="shared" si="53"/>
        <v>43466</v>
      </c>
      <c r="E432" s="165"/>
      <c r="F432" s="165"/>
      <c r="G432" s="165"/>
      <c r="H432" s="165"/>
      <c r="I432" s="165"/>
      <c r="J432" s="212">
        <f t="shared" si="54"/>
        <v>43831</v>
      </c>
      <c r="K432" s="165"/>
      <c r="L432" s="165"/>
      <c r="M432" s="165"/>
      <c r="N432" s="165"/>
      <c r="O432" s="165"/>
      <c r="P432" s="212">
        <f t="shared" si="55"/>
        <v>44197</v>
      </c>
      <c r="Q432" s="165"/>
      <c r="R432" s="165"/>
      <c r="S432" s="165"/>
      <c r="T432" s="165"/>
      <c r="U432" s="203"/>
      <c r="V432" s="68">
        <f t="shared" si="56"/>
        <v>43466</v>
      </c>
      <c r="W432" s="165"/>
      <c r="X432" s="165"/>
      <c r="Y432" s="105"/>
      <c r="Z432" s="143"/>
      <c r="AA432" s="68">
        <f t="shared" si="57"/>
        <v>43831</v>
      </c>
      <c r="AB432" s="165"/>
      <c r="AC432" s="165"/>
      <c r="AD432" s="105"/>
      <c r="AE432" s="205"/>
      <c r="AF432" s="68">
        <f t="shared" si="58"/>
        <v>44197</v>
      </c>
      <c r="AG432" s="379"/>
      <c r="AH432" s="379"/>
      <c r="AI432" s="105"/>
      <c r="AJ432" s="206"/>
      <c r="AK432" s="17"/>
      <c r="AL432" s="17"/>
      <c r="AM432" s="17"/>
      <c r="AN432" s="17"/>
      <c r="AO432" s="17"/>
      <c r="AP432" s="17"/>
      <c r="AQ432" s="17"/>
      <c r="AR432" s="17"/>
    </row>
    <row r="433" spans="1:46" outlineLevel="1" x14ac:dyDescent="0.25">
      <c r="A433" s="448"/>
      <c r="B433" s="451"/>
      <c r="C433" s="454"/>
      <c r="D433" s="212">
        <f t="shared" si="53"/>
        <v>43497</v>
      </c>
      <c r="E433" s="17"/>
      <c r="F433" s="17"/>
      <c r="G433" s="17"/>
      <c r="H433" s="17"/>
      <c r="I433" s="17"/>
      <c r="J433" s="212">
        <f t="shared" si="54"/>
        <v>43862</v>
      </c>
      <c r="K433" s="17"/>
      <c r="L433" s="17"/>
      <c r="M433" s="17"/>
      <c r="N433" s="17"/>
      <c r="O433" s="17"/>
      <c r="P433" s="212">
        <f t="shared" si="55"/>
        <v>44228</v>
      </c>
      <c r="Q433" s="17"/>
      <c r="R433" s="17"/>
      <c r="S433" s="17"/>
      <c r="T433" s="17"/>
      <c r="U433" s="204"/>
      <c r="V433" s="68">
        <f t="shared" si="56"/>
        <v>43497</v>
      </c>
      <c r="W433" s="17"/>
      <c r="X433" s="17"/>
      <c r="Y433" s="10"/>
      <c r="Z433" s="62"/>
      <c r="AA433" s="68">
        <f t="shared" si="57"/>
        <v>43862</v>
      </c>
      <c r="AB433" s="17"/>
      <c r="AC433" s="17"/>
      <c r="AD433" s="10"/>
      <c r="AE433" s="206"/>
      <c r="AF433" s="68">
        <f t="shared" si="58"/>
        <v>44228</v>
      </c>
      <c r="AG433" s="13"/>
      <c r="AH433" s="13"/>
      <c r="AI433" s="10"/>
      <c r="AJ433" s="206"/>
      <c r="AK433" s="17"/>
      <c r="AL433" s="17"/>
      <c r="AM433" s="17"/>
      <c r="AN433" s="17"/>
      <c r="AO433" s="17"/>
      <c r="AP433" s="17"/>
      <c r="AQ433" s="17"/>
      <c r="AR433" s="17"/>
    </row>
    <row r="434" spans="1:46" outlineLevel="1" x14ac:dyDescent="0.25">
      <c r="A434" s="448"/>
      <c r="B434" s="451"/>
      <c r="C434" s="454"/>
      <c r="D434" s="212">
        <f t="shared" si="53"/>
        <v>43525</v>
      </c>
      <c r="E434" s="17"/>
      <c r="F434" s="17"/>
      <c r="G434" s="17"/>
      <c r="H434" s="17"/>
      <c r="I434" s="17"/>
      <c r="J434" s="212">
        <f t="shared" si="54"/>
        <v>43891</v>
      </c>
      <c r="K434" s="17"/>
      <c r="L434" s="17"/>
      <c r="M434" s="17"/>
      <c r="N434" s="17"/>
      <c r="O434" s="17"/>
      <c r="P434" s="212">
        <f t="shared" si="55"/>
        <v>44256</v>
      </c>
      <c r="Q434" s="17"/>
      <c r="R434" s="17"/>
      <c r="S434" s="17"/>
      <c r="T434" s="17"/>
      <c r="U434" s="204"/>
      <c r="V434" s="68">
        <f t="shared" si="56"/>
        <v>43525</v>
      </c>
      <c r="W434" s="17"/>
      <c r="X434" s="17"/>
      <c r="Y434" s="10"/>
      <c r="Z434" s="62"/>
      <c r="AA434" s="68">
        <f t="shared" si="57"/>
        <v>43891</v>
      </c>
      <c r="AB434" s="17"/>
      <c r="AC434" s="17"/>
      <c r="AD434" s="10"/>
      <c r="AE434" s="206"/>
      <c r="AF434" s="68">
        <f t="shared" si="58"/>
        <v>44256</v>
      </c>
      <c r="AG434" s="13"/>
      <c r="AH434" s="13"/>
      <c r="AI434" s="10"/>
      <c r="AJ434" s="206"/>
      <c r="AK434" s="17"/>
      <c r="AL434" s="17"/>
      <c r="AM434" s="17"/>
      <c r="AN434" s="17"/>
      <c r="AO434" s="17"/>
      <c r="AP434" s="17"/>
      <c r="AQ434" s="17"/>
      <c r="AR434" s="17"/>
    </row>
    <row r="435" spans="1:46" outlineLevel="1" x14ac:dyDescent="0.25">
      <c r="A435" s="448"/>
      <c r="B435" s="451"/>
      <c r="C435" s="454"/>
      <c r="D435" s="212">
        <f t="shared" si="53"/>
        <v>43556</v>
      </c>
      <c r="E435" s="17"/>
      <c r="F435" s="17"/>
      <c r="G435" s="17"/>
      <c r="H435" s="17"/>
      <c r="I435" s="17"/>
      <c r="J435" s="212">
        <f t="shared" si="54"/>
        <v>43922</v>
      </c>
      <c r="K435" s="17"/>
      <c r="L435" s="17"/>
      <c r="M435" s="17"/>
      <c r="N435" s="17"/>
      <c r="O435" s="17"/>
      <c r="P435" s="212">
        <f t="shared" si="55"/>
        <v>44287</v>
      </c>
      <c r="Q435" s="17"/>
      <c r="R435" s="17"/>
      <c r="S435" s="17"/>
      <c r="T435" s="17"/>
      <c r="U435" s="204"/>
      <c r="V435" s="68">
        <f t="shared" si="56"/>
        <v>43556</v>
      </c>
      <c r="W435" s="17"/>
      <c r="X435" s="17"/>
      <c r="Y435" s="10"/>
      <c r="Z435" s="62"/>
      <c r="AA435" s="68">
        <f t="shared" si="57"/>
        <v>43922</v>
      </c>
      <c r="AB435" s="17"/>
      <c r="AC435" s="17"/>
      <c r="AD435" s="10"/>
      <c r="AE435" s="206"/>
      <c r="AF435" s="68">
        <f t="shared" si="58"/>
        <v>44287</v>
      </c>
      <c r="AG435" s="13"/>
      <c r="AH435" s="13"/>
      <c r="AI435" s="10"/>
      <c r="AJ435" s="206"/>
      <c r="AK435" s="17"/>
      <c r="AL435" s="17"/>
      <c r="AM435" s="17"/>
      <c r="AN435" s="17"/>
      <c r="AO435" s="17"/>
      <c r="AP435" s="17"/>
      <c r="AQ435" s="17"/>
      <c r="AR435" s="17"/>
    </row>
    <row r="436" spans="1:46" outlineLevel="1" x14ac:dyDescent="0.25">
      <c r="A436" s="448"/>
      <c r="B436" s="451"/>
      <c r="C436" s="454"/>
      <c r="D436" s="212">
        <f t="shared" si="53"/>
        <v>43586</v>
      </c>
      <c r="E436" s="17"/>
      <c r="F436" s="17"/>
      <c r="G436" s="17"/>
      <c r="H436" s="17"/>
      <c r="I436" s="17"/>
      <c r="J436" s="212">
        <f t="shared" si="54"/>
        <v>43952</v>
      </c>
      <c r="K436" s="17"/>
      <c r="L436" s="17"/>
      <c r="M436" s="17"/>
      <c r="N436" s="17"/>
      <c r="O436" s="17"/>
      <c r="P436" s="212">
        <f t="shared" si="55"/>
        <v>44317</v>
      </c>
      <c r="Q436" s="17"/>
      <c r="R436" s="17"/>
      <c r="S436" s="17"/>
      <c r="T436" s="17"/>
      <c r="U436" s="204"/>
      <c r="V436" s="68">
        <f t="shared" si="56"/>
        <v>43586</v>
      </c>
      <c r="W436" s="17"/>
      <c r="X436" s="17"/>
      <c r="Y436" s="10"/>
      <c r="Z436" s="62"/>
      <c r="AA436" s="68">
        <f t="shared" si="57"/>
        <v>43952</v>
      </c>
      <c r="AB436" s="17"/>
      <c r="AC436" s="17"/>
      <c r="AD436" s="10"/>
      <c r="AE436" s="206"/>
      <c r="AF436" s="68">
        <f t="shared" si="58"/>
        <v>44317</v>
      </c>
      <c r="AG436" s="13"/>
      <c r="AH436" s="13"/>
      <c r="AI436" s="10"/>
      <c r="AJ436" s="206"/>
      <c r="AK436" s="17"/>
      <c r="AL436" s="17"/>
      <c r="AM436" s="17"/>
      <c r="AN436" s="17"/>
      <c r="AO436" s="17"/>
      <c r="AP436" s="17"/>
      <c r="AQ436" s="17"/>
      <c r="AR436" s="17"/>
    </row>
    <row r="437" spans="1:46" outlineLevel="1" x14ac:dyDescent="0.25">
      <c r="A437" s="448"/>
      <c r="B437" s="451"/>
      <c r="C437" s="454"/>
      <c r="D437" s="212">
        <f t="shared" si="53"/>
        <v>43617</v>
      </c>
      <c r="E437" s="17"/>
      <c r="F437" s="17"/>
      <c r="G437" s="17"/>
      <c r="H437" s="17"/>
      <c r="I437" s="17"/>
      <c r="J437" s="212">
        <f t="shared" si="54"/>
        <v>43983</v>
      </c>
      <c r="K437" s="17"/>
      <c r="L437" s="17"/>
      <c r="M437" s="17"/>
      <c r="N437" s="17"/>
      <c r="O437" s="17"/>
      <c r="P437" s="212">
        <f t="shared" si="55"/>
        <v>44348</v>
      </c>
      <c r="Q437" s="17"/>
      <c r="R437" s="17"/>
      <c r="S437" s="17"/>
      <c r="T437" s="17"/>
      <c r="U437" s="204"/>
      <c r="V437" s="68">
        <f t="shared" si="56"/>
        <v>43617</v>
      </c>
      <c r="W437" s="17"/>
      <c r="X437" s="17"/>
      <c r="Y437" s="10"/>
      <c r="Z437" s="62"/>
      <c r="AA437" s="68">
        <f t="shared" si="57"/>
        <v>43983</v>
      </c>
      <c r="AB437" s="17"/>
      <c r="AC437" s="17"/>
      <c r="AD437" s="10"/>
      <c r="AE437" s="206"/>
      <c r="AF437" s="68">
        <f t="shared" si="58"/>
        <v>44348</v>
      </c>
      <c r="AG437" s="13"/>
      <c r="AH437" s="13"/>
      <c r="AI437" s="10"/>
      <c r="AJ437" s="206"/>
      <c r="AK437" s="17"/>
      <c r="AL437" s="17"/>
      <c r="AM437" s="17"/>
      <c r="AN437" s="17"/>
      <c r="AO437" s="17"/>
      <c r="AP437" s="17"/>
      <c r="AQ437" s="17"/>
      <c r="AR437" s="17"/>
    </row>
    <row r="438" spans="1:46" outlineLevel="1" x14ac:dyDescent="0.25">
      <c r="A438" s="448"/>
      <c r="B438" s="451"/>
      <c r="C438" s="454"/>
      <c r="D438" s="212">
        <f t="shared" si="53"/>
        <v>43647</v>
      </c>
      <c r="E438" s="17"/>
      <c r="F438" s="17"/>
      <c r="G438" s="17"/>
      <c r="H438" s="17"/>
      <c r="I438" s="17"/>
      <c r="J438" s="212">
        <f t="shared" si="54"/>
        <v>44013</v>
      </c>
      <c r="K438" s="17"/>
      <c r="L438" s="17"/>
      <c r="M438" s="17"/>
      <c r="N438" s="17"/>
      <c r="O438" s="17"/>
      <c r="P438" s="212">
        <f t="shared" si="55"/>
        <v>44378</v>
      </c>
      <c r="Q438" s="17"/>
      <c r="R438" s="17"/>
      <c r="S438" s="17"/>
      <c r="T438" s="17"/>
      <c r="U438" s="204"/>
      <c r="V438" s="68">
        <f t="shared" si="56"/>
        <v>43647</v>
      </c>
      <c r="W438" s="17"/>
      <c r="X438" s="17"/>
      <c r="Y438" s="10"/>
      <c r="Z438" s="62"/>
      <c r="AA438" s="68">
        <f t="shared" si="57"/>
        <v>44013</v>
      </c>
      <c r="AB438" s="17"/>
      <c r="AC438" s="17"/>
      <c r="AD438" s="10"/>
      <c r="AE438" s="206"/>
      <c r="AF438" s="68">
        <f t="shared" si="58"/>
        <v>44378</v>
      </c>
      <c r="AG438" s="13"/>
      <c r="AH438" s="13"/>
      <c r="AI438" s="10"/>
      <c r="AJ438" s="206"/>
      <c r="AK438" s="17"/>
      <c r="AL438" s="17"/>
      <c r="AM438" s="17"/>
      <c r="AN438" s="17"/>
      <c r="AO438" s="17"/>
      <c r="AP438" s="17"/>
      <c r="AQ438" s="17"/>
      <c r="AR438" s="17"/>
    </row>
    <row r="439" spans="1:46" outlineLevel="1" x14ac:dyDescent="0.25">
      <c r="A439" s="448"/>
      <c r="B439" s="451"/>
      <c r="C439" s="454"/>
      <c r="D439" s="212">
        <f t="shared" si="53"/>
        <v>43678</v>
      </c>
      <c r="E439" s="17"/>
      <c r="F439" s="17"/>
      <c r="G439" s="17"/>
      <c r="H439" s="17"/>
      <c r="I439" s="17"/>
      <c r="J439" s="212">
        <f t="shared" si="54"/>
        <v>44044</v>
      </c>
      <c r="K439" s="17"/>
      <c r="L439" s="17"/>
      <c r="M439" s="17"/>
      <c r="N439" s="17"/>
      <c r="O439" s="17"/>
      <c r="P439" s="212">
        <f t="shared" si="55"/>
        <v>44409</v>
      </c>
      <c r="Q439" s="17"/>
      <c r="R439" s="17"/>
      <c r="S439" s="17"/>
      <c r="T439" s="17"/>
      <c r="U439" s="204"/>
      <c r="V439" s="68">
        <f t="shared" si="56"/>
        <v>43678</v>
      </c>
      <c r="W439" s="17"/>
      <c r="X439" s="17"/>
      <c r="Y439" s="10"/>
      <c r="Z439" s="62"/>
      <c r="AA439" s="68">
        <f t="shared" si="57"/>
        <v>44044</v>
      </c>
      <c r="AB439" s="17"/>
      <c r="AC439" s="17"/>
      <c r="AD439" s="10"/>
      <c r="AE439" s="206"/>
      <c r="AF439" s="68">
        <f t="shared" si="58"/>
        <v>44409</v>
      </c>
      <c r="AG439" s="13"/>
      <c r="AH439" s="13"/>
      <c r="AI439" s="10"/>
      <c r="AJ439" s="206"/>
      <c r="AK439" s="17"/>
      <c r="AL439" s="17"/>
      <c r="AM439" s="17"/>
      <c r="AN439" s="17"/>
      <c r="AO439" s="17"/>
      <c r="AP439" s="17"/>
      <c r="AQ439" s="17"/>
      <c r="AR439" s="17"/>
    </row>
    <row r="440" spans="1:46" outlineLevel="1" x14ac:dyDescent="0.25">
      <c r="A440" s="448"/>
      <c r="B440" s="451"/>
      <c r="C440" s="454"/>
      <c r="D440" s="212">
        <f t="shared" si="53"/>
        <v>43709</v>
      </c>
      <c r="E440" s="17"/>
      <c r="F440" s="17"/>
      <c r="G440" s="17"/>
      <c r="H440" s="17"/>
      <c r="I440" s="17"/>
      <c r="J440" s="212">
        <f t="shared" si="54"/>
        <v>44075</v>
      </c>
      <c r="K440" s="17"/>
      <c r="L440" s="17"/>
      <c r="M440" s="17"/>
      <c r="N440" s="17"/>
      <c r="O440" s="17"/>
      <c r="P440" s="212">
        <f t="shared" si="55"/>
        <v>44440</v>
      </c>
      <c r="Q440" s="17"/>
      <c r="R440" s="17"/>
      <c r="S440" s="17"/>
      <c r="T440" s="17"/>
      <c r="U440" s="204"/>
      <c r="V440" s="68">
        <f t="shared" si="56"/>
        <v>43709</v>
      </c>
      <c r="W440" s="17"/>
      <c r="X440" s="17"/>
      <c r="Y440" s="10"/>
      <c r="Z440" s="62"/>
      <c r="AA440" s="68">
        <f t="shared" si="57"/>
        <v>44075</v>
      </c>
      <c r="AB440" s="17"/>
      <c r="AC440" s="17"/>
      <c r="AD440" s="10"/>
      <c r="AE440" s="206"/>
      <c r="AF440" s="68">
        <f t="shared" si="58"/>
        <v>44440</v>
      </c>
      <c r="AG440" s="13"/>
      <c r="AH440" s="13"/>
      <c r="AI440" s="10"/>
      <c r="AJ440" s="206"/>
      <c r="AK440" s="17"/>
      <c r="AL440" s="17"/>
      <c r="AM440" s="17"/>
      <c r="AN440" s="17"/>
      <c r="AO440" s="17"/>
      <c r="AP440" s="17"/>
      <c r="AQ440" s="17"/>
      <c r="AR440" s="17"/>
    </row>
    <row r="441" spans="1:46" outlineLevel="1" x14ac:dyDescent="0.25">
      <c r="A441" s="448"/>
      <c r="B441" s="451"/>
      <c r="C441" s="454"/>
      <c r="D441" s="212">
        <f t="shared" si="53"/>
        <v>43739</v>
      </c>
      <c r="E441" s="17"/>
      <c r="F441" s="17"/>
      <c r="G441" s="17"/>
      <c r="H441" s="17"/>
      <c r="I441" s="17"/>
      <c r="J441" s="212">
        <f t="shared" si="54"/>
        <v>44105</v>
      </c>
      <c r="K441" s="17"/>
      <c r="L441" s="17"/>
      <c r="M441" s="17"/>
      <c r="N441" s="17"/>
      <c r="O441" s="17"/>
      <c r="P441" s="212">
        <f t="shared" si="55"/>
        <v>44470</v>
      </c>
      <c r="Q441" s="17"/>
      <c r="R441" s="17"/>
      <c r="S441" s="17"/>
      <c r="T441" s="17"/>
      <c r="U441" s="204"/>
      <c r="V441" s="68">
        <f t="shared" si="56"/>
        <v>43739</v>
      </c>
      <c r="W441" s="17"/>
      <c r="X441" s="17"/>
      <c r="Y441" s="10"/>
      <c r="Z441" s="62"/>
      <c r="AA441" s="68">
        <f t="shared" si="57"/>
        <v>44105</v>
      </c>
      <c r="AB441" s="17"/>
      <c r="AC441" s="17"/>
      <c r="AD441" s="10"/>
      <c r="AE441" s="206"/>
      <c r="AF441" s="68">
        <f t="shared" si="58"/>
        <v>44470</v>
      </c>
      <c r="AG441" s="13"/>
      <c r="AH441" s="13"/>
      <c r="AI441" s="10"/>
      <c r="AJ441" s="206"/>
      <c r="AK441" s="17"/>
      <c r="AL441" s="17"/>
      <c r="AM441" s="17"/>
      <c r="AN441" s="17"/>
      <c r="AO441" s="17"/>
      <c r="AP441" s="17"/>
      <c r="AQ441" s="17"/>
      <c r="AR441" s="17"/>
    </row>
    <row r="442" spans="1:46" outlineLevel="1" x14ac:dyDescent="0.25">
      <c r="A442" s="448"/>
      <c r="B442" s="451"/>
      <c r="C442" s="454"/>
      <c r="D442" s="212">
        <f t="shared" si="53"/>
        <v>43770</v>
      </c>
      <c r="E442" s="17"/>
      <c r="F442" s="17"/>
      <c r="G442" s="17"/>
      <c r="H442" s="17"/>
      <c r="I442" s="17"/>
      <c r="J442" s="212">
        <f t="shared" si="54"/>
        <v>44136</v>
      </c>
      <c r="K442" s="17"/>
      <c r="L442" s="17"/>
      <c r="M442" s="17"/>
      <c r="N442" s="17"/>
      <c r="O442" s="17"/>
      <c r="P442" s="212">
        <f t="shared" si="55"/>
        <v>44501</v>
      </c>
      <c r="Q442" s="17"/>
      <c r="R442" s="17"/>
      <c r="S442" s="17"/>
      <c r="T442" s="17"/>
      <c r="U442" s="204"/>
      <c r="V442" s="68">
        <f t="shared" si="56"/>
        <v>43770</v>
      </c>
      <c r="W442" s="17"/>
      <c r="X442" s="17"/>
      <c r="Y442" s="10"/>
      <c r="Z442" s="62"/>
      <c r="AA442" s="68">
        <f t="shared" si="57"/>
        <v>44136</v>
      </c>
      <c r="AB442" s="17"/>
      <c r="AC442" s="17"/>
      <c r="AD442" s="10"/>
      <c r="AE442" s="206"/>
      <c r="AF442" s="68">
        <f t="shared" si="58"/>
        <v>44501</v>
      </c>
      <c r="AG442" s="13"/>
      <c r="AH442" s="13"/>
      <c r="AI442" s="10"/>
      <c r="AJ442" s="206"/>
      <c r="AK442" s="17"/>
      <c r="AL442" s="17"/>
      <c r="AM442" s="17"/>
      <c r="AN442" s="17"/>
      <c r="AO442" s="17"/>
      <c r="AP442" s="17"/>
      <c r="AQ442" s="17"/>
      <c r="AR442" s="17"/>
    </row>
    <row r="443" spans="1:46" outlineLevel="1" x14ac:dyDescent="0.25">
      <c r="A443" s="448"/>
      <c r="B443" s="451"/>
      <c r="C443" s="454"/>
      <c r="D443" s="212">
        <f t="shared" si="53"/>
        <v>43800</v>
      </c>
      <c r="E443" s="17"/>
      <c r="F443" s="17"/>
      <c r="G443" s="17"/>
      <c r="H443" s="17"/>
      <c r="I443" s="17"/>
      <c r="J443" s="212">
        <f t="shared" si="54"/>
        <v>44166</v>
      </c>
      <c r="K443" s="17"/>
      <c r="L443" s="17"/>
      <c r="M443" s="17"/>
      <c r="N443" s="17"/>
      <c r="O443" s="17"/>
      <c r="P443" s="212">
        <f t="shared" si="55"/>
        <v>44531</v>
      </c>
      <c r="Q443" s="17"/>
      <c r="R443" s="17"/>
      <c r="S443" s="17"/>
      <c r="T443" s="13"/>
      <c r="U443" s="59"/>
      <c r="V443" s="68">
        <f t="shared" si="56"/>
        <v>43800</v>
      </c>
      <c r="W443" s="17"/>
      <c r="X443" s="17"/>
      <c r="Y443" s="10"/>
      <c r="Z443" s="62"/>
      <c r="AA443" s="68">
        <f t="shared" si="57"/>
        <v>44166</v>
      </c>
      <c r="AB443" s="17"/>
      <c r="AC443" s="13"/>
      <c r="AD443" s="10"/>
      <c r="AE443" s="62"/>
      <c r="AF443" s="68">
        <f t="shared" si="58"/>
        <v>44531</v>
      </c>
      <c r="AG443" s="13"/>
      <c r="AH443" s="13"/>
      <c r="AI443" s="10"/>
      <c r="AJ443" s="62"/>
      <c r="AK443" s="17"/>
      <c r="AL443" s="17"/>
      <c r="AM443" s="17"/>
      <c r="AN443" s="17"/>
      <c r="AO443" s="17"/>
      <c r="AP443" s="17"/>
      <c r="AQ443" s="17"/>
      <c r="AR443" s="17"/>
    </row>
    <row r="444" spans="1:46" ht="15.75" outlineLevel="1" thickBot="1" x14ac:dyDescent="0.3">
      <c r="A444" s="449"/>
      <c r="B444" s="452"/>
      <c r="C444" s="374" t="str">
        <f>+'2. Involucro_edilizio_IE'!A194</f>
        <v>IE_B150_</v>
      </c>
      <c r="D444" s="212" t="str">
        <f t="shared" si="53"/>
        <v>Totale</v>
      </c>
      <c r="E444" s="17"/>
      <c r="F444" s="17"/>
      <c r="G444" s="17"/>
      <c r="H444" s="13"/>
      <c r="I444" s="17"/>
      <c r="J444" s="212" t="str">
        <f t="shared" si="54"/>
        <v>Totale</v>
      </c>
      <c r="K444" s="17"/>
      <c r="L444" s="17"/>
      <c r="M444" s="17"/>
      <c r="N444" s="13"/>
      <c r="O444" s="17"/>
      <c r="P444" s="212" t="str">
        <f t="shared" si="55"/>
        <v>Totale</v>
      </c>
      <c r="Q444" s="13"/>
      <c r="R444" s="13"/>
      <c r="S444" s="13"/>
      <c r="T444" s="13"/>
      <c r="U444" s="204"/>
      <c r="V444" s="212" t="str">
        <f t="shared" si="56"/>
        <v>Totale</v>
      </c>
      <c r="W444" s="63"/>
      <c r="X444" s="64"/>
      <c r="Y444" s="63"/>
      <c r="Z444" s="65"/>
      <c r="AA444" s="212" t="str">
        <f t="shared" si="57"/>
        <v>Totale</v>
      </c>
      <c r="AB444" s="63"/>
      <c r="AC444" s="64"/>
      <c r="AD444" s="63"/>
      <c r="AE444" s="207"/>
      <c r="AF444" s="212" t="str">
        <f t="shared" si="58"/>
        <v>Totale</v>
      </c>
      <c r="AG444" s="63"/>
      <c r="AH444" s="64"/>
      <c r="AI444" s="63"/>
      <c r="AJ444" s="207"/>
      <c r="AK444" s="232"/>
      <c r="AL444" s="233"/>
      <c r="AM444" s="233"/>
      <c r="AN444" s="233"/>
      <c r="AO444" s="349"/>
      <c r="AP444" s="233"/>
      <c r="AQ444" s="324"/>
      <c r="AR444" s="324"/>
      <c r="AT444">
        <v>33</v>
      </c>
    </row>
    <row r="445" spans="1:46" outlineLevel="1" x14ac:dyDescent="0.25">
      <c r="A445" s="447" t="str">
        <f t="shared" ref="A445:A458" si="60">CONCATENATE("FF_",RIGHT(B432,4),RIGHT(C457,3))</f>
        <v>FF_B15050_</v>
      </c>
      <c r="B445" s="450" t="str">
        <f t="shared" si="52"/>
        <v>PE_B150</v>
      </c>
      <c r="C445" s="453"/>
      <c r="D445" s="212">
        <f t="shared" si="53"/>
        <v>43466</v>
      </c>
      <c r="E445" s="165"/>
      <c r="F445" s="165"/>
      <c r="G445" s="165"/>
      <c r="H445" s="165"/>
      <c r="I445" s="165"/>
      <c r="J445" s="212">
        <f t="shared" si="54"/>
        <v>43831</v>
      </c>
      <c r="K445" s="165"/>
      <c r="L445" s="165"/>
      <c r="M445" s="165"/>
      <c r="N445" s="165"/>
      <c r="O445" s="165"/>
      <c r="P445" s="212">
        <f t="shared" si="55"/>
        <v>44197</v>
      </c>
      <c r="Q445" s="165"/>
      <c r="R445" s="165"/>
      <c r="S445" s="165"/>
      <c r="T445" s="165"/>
      <c r="U445" s="203"/>
      <c r="V445" s="68">
        <f t="shared" si="56"/>
        <v>43466</v>
      </c>
      <c r="W445" s="165"/>
      <c r="X445" s="165"/>
      <c r="Y445" s="105"/>
      <c r="Z445" s="143"/>
      <c r="AA445" s="68">
        <f t="shared" si="57"/>
        <v>43831</v>
      </c>
      <c r="AB445" s="165"/>
      <c r="AC445" s="165"/>
      <c r="AD445" s="105"/>
      <c r="AE445" s="205"/>
      <c r="AF445" s="68">
        <f t="shared" si="58"/>
        <v>44197</v>
      </c>
      <c r="AG445" s="379"/>
      <c r="AH445" s="379"/>
      <c r="AI445" s="105"/>
      <c r="AJ445" s="206"/>
      <c r="AK445" s="17"/>
      <c r="AL445" s="17"/>
      <c r="AM445" s="17"/>
      <c r="AN445" s="17"/>
      <c r="AO445" s="17"/>
      <c r="AP445" s="17"/>
      <c r="AQ445" s="17"/>
      <c r="AR445" s="17"/>
    </row>
    <row r="446" spans="1:46" outlineLevel="1" x14ac:dyDescent="0.25">
      <c r="A446" s="448"/>
      <c r="B446" s="451"/>
      <c r="C446" s="454"/>
      <c r="D446" s="212">
        <f t="shared" si="53"/>
        <v>43497</v>
      </c>
      <c r="E446" s="17"/>
      <c r="F446" s="17"/>
      <c r="G446" s="17"/>
      <c r="H446" s="17"/>
      <c r="I446" s="17"/>
      <c r="J446" s="212">
        <f t="shared" si="54"/>
        <v>43862</v>
      </c>
      <c r="K446" s="17"/>
      <c r="L446" s="17"/>
      <c r="M446" s="17"/>
      <c r="N446" s="17"/>
      <c r="O446" s="17"/>
      <c r="P446" s="212">
        <f t="shared" si="55"/>
        <v>44228</v>
      </c>
      <c r="Q446" s="17"/>
      <c r="R446" s="17"/>
      <c r="S446" s="17"/>
      <c r="T446" s="17"/>
      <c r="U446" s="204"/>
      <c r="V446" s="68">
        <f t="shared" si="56"/>
        <v>43497</v>
      </c>
      <c r="W446" s="17"/>
      <c r="X446" s="17"/>
      <c r="Y446" s="10"/>
      <c r="Z446" s="62"/>
      <c r="AA446" s="68">
        <f t="shared" si="57"/>
        <v>43862</v>
      </c>
      <c r="AB446" s="17"/>
      <c r="AC446" s="17"/>
      <c r="AD446" s="10"/>
      <c r="AE446" s="206"/>
      <c r="AF446" s="68">
        <f t="shared" si="58"/>
        <v>44228</v>
      </c>
      <c r="AG446" s="13"/>
      <c r="AH446" s="13"/>
      <c r="AI446" s="10"/>
      <c r="AJ446" s="206"/>
      <c r="AK446" s="17"/>
      <c r="AL446" s="17"/>
      <c r="AM446" s="17"/>
      <c r="AN446" s="17"/>
      <c r="AO446" s="17"/>
      <c r="AP446" s="17"/>
      <c r="AQ446" s="17"/>
      <c r="AR446" s="17"/>
    </row>
    <row r="447" spans="1:46" outlineLevel="1" x14ac:dyDescent="0.25">
      <c r="A447" s="448"/>
      <c r="B447" s="451"/>
      <c r="C447" s="454"/>
      <c r="D447" s="212">
        <f t="shared" si="53"/>
        <v>43525</v>
      </c>
      <c r="E447" s="17"/>
      <c r="F447" s="17"/>
      <c r="G447" s="17"/>
      <c r="H447" s="17"/>
      <c r="I447" s="17"/>
      <c r="J447" s="212">
        <f t="shared" si="54"/>
        <v>43891</v>
      </c>
      <c r="K447" s="17"/>
      <c r="L447" s="17"/>
      <c r="M447" s="17"/>
      <c r="N447" s="17"/>
      <c r="O447" s="17"/>
      <c r="P447" s="212">
        <f t="shared" si="55"/>
        <v>44256</v>
      </c>
      <c r="Q447" s="17"/>
      <c r="R447" s="17"/>
      <c r="S447" s="17"/>
      <c r="T447" s="17"/>
      <c r="U447" s="204"/>
      <c r="V447" s="68">
        <f t="shared" si="56"/>
        <v>43525</v>
      </c>
      <c r="W447" s="17"/>
      <c r="X447" s="17"/>
      <c r="Y447" s="10"/>
      <c r="Z447" s="62"/>
      <c r="AA447" s="68">
        <f t="shared" si="57"/>
        <v>43891</v>
      </c>
      <c r="AB447" s="17"/>
      <c r="AC447" s="17"/>
      <c r="AD447" s="10"/>
      <c r="AE447" s="206"/>
      <c r="AF447" s="68">
        <f t="shared" si="58"/>
        <v>44256</v>
      </c>
      <c r="AG447" s="13"/>
      <c r="AH447" s="13"/>
      <c r="AI447" s="10"/>
      <c r="AJ447" s="206"/>
      <c r="AK447" s="17"/>
      <c r="AL447" s="17"/>
      <c r="AM447" s="17"/>
      <c r="AN447" s="17"/>
      <c r="AO447" s="17"/>
      <c r="AP447" s="17"/>
      <c r="AQ447" s="17"/>
      <c r="AR447" s="17"/>
    </row>
    <row r="448" spans="1:46" outlineLevel="1" x14ac:dyDescent="0.25">
      <c r="A448" s="448"/>
      <c r="B448" s="451"/>
      <c r="C448" s="454"/>
      <c r="D448" s="212">
        <f t="shared" si="53"/>
        <v>43556</v>
      </c>
      <c r="E448" s="17"/>
      <c r="F448" s="17"/>
      <c r="G448" s="17"/>
      <c r="H448" s="17"/>
      <c r="I448" s="17"/>
      <c r="J448" s="212">
        <f t="shared" si="54"/>
        <v>43922</v>
      </c>
      <c r="K448" s="17"/>
      <c r="L448" s="17"/>
      <c r="M448" s="17"/>
      <c r="N448" s="17"/>
      <c r="O448" s="17"/>
      <c r="P448" s="212">
        <f t="shared" si="55"/>
        <v>44287</v>
      </c>
      <c r="Q448" s="17"/>
      <c r="R448" s="17"/>
      <c r="S448" s="17"/>
      <c r="T448" s="17"/>
      <c r="U448" s="204"/>
      <c r="V448" s="68">
        <f t="shared" si="56"/>
        <v>43556</v>
      </c>
      <c r="W448" s="17"/>
      <c r="X448" s="17"/>
      <c r="Y448" s="10"/>
      <c r="Z448" s="62"/>
      <c r="AA448" s="68">
        <f t="shared" si="57"/>
        <v>43922</v>
      </c>
      <c r="AB448" s="17"/>
      <c r="AC448" s="17"/>
      <c r="AD448" s="10"/>
      <c r="AE448" s="206"/>
      <c r="AF448" s="68">
        <f t="shared" si="58"/>
        <v>44287</v>
      </c>
      <c r="AG448" s="13"/>
      <c r="AH448" s="13"/>
      <c r="AI448" s="10"/>
      <c r="AJ448" s="206"/>
      <c r="AK448" s="17"/>
      <c r="AL448" s="17"/>
      <c r="AM448" s="17"/>
      <c r="AN448" s="17"/>
      <c r="AO448" s="17"/>
      <c r="AP448" s="17"/>
      <c r="AQ448" s="17"/>
      <c r="AR448" s="17"/>
    </row>
    <row r="449" spans="1:46" outlineLevel="1" x14ac:dyDescent="0.25">
      <c r="A449" s="448"/>
      <c r="B449" s="451"/>
      <c r="C449" s="454"/>
      <c r="D449" s="212">
        <f t="shared" si="53"/>
        <v>43586</v>
      </c>
      <c r="E449" s="17"/>
      <c r="F449" s="17"/>
      <c r="G449" s="17"/>
      <c r="H449" s="17"/>
      <c r="I449" s="17"/>
      <c r="J449" s="212">
        <f t="shared" si="54"/>
        <v>43952</v>
      </c>
      <c r="K449" s="17"/>
      <c r="L449" s="17"/>
      <c r="M449" s="17"/>
      <c r="N449" s="17"/>
      <c r="O449" s="17"/>
      <c r="P449" s="212">
        <f t="shared" si="55"/>
        <v>44317</v>
      </c>
      <c r="Q449" s="17"/>
      <c r="R449" s="17"/>
      <c r="S449" s="17"/>
      <c r="T449" s="17"/>
      <c r="U449" s="204"/>
      <c r="V449" s="68">
        <f t="shared" si="56"/>
        <v>43586</v>
      </c>
      <c r="W449" s="17"/>
      <c r="X449" s="17"/>
      <c r="Y449" s="10"/>
      <c r="Z449" s="62"/>
      <c r="AA449" s="68">
        <f t="shared" si="57"/>
        <v>43952</v>
      </c>
      <c r="AB449" s="17"/>
      <c r="AC449" s="17"/>
      <c r="AD449" s="10"/>
      <c r="AE449" s="206"/>
      <c r="AF449" s="68">
        <f t="shared" si="58"/>
        <v>44317</v>
      </c>
      <c r="AG449" s="13"/>
      <c r="AH449" s="13"/>
      <c r="AI449" s="10"/>
      <c r="AJ449" s="206"/>
      <c r="AK449" s="17"/>
      <c r="AL449" s="17"/>
      <c r="AM449" s="17"/>
      <c r="AN449" s="17"/>
      <c r="AO449" s="17"/>
      <c r="AP449" s="17"/>
      <c r="AQ449" s="17"/>
      <c r="AR449" s="17"/>
    </row>
    <row r="450" spans="1:46" outlineLevel="1" x14ac:dyDescent="0.25">
      <c r="A450" s="448"/>
      <c r="B450" s="451"/>
      <c r="C450" s="454"/>
      <c r="D450" s="212">
        <f t="shared" si="53"/>
        <v>43617</v>
      </c>
      <c r="E450" s="17"/>
      <c r="F450" s="17"/>
      <c r="G450" s="17"/>
      <c r="H450" s="17"/>
      <c r="I450" s="17"/>
      <c r="J450" s="212">
        <f t="shared" si="54"/>
        <v>43983</v>
      </c>
      <c r="K450" s="17"/>
      <c r="L450" s="17"/>
      <c r="M450" s="17"/>
      <c r="N450" s="17"/>
      <c r="O450" s="17"/>
      <c r="P450" s="212">
        <f t="shared" si="55"/>
        <v>44348</v>
      </c>
      <c r="Q450" s="17"/>
      <c r="R450" s="17"/>
      <c r="S450" s="17"/>
      <c r="T450" s="17"/>
      <c r="U450" s="204"/>
      <c r="V450" s="68">
        <f t="shared" si="56"/>
        <v>43617</v>
      </c>
      <c r="W450" s="17"/>
      <c r="X450" s="17"/>
      <c r="Y450" s="10"/>
      <c r="Z450" s="62"/>
      <c r="AA450" s="68">
        <f t="shared" si="57"/>
        <v>43983</v>
      </c>
      <c r="AB450" s="17"/>
      <c r="AC450" s="17"/>
      <c r="AD450" s="10"/>
      <c r="AE450" s="206"/>
      <c r="AF450" s="68">
        <f t="shared" si="58"/>
        <v>44348</v>
      </c>
      <c r="AG450" s="13"/>
      <c r="AH450" s="13"/>
      <c r="AI450" s="10"/>
      <c r="AJ450" s="206"/>
      <c r="AK450" s="17"/>
      <c r="AL450" s="17"/>
      <c r="AM450" s="17"/>
      <c r="AN450" s="17"/>
      <c r="AO450" s="17"/>
      <c r="AP450" s="17"/>
      <c r="AQ450" s="17"/>
      <c r="AR450" s="17"/>
    </row>
    <row r="451" spans="1:46" outlineLevel="1" x14ac:dyDescent="0.25">
      <c r="A451" s="448"/>
      <c r="B451" s="451"/>
      <c r="C451" s="454"/>
      <c r="D451" s="212">
        <f t="shared" si="53"/>
        <v>43647</v>
      </c>
      <c r="E451" s="17"/>
      <c r="F451" s="17"/>
      <c r="G451" s="17"/>
      <c r="H451" s="17"/>
      <c r="I451" s="17"/>
      <c r="J451" s="212">
        <f t="shared" si="54"/>
        <v>44013</v>
      </c>
      <c r="K451" s="17"/>
      <c r="L451" s="17"/>
      <c r="M451" s="17"/>
      <c r="N451" s="17"/>
      <c r="O451" s="17"/>
      <c r="P451" s="212">
        <f t="shared" si="55"/>
        <v>44378</v>
      </c>
      <c r="Q451" s="17"/>
      <c r="R451" s="17"/>
      <c r="S451" s="17"/>
      <c r="T451" s="17"/>
      <c r="U451" s="204"/>
      <c r="V451" s="68">
        <f t="shared" si="56"/>
        <v>43647</v>
      </c>
      <c r="W451" s="17"/>
      <c r="X451" s="17"/>
      <c r="Y451" s="10"/>
      <c r="Z451" s="62"/>
      <c r="AA451" s="68">
        <f t="shared" si="57"/>
        <v>44013</v>
      </c>
      <c r="AB451" s="17"/>
      <c r="AC451" s="17"/>
      <c r="AD451" s="10"/>
      <c r="AE451" s="206"/>
      <c r="AF451" s="68">
        <f t="shared" si="58"/>
        <v>44378</v>
      </c>
      <c r="AG451" s="13"/>
      <c r="AH451" s="13"/>
      <c r="AI451" s="10"/>
      <c r="AJ451" s="206"/>
      <c r="AK451" s="17"/>
      <c r="AL451" s="17"/>
      <c r="AM451" s="17"/>
      <c r="AN451" s="17"/>
      <c r="AO451" s="17"/>
      <c r="AP451" s="17"/>
      <c r="AQ451" s="17"/>
      <c r="AR451" s="17"/>
    </row>
    <row r="452" spans="1:46" outlineLevel="1" x14ac:dyDescent="0.25">
      <c r="A452" s="448"/>
      <c r="B452" s="451"/>
      <c r="C452" s="454"/>
      <c r="D452" s="212">
        <f t="shared" si="53"/>
        <v>43678</v>
      </c>
      <c r="E452" s="17"/>
      <c r="F452" s="17"/>
      <c r="G452" s="17"/>
      <c r="H452" s="17"/>
      <c r="I452" s="17"/>
      <c r="J452" s="212">
        <f t="shared" si="54"/>
        <v>44044</v>
      </c>
      <c r="K452" s="17"/>
      <c r="L452" s="17"/>
      <c r="M452" s="17"/>
      <c r="N452" s="17"/>
      <c r="O452" s="17"/>
      <c r="P452" s="212">
        <f t="shared" si="55"/>
        <v>44409</v>
      </c>
      <c r="Q452" s="17"/>
      <c r="R452" s="17"/>
      <c r="S452" s="17"/>
      <c r="T452" s="17"/>
      <c r="U452" s="204"/>
      <c r="V452" s="68">
        <f t="shared" si="56"/>
        <v>43678</v>
      </c>
      <c r="W452" s="17"/>
      <c r="X452" s="17"/>
      <c r="Y452" s="10"/>
      <c r="Z452" s="62"/>
      <c r="AA452" s="68">
        <f t="shared" si="57"/>
        <v>44044</v>
      </c>
      <c r="AB452" s="17"/>
      <c r="AC452" s="17"/>
      <c r="AD452" s="10"/>
      <c r="AE452" s="206"/>
      <c r="AF452" s="68">
        <f t="shared" si="58"/>
        <v>44409</v>
      </c>
      <c r="AG452" s="13"/>
      <c r="AH452" s="13"/>
      <c r="AI452" s="10"/>
      <c r="AJ452" s="206"/>
      <c r="AK452" s="17"/>
      <c r="AL452" s="17"/>
      <c r="AM452" s="17"/>
      <c r="AN452" s="17"/>
      <c r="AO452" s="17"/>
      <c r="AP452" s="17"/>
      <c r="AQ452" s="17"/>
      <c r="AR452" s="17"/>
    </row>
    <row r="453" spans="1:46" outlineLevel="1" x14ac:dyDescent="0.25">
      <c r="A453" s="448"/>
      <c r="B453" s="451"/>
      <c r="C453" s="454"/>
      <c r="D453" s="212">
        <f t="shared" si="53"/>
        <v>43709</v>
      </c>
      <c r="E453" s="17"/>
      <c r="F453" s="17"/>
      <c r="G453" s="17"/>
      <c r="H453" s="17"/>
      <c r="I453" s="17"/>
      <c r="J453" s="212">
        <f t="shared" si="54"/>
        <v>44075</v>
      </c>
      <c r="K453" s="17"/>
      <c r="L453" s="17"/>
      <c r="M453" s="17"/>
      <c r="N453" s="17"/>
      <c r="O453" s="17"/>
      <c r="P453" s="212">
        <f t="shared" si="55"/>
        <v>44440</v>
      </c>
      <c r="Q453" s="17"/>
      <c r="R453" s="17"/>
      <c r="S453" s="17"/>
      <c r="T453" s="17"/>
      <c r="U453" s="204"/>
      <c r="V453" s="68">
        <f t="shared" si="56"/>
        <v>43709</v>
      </c>
      <c r="W453" s="17"/>
      <c r="X453" s="17"/>
      <c r="Y453" s="10"/>
      <c r="Z453" s="62"/>
      <c r="AA453" s="68">
        <f t="shared" si="57"/>
        <v>44075</v>
      </c>
      <c r="AB453" s="17"/>
      <c r="AC453" s="17"/>
      <c r="AD453" s="10"/>
      <c r="AE453" s="206"/>
      <c r="AF453" s="68">
        <f t="shared" si="58"/>
        <v>44440</v>
      </c>
      <c r="AG453" s="13"/>
      <c r="AH453" s="13"/>
      <c r="AI453" s="10"/>
      <c r="AJ453" s="206"/>
      <c r="AK453" s="17"/>
      <c r="AL453" s="17"/>
      <c r="AM453" s="17"/>
      <c r="AN453" s="17"/>
      <c r="AO453" s="17"/>
      <c r="AP453" s="17"/>
      <c r="AQ453" s="17"/>
      <c r="AR453" s="17"/>
    </row>
    <row r="454" spans="1:46" outlineLevel="1" x14ac:dyDescent="0.25">
      <c r="A454" s="448"/>
      <c r="B454" s="451"/>
      <c r="C454" s="454"/>
      <c r="D454" s="212">
        <f t="shared" si="53"/>
        <v>43739</v>
      </c>
      <c r="E454" s="17"/>
      <c r="F454" s="17"/>
      <c r="G454" s="17"/>
      <c r="H454" s="17"/>
      <c r="I454" s="17"/>
      <c r="J454" s="212">
        <f t="shared" si="54"/>
        <v>44105</v>
      </c>
      <c r="K454" s="17"/>
      <c r="L454" s="17"/>
      <c r="M454" s="17"/>
      <c r="N454" s="17"/>
      <c r="O454" s="17"/>
      <c r="P454" s="212">
        <f t="shared" si="55"/>
        <v>44470</v>
      </c>
      <c r="Q454" s="17"/>
      <c r="R454" s="17"/>
      <c r="S454" s="17"/>
      <c r="T454" s="17"/>
      <c r="U454" s="204"/>
      <c r="V454" s="68">
        <f t="shared" si="56"/>
        <v>43739</v>
      </c>
      <c r="W454" s="17"/>
      <c r="X454" s="17"/>
      <c r="Y454" s="10"/>
      <c r="Z454" s="62"/>
      <c r="AA454" s="68">
        <f t="shared" si="57"/>
        <v>44105</v>
      </c>
      <c r="AB454" s="17"/>
      <c r="AC454" s="17"/>
      <c r="AD454" s="10"/>
      <c r="AE454" s="206"/>
      <c r="AF454" s="68">
        <f t="shared" si="58"/>
        <v>44470</v>
      </c>
      <c r="AG454" s="13"/>
      <c r="AH454" s="13"/>
      <c r="AI454" s="10"/>
      <c r="AJ454" s="206"/>
      <c r="AK454" s="17"/>
      <c r="AL454" s="17"/>
      <c r="AM454" s="17"/>
      <c r="AN454" s="17"/>
      <c r="AO454" s="17"/>
      <c r="AP454" s="17"/>
      <c r="AQ454" s="17"/>
      <c r="AR454" s="17"/>
    </row>
    <row r="455" spans="1:46" outlineLevel="1" x14ac:dyDescent="0.25">
      <c r="A455" s="448"/>
      <c r="B455" s="451"/>
      <c r="C455" s="454"/>
      <c r="D455" s="212">
        <f t="shared" si="53"/>
        <v>43770</v>
      </c>
      <c r="E455" s="17"/>
      <c r="F455" s="17"/>
      <c r="G455" s="17"/>
      <c r="H455" s="17"/>
      <c r="I455" s="17"/>
      <c r="J455" s="212">
        <f t="shared" si="54"/>
        <v>44136</v>
      </c>
      <c r="K455" s="17"/>
      <c r="L455" s="17"/>
      <c r="M455" s="17"/>
      <c r="N455" s="17"/>
      <c r="O455" s="17"/>
      <c r="P455" s="212">
        <f t="shared" si="55"/>
        <v>44501</v>
      </c>
      <c r="Q455" s="17"/>
      <c r="R455" s="17"/>
      <c r="S455" s="17"/>
      <c r="T455" s="17"/>
      <c r="U455" s="204"/>
      <c r="V455" s="68">
        <f t="shared" si="56"/>
        <v>43770</v>
      </c>
      <c r="W455" s="17"/>
      <c r="X455" s="17"/>
      <c r="Y455" s="10"/>
      <c r="Z455" s="62"/>
      <c r="AA455" s="68">
        <f t="shared" si="57"/>
        <v>44136</v>
      </c>
      <c r="AB455" s="17"/>
      <c r="AC455" s="17"/>
      <c r="AD455" s="10"/>
      <c r="AE455" s="206"/>
      <c r="AF455" s="68">
        <f t="shared" si="58"/>
        <v>44501</v>
      </c>
      <c r="AG455" s="13"/>
      <c r="AH455" s="13"/>
      <c r="AI455" s="10"/>
      <c r="AJ455" s="206"/>
      <c r="AK455" s="17"/>
      <c r="AL455" s="17"/>
      <c r="AM455" s="17"/>
      <c r="AN455" s="17"/>
      <c r="AO455" s="17"/>
      <c r="AP455" s="17"/>
      <c r="AQ455" s="17"/>
      <c r="AR455" s="17"/>
    </row>
    <row r="456" spans="1:46" outlineLevel="1" x14ac:dyDescent="0.25">
      <c r="A456" s="448"/>
      <c r="B456" s="451"/>
      <c r="C456" s="454"/>
      <c r="D456" s="212">
        <f t="shared" si="53"/>
        <v>43800</v>
      </c>
      <c r="E456" s="17"/>
      <c r="F456" s="17"/>
      <c r="G456" s="17"/>
      <c r="H456" s="17"/>
      <c r="I456" s="17"/>
      <c r="J456" s="212">
        <f t="shared" si="54"/>
        <v>44166</v>
      </c>
      <c r="K456" s="17"/>
      <c r="L456" s="17"/>
      <c r="M456" s="17"/>
      <c r="N456" s="17"/>
      <c r="O456" s="17"/>
      <c r="P456" s="212">
        <f t="shared" si="55"/>
        <v>44531</v>
      </c>
      <c r="Q456" s="17"/>
      <c r="R456" s="17"/>
      <c r="S456" s="17"/>
      <c r="T456" s="13"/>
      <c r="U456" s="59"/>
      <c r="V456" s="68">
        <f t="shared" si="56"/>
        <v>43800</v>
      </c>
      <c r="W456" s="17"/>
      <c r="X456" s="17"/>
      <c r="Y456" s="10"/>
      <c r="Z456" s="62"/>
      <c r="AA456" s="68">
        <f t="shared" si="57"/>
        <v>44166</v>
      </c>
      <c r="AB456" s="17"/>
      <c r="AC456" s="13"/>
      <c r="AD456" s="10"/>
      <c r="AE456" s="62"/>
      <c r="AF456" s="68">
        <f t="shared" si="58"/>
        <v>44531</v>
      </c>
      <c r="AG456" s="13"/>
      <c r="AH456" s="13"/>
      <c r="AI456" s="10"/>
      <c r="AJ456" s="62"/>
      <c r="AK456" s="17"/>
      <c r="AL456" s="17"/>
      <c r="AM456" s="17"/>
      <c r="AN456" s="17"/>
      <c r="AO456" s="17"/>
      <c r="AP456" s="17"/>
      <c r="AQ456" s="17"/>
      <c r="AR456" s="17"/>
    </row>
    <row r="457" spans="1:46" ht="15.75" outlineLevel="1" thickBot="1" x14ac:dyDescent="0.3">
      <c r="A457" s="449"/>
      <c r="B457" s="452"/>
      <c r="C457" s="374" t="str">
        <f>+'2. Involucro_edilizio_IE'!A200</f>
        <v>IE_B150_</v>
      </c>
      <c r="D457" s="212" t="str">
        <f t="shared" si="53"/>
        <v>Totale</v>
      </c>
      <c r="E457" s="17"/>
      <c r="F457" s="17"/>
      <c r="G457" s="17"/>
      <c r="H457" s="13"/>
      <c r="I457" s="17"/>
      <c r="J457" s="212" t="str">
        <f t="shared" si="54"/>
        <v>Totale</v>
      </c>
      <c r="K457" s="17"/>
      <c r="L457" s="17"/>
      <c r="M457" s="17"/>
      <c r="N457" s="13"/>
      <c r="O457" s="17"/>
      <c r="P457" s="212" t="str">
        <f t="shared" si="55"/>
        <v>Totale</v>
      </c>
      <c r="Q457" s="13"/>
      <c r="R457" s="13"/>
      <c r="S457" s="13"/>
      <c r="T457" s="13"/>
      <c r="U457" s="204"/>
      <c r="V457" s="212" t="str">
        <f t="shared" si="56"/>
        <v>Totale</v>
      </c>
      <c r="W457" s="63"/>
      <c r="X457" s="64"/>
      <c r="Y457" s="63"/>
      <c r="Z457" s="65"/>
      <c r="AA457" s="212" t="str">
        <f t="shared" si="57"/>
        <v>Totale</v>
      </c>
      <c r="AB457" s="63"/>
      <c r="AC457" s="64"/>
      <c r="AD457" s="63"/>
      <c r="AE457" s="207"/>
      <c r="AF457" s="212" t="str">
        <f t="shared" si="58"/>
        <v>Totale</v>
      </c>
      <c r="AG457" s="63"/>
      <c r="AH457" s="64"/>
      <c r="AI457" s="63"/>
      <c r="AJ457" s="207"/>
      <c r="AK457" s="232"/>
      <c r="AL457" s="233"/>
      <c r="AM457" s="233"/>
      <c r="AN457" s="233"/>
      <c r="AO457" s="349"/>
      <c r="AP457" s="233"/>
      <c r="AQ457" s="324"/>
      <c r="AR457" s="324"/>
      <c r="AT457">
        <v>34</v>
      </c>
    </row>
    <row r="458" spans="1:46" outlineLevel="1" x14ac:dyDescent="0.25">
      <c r="A458" s="447" t="str">
        <f t="shared" si="60"/>
        <v>FF_B15050_</v>
      </c>
      <c r="B458" s="450" t="str">
        <f t="shared" ref="B458:B510" si="61">+B445</f>
        <v>PE_B150</v>
      </c>
      <c r="C458" s="453"/>
      <c r="D458" s="212">
        <f t="shared" si="53"/>
        <v>43466</v>
      </c>
      <c r="E458" s="165"/>
      <c r="F458" s="165"/>
      <c r="G458" s="165"/>
      <c r="H458" s="165"/>
      <c r="I458" s="165"/>
      <c r="J458" s="212">
        <f t="shared" si="54"/>
        <v>43831</v>
      </c>
      <c r="K458" s="165"/>
      <c r="L458" s="165"/>
      <c r="M458" s="165"/>
      <c r="N458" s="165"/>
      <c r="O458" s="165"/>
      <c r="P458" s="212">
        <f t="shared" si="55"/>
        <v>44197</v>
      </c>
      <c r="Q458" s="165"/>
      <c r="R458" s="165"/>
      <c r="S458" s="165"/>
      <c r="T458" s="165"/>
      <c r="U458" s="203"/>
      <c r="V458" s="68">
        <f t="shared" si="56"/>
        <v>43466</v>
      </c>
      <c r="W458" s="165"/>
      <c r="X458" s="165"/>
      <c r="Y458" s="105"/>
      <c r="Z458" s="143"/>
      <c r="AA458" s="68">
        <f t="shared" si="57"/>
        <v>43831</v>
      </c>
      <c r="AB458" s="165"/>
      <c r="AC458" s="165"/>
      <c r="AD458" s="105"/>
      <c r="AE458" s="205"/>
      <c r="AF458" s="68">
        <f t="shared" si="58"/>
        <v>44197</v>
      </c>
      <c r="AG458" s="379"/>
      <c r="AH458" s="379"/>
      <c r="AI458" s="105"/>
      <c r="AJ458" s="206"/>
      <c r="AK458" s="17"/>
      <c r="AL458" s="17"/>
      <c r="AM458" s="17"/>
      <c r="AN458" s="17"/>
      <c r="AO458" s="17"/>
      <c r="AP458" s="17"/>
      <c r="AQ458" s="17"/>
      <c r="AR458" s="17"/>
    </row>
    <row r="459" spans="1:46" outlineLevel="1" x14ac:dyDescent="0.25">
      <c r="A459" s="448"/>
      <c r="B459" s="451"/>
      <c r="C459" s="454"/>
      <c r="D459" s="212">
        <f t="shared" si="53"/>
        <v>43497</v>
      </c>
      <c r="E459" s="17"/>
      <c r="F459" s="17"/>
      <c r="G459" s="17"/>
      <c r="H459" s="17"/>
      <c r="I459" s="17"/>
      <c r="J459" s="212">
        <f t="shared" si="54"/>
        <v>43862</v>
      </c>
      <c r="K459" s="17"/>
      <c r="L459" s="17"/>
      <c r="M459" s="17"/>
      <c r="N459" s="17"/>
      <c r="O459" s="17"/>
      <c r="P459" s="212">
        <f t="shared" si="55"/>
        <v>44228</v>
      </c>
      <c r="Q459" s="17"/>
      <c r="R459" s="17"/>
      <c r="S459" s="17"/>
      <c r="T459" s="17"/>
      <c r="U459" s="204"/>
      <c r="V459" s="68">
        <f t="shared" si="56"/>
        <v>43497</v>
      </c>
      <c r="W459" s="17"/>
      <c r="X459" s="17"/>
      <c r="Y459" s="10"/>
      <c r="Z459" s="62"/>
      <c r="AA459" s="68">
        <f t="shared" si="57"/>
        <v>43862</v>
      </c>
      <c r="AB459" s="17"/>
      <c r="AC459" s="17"/>
      <c r="AD459" s="10"/>
      <c r="AE459" s="206"/>
      <c r="AF459" s="68">
        <f t="shared" si="58"/>
        <v>44228</v>
      </c>
      <c r="AG459" s="13"/>
      <c r="AH459" s="13"/>
      <c r="AI459" s="10"/>
      <c r="AJ459" s="206"/>
      <c r="AK459" s="17"/>
      <c r="AL459" s="17"/>
      <c r="AM459" s="17"/>
      <c r="AN459" s="17"/>
      <c r="AO459" s="17"/>
      <c r="AP459" s="17"/>
      <c r="AQ459" s="17"/>
      <c r="AR459" s="17"/>
    </row>
    <row r="460" spans="1:46" outlineLevel="1" x14ac:dyDescent="0.25">
      <c r="A460" s="448"/>
      <c r="B460" s="451"/>
      <c r="C460" s="454"/>
      <c r="D460" s="212">
        <f t="shared" si="53"/>
        <v>43525</v>
      </c>
      <c r="E460" s="17"/>
      <c r="F460" s="17"/>
      <c r="G460" s="17"/>
      <c r="H460" s="17"/>
      <c r="I460" s="17"/>
      <c r="J460" s="212">
        <f t="shared" si="54"/>
        <v>43891</v>
      </c>
      <c r="K460" s="17"/>
      <c r="L460" s="17"/>
      <c r="M460" s="17"/>
      <c r="N460" s="17"/>
      <c r="O460" s="17"/>
      <c r="P460" s="212">
        <f t="shared" si="55"/>
        <v>44256</v>
      </c>
      <c r="Q460" s="17"/>
      <c r="R460" s="17"/>
      <c r="S460" s="17"/>
      <c r="T460" s="17"/>
      <c r="U460" s="204"/>
      <c r="V460" s="68">
        <f t="shared" si="56"/>
        <v>43525</v>
      </c>
      <c r="W460" s="17"/>
      <c r="X460" s="17"/>
      <c r="Y460" s="10"/>
      <c r="Z460" s="62"/>
      <c r="AA460" s="68">
        <f t="shared" si="57"/>
        <v>43891</v>
      </c>
      <c r="AB460" s="17"/>
      <c r="AC460" s="17"/>
      <c r="AD460" s="10"/>
      <c r="AE460" s="206"/>
      <c r="AF460" s="68">
        <f t="shared" si="58"/>
        <v>44256</v>
      </c>
      <c r="AG460" s="13"/>
      <c r="AH460" s="13"/>
      <c r="AI460" s="10"/>
      <c r="AJ460" s="206"/>
      <c r="AK460" s="17"/>
      <c r="AL460" s="17"/>
      <c r="AM460" s="17"/>
      <c r="AN460" s="17"/>
      <c r="AO460" s="17"/>
      <c r="AP460" s="17"/>
      <c r="AQ460" s="17"/>
      <c r="AR460" s="17"/>
    </row>
    <row r="461" spans="1:46" outlineLevel="1" x14ac:dyDescent="0.25">
      <c r="A461" s="448"/>
      <c r="B461" s="451"/>
      <c r="C461" s="454"/>
      <c r="D461" s="212">
        <f t="shared" si="53"/>
        <v>43556</v>
      </c>
      <c r="E461" s="17"/>
      <c r="F461" s="17"/>
      <c r="G461" s="17"/>
      <c r="H461" s="17"/>
      <c r="I461" s="17"/>
      <c r="J461" s="212">
        <f t="shared" si="54"/>
        <v>43922</v>
      </c>
      <c r="K461" s="17"/>
      <c r="L461" s="17"/>
      <c r="M461" s="17"/>
      <c r="N461" s="17"/>
      <c r="O461" s="17"/>
      <c r="P461" s="212">
        <f t="shared" si="55"/>
        <v>44287</v>
      </c>
      <c r="Q461" s="17"/>
      <c r="R461" s="17"/>
      <c r="S461" s="17"/>
      <c r="T461" s="17"/>
      <c r="U461" s="204"/>
      <c r="V461" s="68">
        <f t="shared" si="56"/>
        <v>43556</v>
      </c>
      <c r="W461" s="17"/>
      <c r="X461" s="17"/>
      <c r="Y461" s="10"/>
      <c r="Z461" s="62"/>
      <c r="AA461" s="68">
        <f t="shared" si="57"/>
        <v>43922</v>
      </c>
      <c r="AB461" s="17"/>
      <c r="AC461" s="17"/>
      <c r="AD461" s="10"/>
      <c r="AE461" s="206"/>
      <c r="AF461" s="68">
        <f t="shared" si="58"/>
        <v>44287</v>
      </c>
      <c r="AG461" s="13"/>
      <c r="AH461" s="13"/>
      <c r="AI461" s="10"/>
      <c r="AJ461" s="206"/>
      <c r="AK461" s="17"/>
      <c r="AL461" s="17"/>
      <c r="AM461" s="17"/>
      <c r="AN461" s="17"/>
      <c r="AO461" s="17"/>
      <c r="AP461" s="17"/>
      <c r="AQ461" s="17"/>
      <c r="AR461" s="17"/>
    </row>
    <row r="462" spans="1:46" outlineLevel="1" x14ac:dyDescent="0.25">
      <c r="A462" s="448"/>
      <c r="B462" s="451"/>
      <c r="C462" s="454"/>
      <c r="D462" s="212">
        <f t="shared" si="53"/>
        <v>43586</v>
      </c>
      <c r="E462" s="17"/>
      <c r="F462" s="17"/>
      <c r="G462" s="17"/>
      <c r="H462" s="17"/>
      <c r="I462" s="17"/>
      <c r="J462" s="212">
        <f t="shared" si="54"/>
        <v>43952</v>
      </c>
      <c r="K462" s="17"/>
      <c r="L462" s="17"/>
      <c r="M462" s="17"/>
      <c r="N462" s="17"/>
      <c r="O462" s="17"/>
      <c r="P462" s="212">
        <f t="shared" si="55"/>
        <v>44317</v>
      </c>
      <c r="Q462" s="17"/>
      <c r="R462" s="17"/>
      <c r="S462" s="17"/>
      <c r="T462" s="17"/>
      <c r="U462" s="204"/>
      <c r="V462" s="68">
        <f t="shared" si="56"/>
        <v>43586</v>
      </c>
      <c r="W462" s="17"/>
      <c r="X462" s="17"/>
      <c r="Y462" s="10"/>
      <c r="Z462" s="62"/>
      <c r="AA462" s="68">
        <f t="shared" si="57"/>
        <v>43952</v>
      </c>
      <c r="AB462" s="17"/>
      <c r="AC462" s="17"/>
      <c r="AD462" s="10"/>
      <c r="AE462" s="206"/>
      <c r="AF462" s="68">
        <f t="shared" si="58"/>
        <v>44317</v>
      </c>
      <c r="AG462" s="13"/>
      <c r="AH462" s="13"/>
      <c r="AI462" s="10"/>
      <c r="AJ462" s="206"/>
      <c r="AK462" s="17"/>
      <c r="AL462" s="17"/>
      <c r="AM462" s="17"/>
      <c r="AN462" s="17"/>
      <c r="AO462" s="17"/>
      <c r="AP462" s="17"/>
      <c r="AQ462" s="17"/>
      <c r="AR462" s="17"/>
    </row>
    <row r="463" spans="1:46" outlineLevel="1" x14ac:dyDescent="0.25">
      <c r="A463" s="448"/>
      <c r="B463" s="451"/>
      <c r="C463" s="454"/>
      <c r="D463" s="212">
        <f t="shared" si="53"/>
        <v>43617</v>
      </c>
      <c r="E463" s="17"/>
      <c r="F463" s="17"/>
      <c r="G463" s="17"/>
      <c r="H463" s="17"/>
      <c r="I463" s="17"/>
      <c r="J463" s="212">
        <f t="shared" si="54"/>
        <v>43983</v>
      </c>
      <c r="K463" s="17"/>
      <c r="L463" s="17"/>
      <c r="M463" s="17"/>
      <c r="N463" s="17"/>
      <c r="O463" s="17"/>
      <c r="P463" s="212">
        <f t="shared" si="55"/>
        <v>44348</v>
      </c>
      <c r="Q463" s="17"/>
      <c r="R463" s="17"/>
      <c r="S463" s="17"/>
      <c r="T463" s="17"/>
      <c r="U463" s="204"/>
      <c r="V463" s="68">
        <f t="shared" si="56"/>
        <v>43617</v>
      </c>
      <c r="W463" s="17"/>
      <c r="X463" s="17"/>
      <c r="Y463" s="10"/>
      <c r="Z463" s="62"/>
      <c r="AA463" s="68">
        <f t="shared" si="57"/>
        <v>43983</v>
      </c>
      <c r="AB463" s="17"/>
      <c r="AC463" s="17"/>
      <c r="AD463" s="10"/>
      <c r="AE463" s="206"/>
      <c r="AF463" s="68">
        <f t="shared" si="58"/>
        <v>44348</v>
      </c>
      <c r="AG463" s="13"/>
      <c r="AH463" s="13"/>
      <c r="AI463" s="10"/>
      <c r="AJ463" s="206"/>
      <c r="AK463" s="17"/>
      <c r="AL463" s="17"/>
      <c r="AM463" s="17"/>
      <c r="AN463" s="17"/>
      <c r="AO463" s="17"/>
      <c r="AP463" s="17"/>
      <c r="AQ463" s="17"/>
      <c r="AR463" s="17"/>
    </row>
    <row r="464" spans="1:46" outlineLevel="1" x14ac:dyDescent="0.25">
      <c r="A464" s="448"/>
      <c r="B464" s="451"/>
      <c r="C464" s="454"/>
      <c r="D464" s="212">
        <f t="shared" si="53"/>
        <v>43647</v>
      </c>
      <c r="E464" s="17"/>
      <c r="F464" s="17"/>
      <c r="G464" s="17"/>
      <c r="H464" s="17"/>
      <c r="I464" s="17"/>
      <c r="J464" s="212">
        <f t="shared" si="54"/>
        <v>44013</v>
      </c>
      <c r="K464" s="17"/>
      <c r="L464" s="17"/>
      <c r="M464" s="17"/>
      <c r="N464" s="17"/>
      <c r="O464" s="17"/>
      <c r="P464" s="212">
        <f t="shared" si="55"/>
        <v>44378</v>
      </c>
      <c r="Q464" s="17"/>
      <c r="R464" s="17"/>
      <c r="S464" s="17"/>
      <c r="T464" s="17"/>
      <c r="U464" s="204"/>
      <c r="V464" s="68">
        <f t="shared" si="56"/>
        <v>43647</v>
      </c>
      <c r="W464" s="17"/>
      <c r="X464" s="17"/>
      <c r="Y464" s="10"/>
      <c r="Z464" s="62"/>
      <c r="AA464" s="68">
        <f t="shared" si="57"/>
        <v>44013</v>
      </c>
      <c r="AB464" s="17"/>
      <c r="AC464" s="17"/>
      <c r="AD464" s="10"/>
      <c r="AE464" s="206"/>
      <c r="AF464" s="68">
        <f t="shared" si="58"/>
        <v>44378</v>
      </c>
      <c r="AG464" s="13"/>
      <c r="AH464" s="13"/>
      <c r="AI464" s="10"/>
      <c r="AJ464" s="206"/>
      <c r="AK464" s="17"/>
      <c r="AL464" s="17"/>
      <c r="AM464" s="17"/>
      <c r="AN464" s="17"/>
      <c r="AO464" s="17"/>
      <c r="AP464" s="17"/>
      <c r="AQ464" s="17"/>
      <c r="AR464" s="17"/>
    </row>
    <row r="465" spans="1:46" outlineLevel="1" x14ac:dyDescent="0.25">
      <c r="A465" s="448"/>
      <c r="B465" s="451"/>
      <c r="C465" s="454"/>
      <c r="D465" s="212">
        <f t="shared" si="53"/>
        <v>43678</v>
      </c>
      <c r="E465" s="17"/>
      <c r="F465" s="17"/>
      <c r="G465" s="17"/>
      <c r="H465" s="17"/>
      <c r="I465" s="17"/>
      <c r="J465" s="212">
        <f t="shared" si="54"/>
        <v>44044</v>
      </c>
      <c r="K465" s="17"/>
      <c r="L465" s="17"/>
      <c r="M465" s="17"/>
      <c r="N465" s="17"/>
      <c r="O465" s="17"/>
      <c r="P465" s="212">
        <f t="shared" si="55"/>
        <v>44409</v>
      </c>
      <c r="Q465" s="17"/>
      <c r="R465" s="17"/>
      <c r="S465" s="17"/>
      <c r="T465" s="17"/>
      <c r="U465" s="204"/>
      <c r="V465" s="68">
        <f t="shared" si="56"/>
        <v>43678</v>
      </c>
      <c r="W465" s="17"/>
      <c r="X465" s="17"/>
      <c r="Y465" s="10"/>
      <c r="Z465" s="62"/>
      <c r="AA465" s="68">
        <f t="shared" si="57"/>
        <v>44044</v>
      </c>
      <c r="AB465" s="17"/>
      <c r="AC465" s="17"/>
      <c r="AD465" s="10"/>
      <c r="AE465" s="206"/>
      <c r="AF465" s="68">
        <f t="shared" si="58"/>
        <v>44409</v>
      </c>
      <c r="AG465" s="13"/>
      <c r="AH465" s="13"/>
      <c r="AI465" s="10"/>
      <c r="AJ465" s="206"/>
      <c r="AK465" s="17"/>
      <c r="AL465" s="17"/>
      <c r="AM465" s="17"/>
      <c r="AN465" s="17"/>
      <c r="AO465" s="17"/>
      <c r="AP465" s="17"/>
      <c r="AQ465" s="17"/>
      <c r="AR465" s="17"/>
    </row>
    <row r="466" spans="1:46" outlineLevel="1" x14ac:dyDescent="0.25">
      <c r="A466" s="448"/>
      <c r="B466" s="451"/>
      <c r="C466" s="454"/>
      <c r="D466" s="212">
        <f t="shared" si="53"/>
        <v>43709</v>
      </c>
      <c r="E466" s="17"/>
      <c r="F466" s="17"/>
      <c r="G466" s="17"/>
      <c r="H466" s="17"/>
      <c r="I466" s="17"/>
      <c r="J466" s="212">
        <f t="shared" si="54"/>
        <v>44075</v>
      </c>
      <c r="K466" s="17"/>
      <c r="L466" s="17"/>
      <c r="M466" s="17"/>
      <c r="N466" s="17"/>
      <c r="O466" s="17"/>
      <c r="P466" s="212">
        <f t="shared" si="55"/>
        <v>44440</v>
      </c>
      <c r="Q466" s="17"/>
      <c r="R466" s="17"/>
      <c r="S466" s="17"/>
      <c r="T466" s="17"/>
      <c r="U466" s="204"/>
      <c r="V466" s="68">
        <f t="shared" si="56"/>
        <v>43709</v>
      </c>
      <c r="W466" s="17"/>
      <c r="X466" s="17"/>
      <c r="Y466" s="10"/>
      <c r="Z466" s="62"/>
      <c r="AA466" s="68">
        <f t="shared" si="57"/>
        <v>44075</v>
      </c>
      <c r="AB466" s="17"/>
      <c r="AC466" s="17"/>
      <c r="AD466" s="10"/>
      <c r="AE466" s="206"/>
      <c r="AF466" s="68">
        <f t="shared" si="58"/>
        <v>44440</v>
      </c>
      <c r="AG466" s="13"/>
      <c r="AH466" s="13"/>
      <c r="AI466" s="10"/>
      <c r="AJ466" s="206"/>
      <c r="AK466" s="17"/>
      <c r="AL466" s="17"/>
      <c r="AM466" s="17"/>
      <c r="AN466" s="17"/>
      <c r="AO466" s="17"/>
      <c r="AP466" s="17"/>
      <c r="AQ466" s="17"/>
      <c r="AR466" s="17"/>
    </row>
    <row r="467" spans="1:46" outlineLevel="1" x14ac:dyDescent="0.25">
      <c r="A467" s="448"/>
      <c r="B467" s="451"/>
      <c r="C467" s="454"/>
      <c r="D467" s="212">
        <f t="shared" si="53"/>
        <v>43739</v>
      </c>
      <c r="E467" s="17"/>
      <c r="F467" s="17"/>
      <c r="G467" s="17"/>
      <c r="H467" s="17"/>
      <c r="I467" s="17"/>
      <c r="J467" s="212">
        <f t="shared" si="54"/>
        <v>44105</v>
      </c>
      <c r="K467" s="17"/>
      <c r="L467" s="17"/>
      <c r="M467" s="17"/>
      <c r="N467" s="17"/>
      <c r="O467" s="17"/>
      <c r="P467" s="212">
        <f t="shared" si="55"/>
        <v>44470</v>
      </c>
      <c r="Q467" s="17"/>
      <c r="R467" s="17"/>
      <c r="S467" s="17"/>
      <c r="T467" s="17"/>
      <c r="U467" s="204"/>
      <c r="V467" s="68">
        <f t="shared" si="56"/>
        <v>43739</v>
      </c>
      <c r="W467" s="17"/>
      <c r="X467" s="17"/>
      <c r="Y467" s="10"/>
      <c r="Z467" s="62"/>
      <c r="AA467" s="68">
        <f t="shared" si="57"/>
        <v>44105</v>
      </c>
      <c r="AB467" s="17"/>
      <c r="AC467" s="17"/>
      <c r="AD467" s="10"/>
      <c r="AE467" s="206"/>
      <c r="AF467" s="68">
        <f t="shared" si="58"/>
        <v>44470</v>
      </c>
      <c r="AG467" s="13"/>
      <c r="AH467" s="13"/>
      <c r="AI467" s="10"/>
      <c r="AJ467" s="206"/>
      <c r="AK467" s="17"/>
      <c r="AL467" s="17"/>
      <c r="AM467" s="17"/>
      <c r="AN467" s="17"/>
      <c r="AO467" s="17"/>
      <c r="AP467" s="17"/>
      <c r="AQ467" s="17"/>
      <c r="AR467" s="17"/>
    </row>
    <row r="468" spans="1:46" outlineLevel="1" x14ac:dyDescent="0.25">
      <c r="A468" s="448"/>
      <c r="B468" s="451"/>
      <c r="C468" s="454"/>
      <c r="D468" s="212">
        <f t="shared" si="53"/>
        <v>43770</v>
      </c>
      <c r="E468" s="17"/>
      <c r="F468" s="17"/>
      <c r="G468" s="17"/>
      <c r="H468" s="17"/>
      <c r="I468" s="17"/>
      <c r="J468" s="212">
        <f t="shared" si="54"/>
        <v>44136</v>
      </c>
      <c r="K468" s="17"/>
      <c r="L468" s="17"/>
      <c r="M468" s="17"/>
      <c r="N468" s="17"/>
      <c r="O468" s="17"/>
      <c r="P468" s="212">
        <f t="shared" si="55"/>
        <v>44501</v>
      </c>
      <c r="Q468" s="17"/>
      <c r="R468" s="17"/>
      <c r="S468" s="17"/>
      <c r="T468" s="17"/>
      <c r="U468" s="204"/>
      <c r="V468" s="68">
        <f t="shared" si="56"/>
        <v>43770</v>
      </c>
      <c r="W468" s="17"/>
      <c r="X468" s="17"/>
      <c r="Y468" s="10"/>
      <c r="Z468" s="62"/>
      <c r="AA468" s="68">
        <f t="shared" si="57"/>
        <v>44136</v>
      </c>
      <c r="AB468" s="17"/>
      <c r="AC468" s="17"/>
      <c r="AD468" s="10"/>
      <c r="AE468" s="206"/>
      <c r="AF468" s="68">
        <f t="shared" si="58"/>
        <v>44501</v>
      </c>
      <c r="AG468" s="13"/>
      <c r="AH468" s="13"/>
      <c r="AI468" s="10"/>
      <c r="AJ468" s="206"/>
      <c r="AK468" s="17"/>
      <c r="AL468" s="17"/>
      <c r="AM468" s="17"/>
      <c r="AN468" s="17"/>
      <c r="AO468" s="17"/>
      <c r="AP468" s="17"/>
      <c r="AQ468" s="17"/>
      <c r="AR468" s="17"/>
    </row>
    <row r="469" spans="1:46" outlineLevel="1" x14ac:dyDescent="0.25">
      <c r="A469" s="448"/>
      <c r="B469" s="451"/>
      <c r="C469" s="454"/>
      <c r="D469" s="212">
        <f t="shared" si="53"/>
        <v>43800</v>
      </c>
      <c r="E469" s="17"/>
      <c r="F469" s="17"/>
      <c r="G469" s="17"/>
      <c r="H469" s="17"/>
      <c r="I469" s="17"/>
      <c r="J469" s="212">
        <f t="shared" si="54"/>
        <v>44166</v>
      </c>
      <c r="K469" s="17"/>
      <c r="L469" s="17"/>
      <c r="M469" s="17"/>
      <c r="N469" s="17"/>
      <c r="O469" s="17"/>
      <c r="P469" s="212">
        <f t="shared" si="55"/>
        <v>44531</v>
      </c>
      <c r="Q469" s="17"/>
      <c r="R469" s="17"/>
      <c r="S469" s="17"/>
      <c r="T469" s="13"/>
      <c r="U469" s="59"/>
      <c r="V469" s="68">
        <f t="shared" si="56"/>
        <v>43800</v>
      </c>
      <c r="W469" s="17"/>
      <c r="X469" s="17"/>
      <c r="Y469" s="10"/>
      <c r="Z469" s="62"/>
      <c r="AA469" s="68">
        <f t="shared" si="57"/>
        <v>44166</v>
      </c>
      <c r="AB469" s="17"/>
      <c r="AC469" s="13"/>
      <c r="AD469" s="10"/>
      <c r="AE469" s="62"/>
      <c r="AF469" s="68">
        <f t="shared" si="58"/>
        <v>44531</v>
      </c>
      <c r="AG469" s="13"/>
      <c r="AH469" s="13"/>
      <c r="AI469" s="10"/>
      <c r="AJ469" s="62"/>
      <c r="AK469" s="17"/>
      <c r="AL469" s="17"/>
      <c r="AM469" s="17"/>
      <c r="AN469" s="17"/>
      <c r="AO469" s="17"/>
      <c r="AP469" s="17"/>
      <c r="AQ469" s="17"/>
      <c r="AR469" s="17"/>
    </row>
    <row r="470" spans="1:46" ht="15.75" outlineLevel="1" thickBot="1" x14ac:dyDescent="0.3">
      <c r="A470" s="449"/>
      <c r="B470" s="452"/>
      <c r="C470" s="374" t="str">
        <f>+'2. Involucro_edilizio_IE'!A206</f>
        <v>IE_B150_</v>
      </c>
      <c r="D470" s="212" t="str">
        <f t="shared" si="53"/>
        <v>Totale</v>
      </c>
      <c r="E470" s="17"/>
      <c r="F470" s="17"/>
      <c r="G470" s="17"/>
      <c r="H470" s="13"/>
      <c r="I470" s="17"/>
      <c r="J470" s="212" t="str">
        <f t="shared" si="54"/>
        <v>Totale</v>
      </c>
      <c r="K470" s="17"/>
      <c r="L470" s="17"/>
      <c r="M470" s="17"/>
      <c r="N470" s="13"/>
      <c r="O470" s="17"/>
      <c r="P470" s="212" t="str">
        <f t="shared" si="55"/>
        <v>Totale</v>
      </c>
      <c r="Q470" s="13"/>
      <c r="R470" s="13"/>
      <c r="S470" s="13"/>
      <c r="T470" s="13"/>
      <c r="U470" s="204"/>
      <c r="V470" s="212" t="str">
        <f t="shared" si="56"/>
        <v>Totale</v>
      </c>
      <c r="W470" s="63"/>
      <c r="X470" s="64"/>
      <c r="Y470" s="63"/>
      <c r="Z470" s="65"/>
      <c r="AA470" s="212" t="str">
        <f t="shared" si="57"/>
        <v>Totale</v>
      </c>
      <c r="AB470" s="63"/>
      <c r="AC470" s="64"/>
      <c r="AD470" s="63"/>
      <c r="AE470" s="207"/>
      <c r="AF470" s="212" t="str">
        <f t="shared" si="58"/>
        <v>Totale</v>
      </c>
      <c r="AG470" s="63"/>
      <c r="AH470" s="64"/>
      <c r="AI470" s="63"/>
      <c r="AJ470" s="207"/>
      <c r="AK470" s="232"/>
      <c r="AL470" s="233"/>
      <c r="AM470" s="233"/>
      <c r="AN470" s="233"/>
      <c r="AO470" s="349"/>
      <c r="AP470" s="233"/>
      <c r="AQ470" s="324"/>
      <c r="AR470" s="324"/>
      <c r="AT470">
        <v>35</v>
      </c>
    </row>
    <row r="471" spans="1:46" outlineLevel="1" x14ac:dyDescent="0.25">
      <c r="A471" s="447" t="str">
        <f t="shared" ref="A471:A523" si="62">CONCATENATE("FF_",RIGHT(B458,4),RIGHT(C483,3))</f>
        <v>FF_B15050_</v>
      </c>
      <c r="B471" s="450" t="str">
        <f t="shared" si="61"/>
        <v>PE_B150</v>
      </c>
      <c r="C471" s="453"/>
      <c r="D471" s="212">
        <f t="shared" si="53"/>
        <v>43466</v>
      </c>
      <c r="E471" s="165"/>
      <c r="F471" s="165"/>
      <c r="G471" s="165"/>
      <c r="H471" s="165"/>
      <c r="I471" s="165"/>
      <c r="J471" s="212">
        <f t="shared" si="54"/>
        <v>43831</v>
      </c>
      <c r="K471" s="165"/>
      <c r="L471" s="165"/>
      <c r="M471" s="165"/>
      <c r="N471" s="165"/>
      <c r="O471" s="165"/>
      <c r="P471" s="212">
        <f t="shared" si="55"/>
        <v>44197</v>
      </c>
      <c r="Q471" s="165"/>
      <c r="R471" s="165"/>
      <c r="S471" s="165"/>
      <c r="T471" s="165"/>
      <c r="U471" s="203"/>
      <c r="V471" s="68">
        <f t="shared" si="56"/>
        <v>43466</v>
      </c>
      <c r="W471" s="165"/>
      <c r="X471" s="165"/>
      <c r="Y471" s="105"/>
      <c r="Z471" s="143"/>
      <c r="AA471" s="68">
        <f t="shared" si="57"/>
        <v>43831</v>
      </c>
      <c r="AB471" s="165"/>
      <c r="AC471" s="165"/>
      <c r="AD471" s="105"/>
      <c r="AE471" s="205"/>
      <c r="AF471" s="68">
        <f t="shared" si="58"/>
        <v>44197</v>
      </c>
      <c r="AG471" s="379"/>
      <c r="AH471" s="379"/>
      <c r="AI471" s="105"/>
      <c r="AJ471" s="206"/>
      <c r="AK471" s="17"/>
      <c r="AL471" s="17"/>
      <c r="AM471" s="17"/>
      <c r="AN471" s="17"/>
      <c r="AO471" s="17"/>
      <c r="AP471" s="17"/>
      <c r="AQ471" s="17"/>
      <c r="AR471" s="17"/>
    </row>
    <row r="472" spans="1:46" outlineLevel="1" x14ac:dyDescent="0.25">
      <c r="A472" s="448"/>
      <c r="B472" s="451"/>
      <c r="C472" s="454"/>
      <c r="D472" s="212">
        <f t="shared" si="53"/>
        <v>43497</v>
      </c>
      <c r="E472" s="17"/>
      <c r="F472" s="17"/>
      <c r="G472" s="17"/>
      <c r="H472" s="17"/>
      <c r="I472" s="17"/>
      <c r="J472" s="212">
        <f t="shared" si="54"/>
        <v>43862</v>
      </c>
      <c r="K472" s="17"/>
      <c r="L472" s="17"/>
      <c r="M472" s="17"/>
      <c r="N472" s="17"/>
      <c r="O472" s="17"/>
      <c r="P472" s="212">
        <f t="shared" si="55"/>
        <v>44228</v>
      </c>
      <c r="Q472" s="17"/>
      <c r="R472" s="17"/>
      <c r="S472" s="17"/>
      <c r="T472" s="17"/>
      <c r="U472" s="204"/>
      <c r="V472" s="68">
        <f t="shared" si="56"/>
        <v>43497</v>
      </c>
      <c r="W472" s="17"/>
      <c r="X472" s="17"/>
      <c r="Y472" s="10"/>
      <c r="Z472" s="62"/>
      <c r="AA472" s="68">
        <f t="shared" si="57"/>
        <v>43862</v>
      </c>
      <c r="AB472" s="17"/>
      <c r="AC472" s="17"/>
      <c r="AD472" s="10"/>
      <c r="AE472" s="206"/>
      <c r="AF472" s="68">
        <f t="shared" si="58"/>
        <v>44228</v>
      </c>
      <c r="AG472" s="13"/>
      <c r="AH472" s="13"/>
      <c r="AI472" s="10"/>
      <c r="AJ472" s="206"/>
      <c r="AK472" s="17"/>
      <c r="AL472" s="17"/>
      <c r="AM472" s="17"/>
      <c r="AN472" s="17"/>
      <c r="AO472" s="17"/>
      <c r="AP472" s="17"/>
      <c r="AQ472" s="17"/>
      <c r="AR472" s="17"/>
    </row>
    <row r="473" spans="1:46" outlineLevel="1" x14ac:dyDescent="0.25">
      <c r="A473" s="448"/>
      <c r="B473" s="451"/>
      <c r="C473" s="454"/>
      <c r="D473" s="212">
        <f t="shared" si="53"/>
        <v>43525</v>
      </c>
      <c r="E473" s="17"/>
      <c r="F473" s="17"/>
      <c r="G473" s="17"/>
      <c r="H473" s="17"/>
      <c r="I473" s="17"/>
      <c r="J473" s="212">
        <f t="shared" si="54"/>
        <v>43891</v>
      </c>
      <c r="K473" s="17"/>
      <c r="L473" s="17"/>
      <c r="M473" s="17"/>
      <c r="N473" s="17"/>
      <c r="O473" s="17"/>
      <c r="P473" s="212">
        <f t="shared" si="55"/>
        <v>44256</v>
      </c>
      <c r="Q473" s="17"/>
      <c r="R473" s="17"/>
      <c r="S473" s="17"/>
      <c r="T473" s="17"/>
      <c r="U473" s="204"/>
      <c r="V473" s="68">
        <f t="shared" si="56"/>
        <v>43525</v>
      </c>
      <c r="W473" s="17"/>
      <c r="X473" s="17"/>
      <c r="Y473" s="10"/>
      <c r="Z473" s="62"/>
      <c r="AA473" s="68">
        <f t="shared" si="57"/>
        <v>43891</v>
      </c>
      <c r="AB473" s="17"/>
      <c r="AC473" s="17"/>
      <c r="AD473" s="10"/>
      <c r="AE473" s="206"/>
      <c r="AF473" s="68">
        <f t="shared" si="58"/>
        <v>44256</v>
      </c>
      <c r="AG473" s="13"/>
      <c r="AH473" s="13"/>
      <c r="AI473" s="10"/>
      <c r="AJ473" s="206"/>
      <c r="AK473" s="17"/>
      <c r="AL473" s="17"/>
      <c r="AM473" s="17"/>
      <c r="AN473" s="17"/>
      <c r="AO473" s="17"/>
      <c r="AP473" s="17"/>
      <c r="AQ473" s="17"/>
      <c r="AR473" s="17"/>
    </row>
    <row r="474" spans="1:46" outlineLevel="1" x14ac:dyDescent="0.25">
      <c r="A474" s="448"/>
      <c r="B474" s="451"/>
      <c r="C474" s="454"/>
      <c r="D474" s="212">
        <f t="shared" si="53"/>
        <v>43556</v>
      </c>
      <c r="E474" s="17"/>
      <c r="F474" s="17"/>
      <c r="G474" s="17"/>
      <c r="H474" s="17"/>
      <c r="I474" s="17"/>
      <c r="J474" s="212">
        <f t="shared" si="54"/>
        <v>43922</v>
      </c>
      <c r="K474" s="17"/>
      <c r="L474" s="17"/>
      <c r="M474" s="17"/>
      <c r="N474" s="17"/>
      <c r="O474" s="17"/>
      <c r="P474" s="212">
        <f t="shared" si="55"/>
        <v>44287</v>
      </c>
      <c r="Q474" s="17"/>
      <c r="R474" s="17"/>
      <c r="S474" s="17"/>
      <c r="T474" s="17"/>
      <c r="U474" s="204"/>
      <c r="V474" s="68">
        <f t="shared" si="56"/>
        <v>43556</v>
      </c>
      <c r="W474" s="17"/>
      <c r="X474" s="17"/>
      <c r="Y474" s="10"/>
      <c r="Z474" s="62"/>
      <c r="AA474" s="68">
        <f t="shared" si="57"/>
        <v>43922</v>
      </c>
      <c r="AB474" s="17"/>
      <c r="AC474" s="17"/>
      <c r="AD474" s="10"/>
      <c r="AE474" s="206"/>
      <c r="AF474" s="68">
        <f t="shared" si="58"/>
        <v>44287</v>
      </c>
      <c r="AG474" s="13"/>
      <c r="AH474" s="13"/>
      <c r="AI474" s="10"/>
      <c r="AJ474" s="206"/>
      <c r="AK474" s="17"/>
      <c r="AL474" s="17"/>
      <c r="AM474" s="17"/>
      <c r="AN474" s="17"/>
      <c r="AO474" s="17"/>
      <c r="AP474" s="17"/>
      <c r="AQ474" s="17"/>
      <c r="AR474" s="17"/>
    </row>
    <row r="475" spans="1:46" outlineLevel="1" x14ac:dyDescent="0.25">
      <c r="A475" s="448"/>
      <c r="B475" s="451"/>
      <c r="C475" s="454"/>
      <c r="D475" s="212">
        <f t="shared" si="53"/>
        <v>43586</v>
      </c>
      <c r="E475" s="17"/>
      <c r="F475" s="17"/>
      <c r="G475" s="17"/>
      <c r="H475" s="17"/>
      <c r="I475" s="17"/>
      <c r="J475" s="212">
        <f t="shared" si="54"/>
        <v>43952</v>
      </c>
      <c r="K475" s="17"/>
      <c r="L475" s="17"/>
      <c r="M475" s="17"/>
      <c r="N475" s="17"/>
      <c r="O475" s="17"/>
      <c r="P475" s="212">
        <f t="shared" si="55"/>
        <v>44317</v>
      </c>
      <c r="Q475" s="17"/>
      <c r="R475" s="17"/>
      <c r="S475" s="17"/>
      <c r="T475" s="17"/>
      <c r="U475" s="204"/>
      <c r="V475" s="68">
        <f t="shared" si="56"/>
        <v>43586</v>
      </c>
      <c r="W475" s="17"/>
      <c r="X475" s="17"/>
      <c r="Y475" s="10"/>
      <c r="Z475" s="62"/>
      <c r="AA475" s="68">
        <f t="shared" si="57"/>
        <v>43952</v>
      </c>
      <c r="AB475" s="17"/>
      <c r="AC475" s="17"/>
      <c r="AD475" s="10"/>
      <c r="AE475" s="206"/>
      <c r="AF475" s="68">
        <f t="shared" si="58"/>
        <v>44317</v>
      </c>
      <c r="AG475" s="13"/>
      <c r="AH475" s="13"/>
      <c r="AI475" s="10"/>
      <c r="AJ475" s="206"/>
      <c r="AK475" s="17"/>
      <c r="AL475" s="17"/>
      <c r="AM475" s="17"/>
      <c r="AN475" s="17"/>
      <c r="AO475" s="17"/>
      <c r="AP475" s="17"/>
      <c r="AQ475" s="17"/>
      <c r="AR475" s="17"/>
    </row>
    <row r="476" spans="1:46" outlineLevel="1" x14ac:dyDescent="0.25">
      <c r="A476" s="448"/>
      <c r="B476" s="451"/>
      <c r="C476" s="454"/>
      <c r="D476" s="212">
        <f t="shared" si="53"/>
        <v>43617</v>
      </c>
      <c r="E476" s="17"/>
      <c r="F476" s="17"/>
      <c r="G476" s="17"/>
      <c r="H476" s="17"/>
      <c r="I476" s="17"/>
      <c r="J476" s="212">
        <f t="shared" si="54"/>
        <v>43983</v>
      </c>
      <c r="K476" s="17"/>
      <c r="L476" s="17"/>
      <c r="M476" s="17"/>
      <c r="N476" s="17"/>
      <c r="O476" s="17"/>
      <c r="P476" s="212">
        <f t="shared" si="55"/>
        <v>44348</v>
      </c>
      <c r="Q476" s="17"/>
      <c r="R476" s="17"/>
      <c r="S476" s="17"/>
      <c r="T476" s="17"/>
      <c r="U476" s="204"/>
      <c r="V476" s="68">
        <f t="shared" si="56"/>
        <v>43617</v>
      </c>
      <c r="W476" s="17"/>
      <c r="X476" s="17"/>
      <c r="Y476" s="10"/>
      <c r="Z476" s="62"/>
      <c r="AA476" s="68">
        <f t="shared" si="57"/>
        <v>43983</v>
      </c>
      <c r="AB476" s="17"/>
      <c r="AC476" s="17"/>
      <c r="AD476" s="10"/>
      <c r="AE476" s="206"/>
      <c r="AF476" s="68">
        <f t="shared" si="58"/>
        <v>44348</v>
      </c>
      <c r="AG476" s="13"/>
      <c r="AH476" s="13"/>
      <c r="AI476" s="10"/>
      <c r="AJ476" s="206"/>
      <c r="AK476" s="17"/>
      <c r="AL476" s="17"/>
      <c r="AM476" s="17"/>
      <c r="AN476" s="17"/>
      <c r="AO476" s="17"/>
      <c r="AP476" s="17"/>
      <c r="AQ476" s="17"/>
      <c r="AR476" s="17"/>
    </row>
    <row r="477" spans="1:46" outlineLevel="1" x14ac:dyDescent="0.25">
      <c r="A477" s="448"/>
      <c r="B477" s="451"/>
      <c r="C477" s="454"/>
      <c r="D477" s="212">
        <f t="shared" si="53"/>
        <v>43647</v>
      </c>
      <c r="E477" s="17"/>
      <c r="F477" s="17"/>
      <c r="G477" s="17"/>
      <c r="H477" s="17"/>
      <c r="I477" s="17"/>
      <c r="J477" s="212">
        <f t="shared" si="54"/>
        <v>44013</v>
      </c>
      <c r="K477" s="17"/>
      <c r="L477" s="17"/>
      <c r="M477" s="17"/>
      <c r="N477" s="17"/>
      <c r="O477" s="17"/>
      <c r="P477" s="212">
        <f t="shared" si="55"/>
        <v>44378</v>
      </c>
      <c r="Q477" s="17"/>
      <c r="R477" s="17"/>
      <c r="S477" s="17"/>
      <c r="T477" s="17"/>
      <c r="U477" s="204"/>
      <c r="V477" s="68">
        <f t="shared" si="56"/>
        <v>43647</v>
      </c>
      <c r="W477" s="17"/>
      <c r="X477" s="17"/>
      <c r="Y477" s="10"/>
      <c r="Z477" s="62"/>
      <c r="AA477" s="68">
        <f t="shared" si="57"/>
        <v>44013</v>
      </c>
      <c r="AB477" s="17"/>
      <c r="AC477" s="17"/>
      <c r="AD477" s="10"/>
      <c r="AE477" s="206"/>
      <c r="AF477" s="68">
        <f t="shared" si="58"/>
        <v>44378</v>
      </c>
      <c r="AG477" s="13"/>
      <c r="AH477" s="13"/>
      <c r="AI477" s="10"/>
      <c r="AJ477" s="206"/>
      <c r="AK477" s="17"/>
      <c r="AL477" s="17"/>
      <c r="AM477" s="17"/>
      <c r="AN477" s="17"/>
      <c r="AO477" s="17"/>
      <c r="AP477" s="17"/>
      <c r="AQ477" s="17"/>
      <c r="AR477" s="17"/>
    </row>
    <row r="478" spans="1:46" outlineLevel="1" x14ac:dyDescent="0.25">
      <c r="A478" s="448"/>
      <c r="B478" s="451"/>
      <c r="C478" s="454"/>
      <c r="D478" s="212">
        <f t="shared" ref="D478:D541" si="63">+D465</f>
        <v>43678</v>
      </c>
      <c r="E478" s="17"/>
      <c r="F478" s="17"/>
      <c r="G478" s="17"/>
      <c r="H478" s="17"/>
      <c r="I478" s="17"/>
      <c r="J478" s="212">
        <f t="shared" ref="J478:J541" si="64">+J465</f>
        <v>44044</v>
      </c>
      <c r="K478" s="17"/>
      <c r="L478" s="17"/>
      <c r="M478" s="17"/>
      <c r="N478" s="17"/>
      <c r="O478" s="17"/>
      <c r="P478" s="212">
        <f t="shared" ref="P478:P541" si="65">+P465</f>
        <v>44409</v>
      </c>
      <c r="Q478" s="17"/>
      <c r="R478" s="17"/>
      <c r="S478" s="17"/>
      <c r="T478" s="17"/>
      <c r="U478" s="204"/>
      <c r="V478" s="68">
        <f t="shared" ref="V478:V541" si="66">+V465</f>
        <v>43678</v>
      </c>
      <c r="W478" s="17"/>
      <c r="X478" s="17"/>
      <c r="Y478" s="10"/>
      <c r="Z478" s="62"/>
      <c r="AA478" s="68">
        <f t="shared" ref="AA478:AA541" si="67">+AA465</f>
        <v>44044</v>
      </c>
      <c r="AB478" s="17"/>
      <c r="AC478" s="17"/>
      <c r="AD478" s="10"/>
      <c r="AE478" s="206"/>
      <c r="AF478" s="68">
        <f t="shared" ref="AF478:AF541" si="68">+AF465</f>
        <v>44409</v>
      </c>
      <c r="AG478" s="13"/>
      <c r="AH478" s="13"/>
      <c r="AI478" s="10"/>
      <c r="AJ478" s="206"/>
      <c r="AK478" s="17"/>
      <c r="AL478" s="17"/>
      <c r="AM478" s="17"/>
      <c r="AN478" s="17"/>
      <c r="AO478" s="17"/>
      <c r="AP478" s="17"/>
      <c r="AQ478" s="17"/>
      <c r="AR478" s="17"/>
    </row>
    <row r="479" spans="1:46" outlineLevel="1" x14ac:dyDescent="0.25">
      <c r="A479" s="448"/>
      <c r="B479" s="451"/>
      <c r="C479" s="454"/>
      <c r="D479" s="212">
        <f t="shared" si="63"/>
        <v>43709</v>
      </c>
      <c r="E479" s="17"/>
      <c r="F479" s="17"/>
      <c r="G479" s="17"/>
      <c r="H479" s="17"/>
      <c r="I479" s="17"/>
      <c r="J479" s="212">
        <f t="shared" si="64"/>
        <v>44075</v>
      </c>
      <c r="K479" s="17"/>
      <c r="L479" s="17"/>
      <c r="M479" s="17"/>
      <c r="N479" s="17"/>
      <c r="O479" s="17"/>
      <c r="P479" s="212">
        <f t="shared" si="65"/>
        <v>44440</v>
      </c>
      <c r="Q479" s="17"/>
      <c r="R479" s="17"/>
      <c r="S479" s="17"/>
      <c r="T479" s="17"/>
      <c r="U479" s="204"/>
      <c r="V479" s="68">
        <f t="shared" si="66"/>
        <v>43709</v>
      </c>
      <c r="W479" s="17"/>
      <c r="X479" s="17"/>
      <c r="Y479" s="10"/>
      <c r="Z479" s="62"/>
      <c r="AA479" s="68">
        <f t="shared" si="67"/>
        <v>44075</v>
      </c>
      <c r="AB479" s="17"/>
      <c r="AC479" s="17"/>
      <c r="AD479" s="10"/>
      <c r="AE479" s="206"/>
      <c r="AF479" s="68">
        <f t="shared" si="68"/>
        <v>44440</v>
      </c>
      <c r="AG479" s="13"/>
      <c r="AH479" s="13"/>
      <c r="AI479" s="10"/>
      <c r="AJ479" s="206"/>
      <c r="AK479" s="17"/>
      <c r="AL479" s="17"/>
      <c r="AM479" s="17"/>
      <c r="AN479" s="17"/>
      <c r="AO479" s="17"/>
      <c r="AP479" s="17"/>
      <c r="AQ479" s="17"/>
      <c r="AR479" s="17"/>
    </row>
    <row r="480" spans="1:46" outlineLevel="1" x14ac:dyDescent="0.25">
      <c r="A480" s="448"/>
      <c r="B480" s="451"/>
      <c r="C480" s="454"/>
      <c r="D480" s="212">
        <f t="shared" si="63"/>
        <v>43739</v>
      </c>
      <c r="E480" s="17"/>
      <c r="F480" s="17"/>
      <c r="G480" s="17"/>
      <c r="H480" s="17"/>
      <c r="I480" s="17"/>
      <c r="J480" s="212">
        <f t="shared" si="64"/>
        <v>44105</v>
      </c>
      <c r="K480" s="17"/>
      <c r="L480" s="17"/>
      <c r="M480" s="17"/>
      <c r="N480" s="17"/>
      <c r="O480" s="17"/>
      <c r="P480" s="212">
        <f t="shared" si="65"/>
        <v>44470</v>
      </c>
      <c r="Q480" s="17"/>
      <c r="R480" s="17"/>
      <c r="S480" s="17"/>
      <c r="T480" s="17"/>
      <c r="U480" s="204"/>
      <c r="V480" s="68">
        <f t="shared" si="66"/>
        <v>43739</v>
      </c>
      <c r="W480" s="17"/>
      <c r="X480" s="17"/>
      <c r="Y480" s="10"/>
      <c r="Z480" s="62"/>
      <c r="AA480" s="68">
        <f t="shared" si="67"/>
        <v>44105</v>
      </c>
      <c r="AB480" s="17"/>
      <c r="AC480" s="17"/>
      <c r="AD480" s="10"/>
      <c r="AE480" s="206"/>
      <c r="AF480" s="68">
        <f t="shared" si="68"/>
        <v>44470</v>
      </c>
      <c r="AG480" s="13"/>
      <c r="AH480" s="13"/>
      <c r="AI480" s="10"/>
      <c r="AJ480" s="206"/>
      <c r="AK480" s="17"/>
      <c r="AL480" s="17"/>
      <c r="AM480" s="17"/>
      <c r="AN480" s="17"/>
      <c r="AO480" s="17"/>
      <c r="AP480" s="17"/>
      <c r="AQ480" s="17"/>
      <c r="AR480" s="17"/>
    </row>
    <row r="481" spans="1:46" outlineLevel="1" x14ac:dyDescent="0.25">
      <c r="A481" s="448"/>
      <c r="B481" s="451"/>
      <c r="C481" s="454"/>
      <c r="D481" s="212">
        <f t="shared" si="63"/>
        <v>43770</v>
      </c>
      <c r="E481" s="17"/>
      <c r="F481" s="17"/>
      <c r="G481" s="17"/>
      <c r="H481" s="17"/>
      <c r="I481" s="17"/>
      <c r="J481" s="212">
        <f t="shared" si="64"/>
        <v>44136</v>
      </c>
      <c r="K481" s="17"/>
      <c r="L481" s="17"/>
      <c r="M481" s="17"/>
      <c r="N481" s="17"/>
      <c r="O481" s="17"/>
      <c r="P481" s="212">
        <f t="shared" si="65"/>
        <v>44501</v>
      </c>
      <c r="Q481" s="17"/>
      <c r="R481" s="17"/>
      <c r="S481" s="17"/>
      <c r="T481" s="17"/>
      <c r="U481" s="204"/>
      <c r="V481" s="68">
        <f t="shared" si="66"/>
        <v>43770</v>
      </c>
      <c r="W481" s="17"/>
      <c r="X481" s="17"/>
      <c r="Y481" s="10"/>
      <c r="Z481" s="62"/>
      <c r="AA481" s="68">
        <f t="shared" si="67"/>
        <v>44136</v>
      </c>
      <c r="AB481" s="17"/>
      <c r="AC481" s="17"/>
      <c r="AD481" s="10"/>
      <c r="AE481" s="206"/>
      <c r="AF481" s="68">
        <f t="shared" si="68"/>
        <v>44501</v>
      </c>
      <c r="AG481" s="13"/>
      <c r="AH481" s="13"/>
      <c r="AI481" s="10"/>
      <c r="AJ481" s="206"/>
      <c r="AK481" s="17"/>
      <c r="AL481" s="17"/>
      <c r="AM481" s="17"/>
      <c r="AN481" s="17"/>
      <c r="AO481" s="17"/>
      <c r="AP481" s="17"/>
      <c r="AQ481" s="17"/>
      <c r="AR481" s="17"/>
    </row>
    <row r="482" spans="1:46" outlineLevel="1" x14ac:dyDescent="0.25">
      <c r="A482" s="448"/>
      <c r="B482" s="451"/>
      <c r="C482" s="454"/>
      <c r="D482" s="212">
        <f t="shared" si="63"/>
        <v>43800</v>
      </c>
      <c r="E482" s="17"/>
      <c r="F482" s="17"/>
      <c r="G482" s="17"/>
      <c r="H482" s="17"/>
      <c r="I482" s="17"/>
      <c r="J482" s="212">
        <f t="shared" si="64"/>
        <v>44166</v>
      </c>
      <c r="K482" s="17"/>
      <c r="L482" s="17"/>
      <c r="M482" s="17"/>
      <c r="N482" s="17"/>
      <c r="O482" s="17"/>
      <c r="P482" s="212">
        <f t="shared" si="65"/>
        <v>44531</v>
      </c>
      <c r="Q482" s="17"/>
      <c r="R482" s="17"/>
      <c r="S482" s="17"/>
      <c r="T482" s="13"/>
      <c r="U482" s="59"/>
      <c r="V482" s="68">
        <f t="shared" si="66"/>
        <v>43800</v>
      </c>
      <c r="W482" s="17"/>
      <c r="X482" s="17"/>
      <c r="Y482" s="10"/>
      <c r="Z482" s="62"/>
      <c r="AA482" s="68">
        <f t="shared" si="67"/>
        <v>44166</v>
      </c>
      <c r="AB482" s="17"/>
      <c r="AC482" s="13"/>
      <c r="AD482" s="10"/>
      <c r="AE482" s="62"/>
      <c r="AF482" s="68">
        <f t="shared" si="68"/>
        <v>44531</v>
      </c>
      <c r="AG482" s="13"/>
      <c r="AH482" s="13"/>
      <c r="AI482" s="10"/>
      <c r="AJ482" s="62"/>
      <c r="AK482" s="17"/>
      <c r="AL482" s="17"/>
      <c r="AM482" s="17"/>
      <c r="AN482" s="17"/>
      <c r="AO482" s="17"/>
      <c r="AP482" s="17"/>
      <c r="AQ482" s="17"/>
      <c r="AR482" s="17"/>
    </row>
    <row r="483" spans="1:46" ht="15.75" outlineLevel="1" thickBot="1" x14ac:dyDescent="0.3">
      <c r="A483" s="449"/>
      <c r="B483" s="452"/>
      <c r="C483" s="374" t="str">
        <f>+'2. Involucro_edilizio_IE'!A212</f>
        <v>IE_B150_</v>
      </c>
      <c r="D483" s="212" t="str">
        <f t="shared" si="63"/>
        <v>Totale</v>
      </c>
      <c r="E483" s="17"/>
      <c r="F483" s="17"/>
      <c r="G483" s="17"/>
      <c r="H483" s="13"/>
      <c r="I483" s="17"/>
      <c r="J483" s="212" t="str">
        <f t="shared" si="64"/>
        <v>Totale</v>
      </c>
      <c r="K483" s="17"/>
      <c r="L483" s="17"/>
      <c r="M483" s="17"/>
      <c r="N483" s="13"/>
      <c r="O483" s="17"/>
      <c r="P483" s="212" t="str">
        <f t="shared" si="65"/>
        <v>Totale</v>
      </c>
      <c r="Q483" s="13"/>
      <c r="R483" s="13"/>
      <c r="S483" s="13"/>
      <c r="T483" s="13"/>
      <c r="U483" s="204"/>
      <c r="V483" s="212" t="str">
        <f t="shared" si="66"/>
        <v>Totale</v>
      </c>
      <c r="W483" s="63"/>
      <c r="X483" s="64"/>
      <c r="Y483" s="63"/>
      <c r="Z483" s="65"/>
      <c r="AA483" s="212" t="str">
        <f t="shared" si="67"/>
        <v>Totale</v>
      </c>
      <c r="AB483" s="63"/>
      <c r="AC483" s="64"/>
      <c r="AD483" s="63"/>
      <c r="AE483" s="207"/>
      <c r="AF483" s="212" t="str">
        <f t="shared" si="68"/>
        <v>Totale</v>
      </c>
      <c r="AG483" s="63"/>
      <c r="AH483" s="64"/>
      <c r="AI483" s="63"/>
      <c r="AJ483" s="207"/>
      <c r="AK483" s="232"/>
      <c r="AL483" s="233"/>
      <c r="AM483" s="233"/>
      <c r="AN483" s="233"/>
      <c r="AO483" s="349"/>
      <c r="AP483" s="233"/>
      <c r="AQ483" s="324"/>
      <c r="AR483" s="324"/>
      <c r="AT483">
        <v>36</v>
      </c>
    </row>
    <row r="484" spans="1:46" outlineLevel="1" x14ac:dyDescent="0.25">
      <c r="A484" s="447" t="str">
        <f t="shared" si="62"/>
        <v>FF_B15050_</v>
      </c>
      <c r="B484" s="450" t="str">
        <f t="shared" si="61"/>
        <v>PE_B150</v>
      </c>
      <c r="C484" s="453"/>
      <c r="D484" s="212">
        <f t="shared" si="63"/>
        <v>43466</v>
      </c>
      <c r="E484" s="165"/>
      <c r="F484" s="165"/>
      <c r="G484" s="165"/>
      <c r="H484" s="165"/>
      <c r="I484" s="165"/>
      <c r="J484" s="212">
        <f t="shared" si="64"/>
        <v>43831</v>
      </c>
      <c r="K484" s="165"/>
      <c r="L484" s="165"/>
      <c r="M484" s="165"/>
      <c r="N484" s="165"/>
      <c r="O484" s="165"/>
      <c r="P484" s="212">
        <f t="shared" si="65"/>
        <v>44197</v>
      </c>
      <c r="Q484" s="165"/>
      <c r="R484" s="165"/>
      <c r="S484" s="165"/>
      <c r="T484" s="165"/>
      <c r="U484" s="203"/>
      <c r="V484" s="68">
        <f t="shared" si="66"/>
        <v>43466</v>
      </c>
      <c r="W484" s="165"/>
      <c r="X484" s="165"/>
      <c r="Y484" s="105"/>
      <c r="Z484" s="143"/>
      <c r="AA484" s="68">
        <f t="shared" si="67"/>
        <v>43831</v>
      </c>
      <c r="AB484" s="165"/>
      <c r="AC484" s="165"/>
      <c r="AD484" s="105"/>
      <c r="AE484" s="205"/>
      <c r="AF484" s="68">
        <f t="shared" si="68"/>
        <v>44197</v>
      </c>
      <c r="AG484" s="379"/>
      <c r="AH484" s="379"/>
      <c r="AI484" s="105"/>
      <c r="AJ484" s="206"/>
      <c r="AK484" s="17"/>
      <c r="AL484" s="17"/>
      <c r="AM484" s="17"/>
      <c r="AN484" s="17"/>
      <c r="AO484" s="17"/>
      <c r="AP484" s="17"/>
      <c r="AQ484" s="17"/>
      <c r="AR484" s="17"/>
    </row>
    <row r="485" spans="1:46" outlineLevel="1" x14ac:dyDescent="0.25">
      <c r="A485" s="448"/>
      <c r="B485" s="451"/>
      <c r="C485" s="454"/>
      <c r="D485" s="212">
        <f t="shared" si="63"/>
        <v>43497</v>
      </c>
      <c r="E485" s="17"/>
      <c r="F485" s="17"/>
      <c r="G485" s="17"/>
      <c r="H485" s="17"/>
      <c r="I485" s="17"/>
      <c r="J485" s="212">
        <f t="shared" si="64"/>
        <v>43862</v>
      </c>
      <c r="K485" s="17"/>
      <c r="L485" s="17"/>
      <c r="M485" s="17"/>
      <c r="N485" s="17"/>
      <c r="O485" s="17"/>
      <c r="P485" s="212">
        <f t="shared" si="65"/>
        <v>44228</v>
      </c>
      <c r="Q485" s="17"/>
      <c r="R485" s="17"/>
      <c r="S485" s="17"/>
      <c r="T485" s="17"/>
      <c r="U485" s="204"/>
      <c r="V485" s="68">
        <f t="shared" si="66"/>
        <v>43497</v>
      </c>
      <c r="W485" s="17"/>
      <c r="X485" s="17"/>
      <c r="Y485" s="10"/>
      <c r="Z485" s="62"/>
      <c r="AA485" s="68">
        <f t="shared" si="67"/>
        <v>43862</v>
      </c>
      <c r="AB485" s="17"/>
      <c r="AC485" s="17"/>
      <c r="AD485" s="10"/>
      <c r="AE485" s="206"/>
      <c r="AF485" s="68">
        <f t="shared" si="68"/>
        <v>44228</v>
      </c>
      <c r="AG485" s="13"/>
      <c r="AH485" s="13"/>
      <c r="AI485" s="10"/>
      <c r="AJ485" s="206"/>
      <c r="AK485" s="17"/>
      <c r="AL485" s="17"/>
      <c r="AM485" s="17"/>
      <c r="AN485" s="17"/>
      <c r="AO485" s="17"/>
      <c r="AP485" s="17"/>
      <c r="AQ485" s="17"/>
      <c r="AR485" s="17"/>
    </row>
    <row r="486" spans="1:46" outlineLevel="1" x14ac:dyDescent="0.25">
      <c r="A486" s="448"/>
      <c r="B486" s="451"/>
      <c r="C486" s="454"/>
      <c r="D486" s="212">
        <f t="shared" si="63"/>
        <v>43525</v>
      </c>
      <c r="E486" s="17"/>
      <c r="F486" s="17"/>
      <c r="G486" s="17"/>
      <c r="H486" s="17"/>
      <c r="I486" s="17"/>
      <c r="J486" s="212">
        <f t="shared" si="64"/>
        <v>43891</v>
      </c>
      <c r="K486" s="17"/>
      <c r="L486" s="17"/>
      <c r="M486" s="17"/>
      <c r="N486" s="17"/>
      <c r="O486" s="17"/>
      <c r="P486" s="212">
        <f t="shared" si="65"/>
        <v>44256</v>
      </c>
      <c r="Q486" s="17"/>
      <c r="R486" s="17"/>
      <c r="S486" s="17"/>
      <c r="T486" s="17"/>
      <c r="U486" s="204"/>
      <c r="V486" s="68">
        <f t="shared" si="66"/>
        <v>43525</v>
      </c>
      <c r="W486" s="17"/>
      <c r="X486" s="17"/>
      <c r="Y486" s="10"/>
      <c r="Z486" s="62"/>
      <c r="AA486" s="68">
        <f t="shared" si="67"/>
        <v>43891</v>
      </c>
      <c r="AB486" s="17"/>
      <c r="AC486" s="17"/>
      <c r="AD486" s="10"/>
      <c r="AE486" s="206"/>
      <c r="AF486" s="68">
        <f t="shared" si="68"/>
        <v>44256</v>
      </c>
      <c r="AG486" s="13"/>
      <c r="AH486" s="13"/>
      <c r="AI486" s="10"/>
      <c r="AJ486" s="206"/>
      <c r="AK486" s="17"/>
      <c r="AL486" s="17"/>
      <c r="AM486" s="17"/>
      <c r="AN486" s="17"/>
      <c r="AO486" s="17"/>
      <c r="AP486" s="17"/>
      <c r="AQ486" s="17"/>
      <c r="AR486" s="17"/>
    </row>
    <row r="487" spans="1:46" outlineLevel="1" x14ac:dyDescent="0.25">
      <c r="A487" s="448"/>
      <c r="B487" s="451"/>
      <c r="C487" s="454"/>
      <c r="D487" s="212">
        <f t="shared" si="63"/>
        <v>43556</v>
      </c>
      <c r="E487" s="17"/>
      <c r="F487" s="17"/>
      <c r="G487" s="17"/>
      <c r="H487" s="17"/>
      <c r="I487" s="17"/>
      <c r="J487" s="212">
        <f t="shared" si="64"/>
        <v>43922</v>
      </c>
      <c r="K487" s="17"/>
      <c r="L487" s="17"/>
      <c r="M487" s="17"/>
      <c r="N487" s="17"/>
      <c r="O487" s="17"/>
      <c r="P487" s="212">
        <f t="shared" si="65"/>
        <v>44287</v>
      </c>
      <c r="Q487" s="17"/>
      <c r="R487" s="17"/>
      <c r="S487" s="17"/>
      <c r="T487" s="17"/>
      <c r="U487" s="204"/>
      <c r="V487" s="68">
        <f t="shared" si="66"/>
        <v>43556</v>
      </c>
      <c r="W487" s="17"/>
      <c r="X487" s="17"/>
      <c r="Y487" s="10"/>
      <c r="Z487" s="62"/>
      <c r="AA487" s="68">
        <f t="shared" si="67"/>
        <v>43922</v>
      </c>
      <c r="AB487" s="17"/>
      <c r="AC487" s="17"/>
      <c r="AD487" s="10"/>
      <c r="AE487" s="206"/>
      <c r="AF487" s="68">
        <f t="shared" si="68"/>
        <v>44287</v>
      </c>
      <c r="AG487" s="13"/>
      <c r="AH487" s="13"/>
      <c r="AI487" s="10"/>
      <c r="AJ487" s="206"/>
      <c r="AK487" s="17"/>
      <c r="AL487" s="17"/>
      <c r="AM487" s="17"/>
      <c r="AN487" s="17"/>
      <c r="AO487" s="17"/>
      <c r="AP487" s="17"/>
      <c r="AQ487" s="17"/>
      <c r="AR487" s="17"/>
    </row>
    <row r="488" spans="1:46" outlineLevel="1" x14ac:dyDescent="0.25">
      <c r="A488" s="448"/>
      <c r="B488" s="451"/>
      <c r="C488" s="454"/>
      <c r="D488" s="212">
        <f t="shared" si="63"/>
        <v>43586</v>
      </c>
      <c r="E488" s="17"/>
      <c r="F488" s="17"/>
      <c r="G488" s="17"/>
      <c r="H488" s="17"/>
      <c r="I488" s="17"/>
      <c r="J488" s="212">
        <f t="shared" si="64"/>
        <v>43952</v>
      </c>
      <c r="K488" s="17"/>
      <c r="L488" s="17"/>
      <c r="M488" s="17"/>
      <c r="N488" s="17"/>
      <c r="O488" s="17"/>
      <c r="P488" s="212">
        <f t="shared" si="65"/>
        <v>44317</v>
      </c>
      <c r="Q488" s="17"/>
      <c r="R488" s="17"/>
      <c r="S488" s="17"/>
      <c r="T488" s="17"/>
      <c r="U488" s="204"/>
      <c r="V488" s="68">
        <f t="shared" si="66"/>
        <v>43586</v>
      </c>
      <c r="W488" s="17"/>
      <c r="X488" s="17"/>
      <c r="Y488" s="10"/>
      <c r="Z488" s="62"/>
      <c r="AA488" s="68">
        <f t="shared" si="67"/>
        <v>43952</v>
      </c>
      <c r="AB488" s="17"/>
      <c r="AC488" s="17"/>
      <c r="AD488" s="10"/>
      <c r="AE488" s="206"/>
      <c r="AF488" s="68">
        <f t="shared" si="68"/>
        <v>44317</v>
      </c>
      <c r="AG488" s="13"/>
      <c r="AH488" s="13"/>
      <c r="AI488" s="10"/>
      <c r="AJ488" s="206"/>
      <c r="AK488" s="17"/>
      <c r="AL488" s="17"/>
      <c r="AM488" s="17"/>
      <c r="AN488" s="17"/>
      <c r="AO488" s="17"/>
      <c r="AP488" s="17"/>
      <c r="AQ488" s="17"/>
      <c r="AR488" s="17"/>
    </row>
    <row r="489" spans="1:46" outlineLevel="1" x14ac:dyDescent="0.25">
      <c r="A489" s="448"/>
      <c r="B489" s="451"/>
      <c r="C489" s="454"/>
      <c r="D489" s="212">
        <f t="shared" si="63"/>
        <v>43617</v>
      </c>
      <c r="E489" s="17"/>
      <c r="F489" s="17"/>
      <c r="G489" s="17"/>
      <c r="H489" s="17"/>
      <c r="I489" s="17"/>
      <c r="J489" s="212">
        <f t="shared" si="64"/>
        <v>43983</v>
      </c>
      <c r="K489" s="17"/>
      <c r="L489" s="17"/>
      <c r="M489" s="17"/>
      <c r="N489" s="17"/>
      <c r="O489" s="17"/>
      <c r="P489" s="212">
        <f t="shared" si="65"/>
        <v>44348</v>
      </c>
      <c r="Q489" s="17"/>
      <c r="R489" s="17"/>
      <c r="S489" s="17"/>
      <c r="T489" s="17"/>
      <c r="U489" s="204"/>
      <c r="V489" s="68">
        <f t="shared" si="66"/>
        <v>43617</v>
      </c>
      <c r="W489" s="17"/>
      <c r="X489" s="17"/>
      <c r="Y489" s="10"/>
      <c r="Z489" s="62"/>
      <c r="AA489" s="68">
        <f t="shared" si="67"/>
        <v>43983</v>
      </c>
      <c r="AB489" s="17"/>
      <c r="AC489" s="17"/>
      <c r="AD489" s="10"/>
      <c r="AE489" s="206"/>
      <c r="AF489" s="68">
        <f t="shared" si="68"/>
        <v>44348</v>
      </c>
      <c r="AG489" s="13"/>
      <c r="AH489" s="13"/>
      <c r="AI489" s="10"/>
      <c r="AJ489" s="206"/>
      <c r="AK489" s="17"/>
      <c r="AL489" s="17"/>
      <c r="AM489" s="17"/>
      <c r="AN489" s="17"/>
      <c r="AO489" s="17"/>
      <c r="AP489" s="17"/>
      <c r="AQ489" s="17"/>
      <c r="AR489" s="17"/>
    </row>
    <row r="490" spans="1:46" outlineLevel="1" x14ac:dyDescent="0.25">
      <c r="A490" s="448"/>
      <c r="B490" s="451"/>
      <c r="C490" s="454"/>
      <c r="D490" s="212">
        <f t="shared" si="63"/>
        <v>43647</v>
      </c>
      <c r="E490" s="17"/>
      <c r="F490" s="17"/>
      <c r="G490" s="17"/>
      <c r="H490" s="17"/>
      <c r="I490" s="17"/>
      <c r="J490" s="212">
        <f t="shared" si="64"/>
        <v>44013</v>
      </c>
      <c r="K490" s="17"/>
      <c r="L490" s="17"/>
      <c r="M490" s="17"/>
      <c r="N490" s="17"/>
      <c r="O490" s="17"/>
      <c r="P490" s="212">
        <f t="shared" si="65"/>
        <v>44378</v>
      </c>
      <c r="Q490" s="17"/>
      <c r="R490" s="17"/>
      <c r="S490" s="17"/>
      <c r="T490" s="17"/>
      <c r="U490" s="204"/>
      <c r="V490" s="68">
        <f t="shared" si="66"/>
        <v>43647</v>
      </c>
      <c r="W490" s="17"/>
      <c r="X490" s="17"/>
      <c r="Y490" s="10"/>
      <c r="Z490" s="62"/>
      <c r="AA490" s="68">
        <f t="shared" si="67"/>
        <v>44013</v>
      </c>
      <c r="AB490" s="17"/>
      <c r="AC490" s="17"/>
      <c r="AD490" s="10"/>
      <c r="AE490" s="206"/>
      <c r="AF490" s="68">
        <f t="shared" si="68"/>
        <v>44378</v>
      </c>
      <c r="AG490" s="13"/>
      <c r="AH490" s="13"/>
      <c r="AI490" s="10"/>
      <c r="AJ490" s="206"/>
      <c r="AK490" s="17"/>
      <c r="AL490" s="17"/>
      <c r="AM490" s="17"/>
      <c r="AN490" s="17"/>
      <c r="AO490" s="17"/>
      <c r="AP490" s="17"/>
      <c r="AQ490" s="17"/>
      <c r="AR490" s="17"/>
    </row>
    <row r="491" spans="1:46" outlineLevel="1" x14ac:dyDescent="0.25">
      <c r="A491" s="448"/>
      <c r="B491" s="451"/>
      <c r="C491" s="454"/>
      <c r="D491" s="212">
        <f t="shared" si="63"/>
        <v>43678</v>
      </c>
      <c r="E491" s="17"/>
      <c r="F491" s="17"/>
      <c r="G491" s="17"/>
      <c r="H491" s="17"/>
      <c r="I491" s="17"/>
      <c r="J491" s="212">
        <f t="shared" si="64"/>
        <v>44044</v>
      </c>
      <c r="K491" s="17"/>
      <c r="L491" s="17"/>
      <c r="M491" s="17"/>
      <c r="N491" s="17"/>
      <c r="O491" s="17"/>
      <c r="P491" s="212">
        <f t="shared" si="65"/>
        <v>44409</v>
      </c>
      <c r="Q491" s="17"/>
      <c r="R491" s="17"/>
      <c r="S491" s="17"/>
      <c r="T491" s="17"/>
      <c r="U491" s="204"/>
      <c r="V491" s="68">
        <f t="shared" si="66"/>
        <v>43678</v>
      </c>
      <c r="W491" s="17"/>
      <c r="X491" s="17"/>
      <c r="Y491" s="10"/>
      <c r="Z491" s="62"/>
      <c r="AA491" s="68">
        <f t="shared" si="67"/>
        <v>44044</v>
      </c>
      <c r="AB491" s="17"/>
      <c r="AC491" s="17"/>
      <c r="AD491" s="10"/>
      <c r="AE491" s="206"/>
      <c r="AF491" s="68">
        <f t="shared" si="68"/>
        <v>44409</v>
      </c>
      <c r="AG491" s="13"/>
      <c r="AH491" s="13"/>
      <c r="AI491" s="10"/>
      <c r="AJ491" s="206"/>
      <c r="AK491" s="17"/>
      <c r="AL491" s="17"/>
      <c r="AM491" s="17"/>
      <c r="AN491" s="17"/>
      <c r="AO491" s="17"/>
      <c r="AP491" s="17"/>
      <c r="AQ491" s="17"/>
      <c r="AR491" s="17"/>
    </row>
    <row r="492" spans="1:46" outlineLevel="1" x14ac:dyDescent="0.25">
      <c r="A492" s="448"/>
      <c r="B492" s="451"/>
      <c r="C492" s="454"/>
      <c r="D492" s="212">
        <f t="shared" si="63"/>
        <v>43709</v>
      </c>
      <c r="E492" s="17"/>
      <c r="F492" s="17"/>
      <c r="G492" s="17"/>
      <c r="H492" s="17"/>
      <c r="I492" s="17"/>
      <c r="J492" s="212">
        <f t="shared" si="64"/>
        <v>44075</v>
      </c>
      <c r="K492" s="17"/>
      <c r="L492" s="17"/>
      <c r="M492" s="17"/>
      <c r="N492" s="17"/>
      <c r="O492" s="17"/>
      <c r="P492" s="212">
        <f t="shared" si="65"/>
        <v>44440</v>
      </c>
      <c r="Q492" s="17"/>
      <c r="R492" s="17"/>
      <c r="S492" s="17"/>
      <c r="T492" s="17"/>
      <c r="U492" s="204"/>
      <c r="V492" s="68">
        <f t="shared" si="66"/>
        <v>43709</v>
      </c>
      <c r="W492" s="17"/>
      <c r="X492" s="17"/>
      <c r="Y492" s="10"/>
      <c r="Z492" s="62"/>
      <c r="AA492" s="68">
        <f t="shared" si="67"/>
        <v>44075</v>
      </c>
      <c r="AB492" s="17"/>
      <c r="AC492" s="17"/>
      <c r="AD492" s="10"/>
      <c r="AE492" s="206"/>
      <c r="AF492" s="68">
        <f t="shared" si="68"/>
        <v>44440</v>
      </c>
      <c r="AG492" s="13"/>
      <c r="AH492" s="13"/>
      <c r="AI492" s="10"/>
      <c r="AJ492" s="206"/>
      <c r="AK492" s="17"/>
      <c r="AL492" s="17"/>
      <c r="AM492" s="17"/>
      <c r="AN492" s="17"/>
      <c r="AO492" s="17"/>
      <c r="AP492" s="17"/>
      <c r="AQ492" s="17"/>
      <c r="AR492" s="17"/>
    </row>
    <row r="493" spans="1:46" outlineLevel="1" x14ac:dyDescent="0.25">
      <c r="A493" s="448"/>
      <c r="B493" s="451"/>
      <c r="C493" s="454"/>
      <c r="D493" s="212">
        <f t="shared" si="63"/>
        <v>43739</v>
      </c>
      <c r="E493" s="17"/>
      <c r="F493" s="17"/>
      <c r="G493" s="17"/>
      <c r="H493" s="17"/>
      <c r="I493" s="17"/>
      <c r="J493" s="212">
        <f t="shared" si="64"/>
        <v>44105</v>
      </c>
      <c r="K493" s="17"/>
      <c r="L493" s="17"/>
      <c r="M493" s="17"/>
      <c r="N493" s="17"/>
      <c r="O493" s="17"/>
      <c r="P493" s="212">
        <f t="shared" si="65"/>
        <v>44470</v>
      </c>
      <c r="Q493" s="17"/>
      <c r="R493" s="17"/>
      <c r="S493" s="17"/>
      <c r="T493" s="17"/>
      <c r="U493" s="204"/>
      <c r="V493" s="68">
        <f t="shared" si="66"/>
        <v>43739</v>
      </c>
      <c r="W493" s="17"/>
      <c r="X493" s="17"/>
      <c r="Y493" s="10"/>
      <c r="Z493" s="62"/>
      <c r="AA493" s="68">
        <f t="shared" si="67"/>
        <v>44105</v>
      </c>
      <c r="AB493" s="17"/>
      <c r="AC493" s="17"/>
      <c r="AD493" s="10"/>
      <c r="AE493" s="206"/>
      <c r="AF493" s="68">
        <f t="shared" si="68"/>
        <v>44470</v>
      </c>
      <c r="AG493" s="13"/>
      <c r="AH493" s="13"/>
      <c r="AI493" s="10"/>
      <c r="AJ493" s="206"/>
      <c r="AK493" s="17"/>
      <c r="AL493" s="17"/>
      <c r="AM493" s="17"/>
      <c r="AN493" s="17"/>
      <c r="AO493" s="17"/>
      <c r="AP493" s="17"/>
      <c r="AQ493" s="17"/>
      <c r="AR493" s="17"/>
    </row>
    <row r="494" spans="1:46" outlineLevel="1" x14ac:dyDescent="0.25">
      <c r="A494" s="448"/>
      <c r="B494" s="451"/>
      <c r="C494" s="454"/>
      <c r="D494" s="212">
        <f t="shared" si="63"/>
        <v>43770</v>
      </c>
      <c r="E494" s="17"/>
      <c r="F494" s="17"/>
      <c r="G494" s="17"/>
      <c r="H494" s="17"/>
      <c r="I494" s="17"/>
      <c r="J494" s="212">
        <f t="shared" si="64"/>
        <v>44136</v>
      </c>
      <c r="K494" s="17"/>
      <c r="L494" s="17"/>
      <c r="M494" s="17"/>
      <c r="N494" s="17"/>
      <c r="O494" s="17"/>
      <c r="P494" s="212">
        <f t="shared" si="65"/>
        <v>44501</v>
      </c>
      <c r="Q494" s="17"/>
      <c r="R494" s="17"/>
      <c r="S494" s="17"/>
      <c r="T494" s="17"/>
      <c r="U494" s="204"/>
      <c r="V494" s="68">
        <f t="shared" si="66"/>
        <v>43770</v>
      </c>
      <c r="W494" s="17"/>
      <c r="X494" s="17"/>
      <c r="Y494" s="10"/>
      <c r="Z494" s="62"/>
      <c r="AA494" s="68">
        <f t="shared" si="67"/>
        <v>44136</v>
      </c>
      <c r="AB494" s="17"/>
      <c r="AC494" s="17"/>
      <c r="AD494" s="10"/>
      <c r="AE494" s="206"/>
      <c r="AF494" s="68">
        <f t="shared" si="68"/>
        <v>44501</v>
      </c>
      <c r="AG494" s="13"/>
      <c r="AH494" s="13"/>
      <c r="AI494" s="10"/>
      <c r="AJ494" s="206"/>
      <c r="AK494" s="17"/>
      <c r="AL494" s="17"/>
      <c r="AM494" s="17"/>
      <c r="AN494" s="17"/>
      <c r="AO494" s="17"/>
      <c r="AP494" s="17"/>
      <c r="AQ494" s="17"/>
      <c r="AR494" s="17"/>
    </row>
    <row r="495" spans="1:46" outlineLevel="1" x14ac:dyDescent="0.25">
      <c r="A495" s="448"/>
      <c r="B495" s="451"/>
      <c r="C495" s="454"/>
      <c r="D495" s="212">
        <f t="shared" si="63"/>
        <v>43800</v>
      </c>
      <c r="E495" s="17"/>
      <c r="F495" s="17"/>
      <c r="G495" s="17"/>
      <c r="H495" s="17"/>
      <c r="I495" s="17"/>
      <c r="J495" s="212">
        <f t="shared" si="64"/>
        <v>44166</v>
      </c>
      <c r="K495" s="17"/>
      <c r="L495" s="17"/>
      <c r="M495" s="17"/>
      <c r="N495" s="17"/>
      <c r="O495" s="17"/>
      <c r="P495" s="212">
        <f t="shared" si="65"/>
        <v>44531</v>
      </c>
      <c r="Q495" s="17"/>
      <c r="R495" s="17"/>
      <c r="S495" s="17"/>
      <c r="T495" s="13"/>
      <c r="U495" s="59"/>
      <c r="V495" s="68">
        <f t="shared" si="66"/>
        <v>43800</v>
      </c>
      <c r="W495" s="17"/>
      <c r="X495" s="17"/>
      <c r="Y495" s="10"/>
      <c r="Z495" s="62"/>
      <c r="AA495" s="68">
        <f t="shared" si="67"/>
        <v>44166</v>
      </c>
      <c r="AB495" s="17"/>
      <c r="AC495" s="13"/>
      <c r="AD495" s="10"/>
      <c r="AE495" s="62"/>
      <c r="AF495" s="68">
        <f t="shared" si="68"/>
        <v>44531</v>
      </c>
      <c r="AG495" s="13"/>
      <c r="AH495" s="13"/>
      <c r="AI495" s="10"/>
      <c r="AJ495" s="62"/>
      <c r="AK495" s="17"/>
      <c r="AL495" s="17"/>
      <c r="AM495" s="17"/>
      <c r="AN495" s="17"/>
      <c r="AO495" s="17"/>
      <c r="AP495" s="17"/>
      <c r="AQ495" s="17"/>
      <c r="AR495" s="17"/>
    </row>
    <row r="496" spans="1:46" ht="15.75" outlineLevel="1" thickBot="1" x14ac:dyDescent="0.3">
      <c r="A496" s="449"/>
      <c r="B496" s="452"/>
      <c r="C496" s="374" t="str">
        <f>+'2. Involucro_edilizio_IE'!A218</f>
        <v>IE_B150_</v>
      </c>
      <c r="D496" s="212" t="str">
        <f t="shared" si="63"/>
        <v>Totale</v>
      </c>
      <c r="E496" s="17"/>
      <c r="F496" s="17"/>
      <c r="G496" s="17"/>
      <c r="H496" s="13"/>
      <c r="I496" s="17"/>
      <c r="J496" s="212" t="str">
        <f t="shared" si="64"/>
        <v>Totale</v>
      </c>
      <c r="K496" s="17"/>
      <c r="L496" s="17"/>
      <c r="M496" s="17"/>
      <c r="N496" s="13"/>
      <c r="O496" s="17"/>
      <c r="P496" s="212" t="str">
        <f t="shared" si="65"/>
        <v>Totale</v>
      </c>
      <c r="Q496" s="13"/>
      <c r="R496" s="13"/>
      <c r="S496" s="13"/>
      <c r="T496" s="13"/>
      <c r="U496" s="204"/>
      <c r="V496" s="212" t="str">
        <f t="shared" si="66"/>
        <v>Totale</v>
      </c>
      <c r="W496" s="63"/>
      <c r="X496" s="64"/>
      <c r="Y496" s="63"/>
      <c r="Z496" s="65"/>
      <c r="AA496" s="212" t="str">
        <f t="shared" si="67"/>
        <v>Totale</v>
      </c>
      <c r="AB496" s="63"/>
      <c r="AC496" s="64"/>
      <c r="AD496" s="63"/>
      <c r="AE496" s="207"/>
      <c r="AF496" s="212" t="str">
        <f t="shared" si="68"/>
        <v>Totale</v>
      </c>
      <c r="AG496" s="63"/>
      <c r="AH496" s="64"/>
      <c r="AI496" s="63"/>
      <c r="AJ496" s="207"/>
      <c r="AK496" s="232"/>
      <c r="AL496" s="233"/>
      <c r="AM496" s="233"/>
      <c r="AN496" s="233"/>
      <c r="AO496" s="349"/>
      <c r="AP496" s="233"/>
      <c r="AQ496" s="324"/>
      <c r="AR496" s="324"/>
      <c r="AT496">
        <v>37</v>
      </c>
    </row>
    <row r="497" spans="1:46" outlineLevel="1" x14ac:dyDescent="0.25">
      <c r="A497" s="447" t="str">
        <f t="shared" si="62"/>
        <v>FF_B15050_</v>
      </c>
      <c r="B497" s="450" t="str">
        <f t="shared" si="61"/>
        <v>PE_B150</v>
      </c>
      <c r="C497" s="453"/>
      <c r="D497" s="212">
        <f t="shared" si="63"/>
        <v>43466</v>
      </c>
      <c r="E497" s="165"/>
      <c r="F497" s="165"/>
      <c r="G497" s="165"/>
      <c r="H497" s="165"/>
      <c r="I497" s="165"/>
      <c r="J497" s="212">
        <f t="shared" si="64"/>
        <v>43831</v>
      </c>
      <c r="K497" s="165"/>
      <c r="L497" s="165"/>
      <c r="M497" s="165"/>
      <c r="N497" s="165"/>
      <c r="O497" s="165"/>
      <c r="P497" s="212">
        <f t="shared" si="65"/>
        <v>44197</v>
      </c>
      <c r="Q497" s="165"/>
      <c r="R497" s="165"/>
      <c r="S497" s="165"/>
      <c r="T497" s="165"/>
      <c r="U497" s="203"/>
      <c r="V497" s="68">
        <f t="shared" si="66"/>
        <v>43466</v>
      </c>
      <c r="W497" s="165"/>
      <c r="X497" s="165"/>
      <c r="Y497" s="105"/>
      <c r="Z497" s="143"/>
      <c r="AA497" s="68">
        <f t="shared" si="67"/>
        <v>43831</v>
      </c>
      <c r="AB497" s="165"/>
      <c r="AC497" s="165"/>
      <c r="AD497" s="105"/>
      <c r="AE497" s="205"/>
      <c r="AF497" s="68">
        <f t="shared" si="68"/>
        <v>44197</v>
      </c>
      <c r="AG497" s="379"/>
      <c r="AH497" s="379"/>
      <c r="AI497" s="105"/>
      <c r="AJ497" s="206"/>
      <c r="AK497" s="17"/>
      <c r="AL497" s="17"/>
      <c r="AM497" s="17"/>
      <c r="AN497" s="17"/>
      <c r="AO497" s="17"/>
      <c r="AP497" s="17"/>
      <c r="AQ497" s="17"/>
      <c r="AR497" s="17"/>
    </row>
    <row r="498" spans="1:46" outlineLevel="1" x14ac:dyDescent="0.25">
      <c r="A498" s="448"/>
      <c r="B498" s="451"/>
      <c r="C498" s="454"/>
      <c r="D498" s="212">
        <f t="shared" si="63"/>
        <v>43497</v>
      </c>
      <c r="E498" s="17"/>
      <c r="F498" s="17"/>
      <c r="G498" s="17"/>
      <c r="H498" s="17"/>
      <c r="I498" s="17"/>
      <c r="J498" s="212">
        <f t="shared" si="64"/>
        <v>43862</v>
      </c>
      <c r="K498" s="17"/>
      <c r="L498" s="17"/>
      <c r="M498" s="17"/>
      <c r="N498" s="17"/>
      <c r="O498" s="17"/>
      <c r="P498" s="212">
        <f t="shared" si="65"/>
        <v>44228</v>
      </c>
      <c r="Q498" s="17"/>
      <c r="R498" s="17"/>
      <c r="S498" s="17"/>
      <c r="T498" s="17"/>
      <c r="U498" s="204"/>
      <c r="V498" s="68">
        <f t="shared" si="66"/>
        <v>43497</v>
      </c>
      <c r="W498" s="17"/>
      <c r="X498" s="17"/>
      <c r="Y498" s="10"/>
      <c r="Z498" s="62"/>
      <c r="AA498" s="68">
        <f t="shared" si="67"/>
        <v>43862</v>
      </c>
      <c r="AB498" s="17"/>
      <c r="AC498" s="17"/>
      <c r="AD498" s="10"/>
      <c r="AE498" s="206"/>
      <c r="AF498" s="68">
        <f t="shared" si="68"/>
        <v>44228</v>
      </c>
      <c r="AG498" s="13"/>
      <c r="AH498" s="13"/>
      <c r="AI498" s="10"/>
      <c r="AJ498" s="206"/>
      <c r="AK498" s="17"/>
      <c r="AL498" s="17"/>
      <c r="AM498" s="17"/>
      <c r="AN498" s="17"/>
      <c r="AO498" s="17"/>
      <c r="AP498" s="17"/>
      <c r="AQ498" s="17"/>
      <c r="AR498" s="17"/>
    </row>
    <row r="499" spans="1:46" outlineLevel="1" x14ac:dyDescent="0.25">
      <c r="A499" s="448"/>
      <c r="B499" s="451"/>
      <c r="C499" s="454"/>
      <c r="D499" s="212">
        <f t="shared" si="63"/>
        <v>43525</v>
      </c>
      <c r="E499" s="17"/>
      <c r="F499" s="17"/>
      <c r="G499" s="17"/>
      <c r="H499" s="17"/>
      <c r="I499" s="17"/>
      <c r="J499" s="212">
        <f t="shared" si="64"/>
        <v>43891</v>
      </c>
      <c r="K499" s="17"/>
      <c r="L499" s="17"/>
      <c r="M499" s="17"/>
      <c r="N499" s="17"/>
      <c r="O499" s="17"/>
      <c r="P499" s="212">
        <f t="shared" si="65"/>
        <v>44256</v>
      </c>
      <c r="Q499" s="17"/>
      <c r="R499" s="17"/>
      <c r="S499" s="17"/>
      <c r="T499" s="17"/>
      <c r="U499" s="204"/>
      <c r="V499" s="68">
        <f t="shared" si="66"/>
        <v>43525</v>
      </c>
      <c r="W499" s="17"/>
      <c r="X499" s="17"/>
      <c r="Y499" s="10"/>
      <c r="Z499" s="62"/>
      <c r="AA499" s="68">
        <f t="shared" si="67"/>
        <v>43891</v>
      </c>
      <c r="AB499" s="17"/>
      <c r="AC499" s="17"/>
      <c r="AD499" s="10"/>
      <c r="AE499" s="206"/>
      <c r="AF499" s="68">
        <f t="shared" si="68"/>
        <v>44256</v>
      </c>
      <c r="AG499" s="13"/>
      <c r="AH499" s="13"/>
      <c r="AI499" s="10"/>
      <c r="AJ499" s="206"/>
      <c r="AK499" s="17"/>
      <c r="AL499" s="17"/>
      <c r="AM499" s="17"/>
      <c r="AN499" s="17"/>
      <c r="AO499" s="17"/>
      <c r="AP499" s="17"/>
      <c r="AQ499" s="17"/>
      <c r="AR499" s="17"/>
    </row>
    <row r="500" spans="1:46" outlineLevel="1" x14ac:dyDescent="0.25">
      <c r="A500" s="448"/>
      <c r="B500" s="451"/>
      <c r="C500" s="454"/>
      <c r="D500" s="212">
        <f t="shared" si="63"/>
        <v>43556</v>
      </c>
      <c r="E500" s="17"/>
      <c r="F500" s="17"/>
      <c r="G500" s="17"/>
      <c r="H500" s="17"/>
      <c r="I500" s="17"/>
      <c r="J500" s="212">
        <f t="shared" si="64"/>
        <v>43922</v>
      </c>
      <c r="K500" s="17"/>
      <c r="L500" s="17"/>
      <c r="M500" s="17"/>
      <c r="N500" s="17"/>
      <c r="O500" s="17"/>
      <c r="P500" s="212">
        <f t="shared" si="65"/>
        <v>44287</v>
      </c>
      <c r="Q500" s="17"/>
      <c r="R500" s="17"/>
      <c r="S500" s="17"/>
      <c r="T500" s="17"/>
      <c r="U500" s="204"/>
      <c r="V500" s="68">
        <f t="shared" si="66"/>
        <v>43556</v>
      </c>
      <c r="W500" s="17"/>
      <c r="X500" s="17"/>
      <c r="Y500" s="10"/>
      <c r="Z500" s="62"/>
      <c r="AA500" s="68">
        <f t="shared" si="67"/>
        <v>43922</v>
      </c>
      <c r="AB500" s="17"/>
      <c r="AC500" s="17"/>
      <c r="AD500" s="10"/>
      <c r="AE500" s="206"/>
      <c r="AF500" s="68">
        <f t="shared" si="68"/>
        <v>44287</v>
      </c>
      <c r="AG500" s="13"/>
      <c r="AH500" s="13"/>
      <c r="AI500" s="10"/>
      <c r="AJ500" s="206"/>
      <c r="AK500" s="17"/>
      <c r="AL500" s="17"/>
      <c r="AM500" s="17"/>
      <c r="AN500" s="17"/>
      <c r="AO500" s="17"/>
      <c r="AP500" s="17"/>
      <c r="AQ500" s="17"/>
      <c r="AR500" s="17"/>
    </row>
    <row r="501" spans="1:46" outlineLevel="1" x14ac:dyDescent="0.25">
      <c r="A501" s="448"/>
      <c r="B501" s="451"/>
      <c r="C501" s="454"/>
      <c r="D501" s="212">
        <f t="shared" si="63"/>
        <v>43586</v>
      </c>
      <c r="E501" s="17"/>
      <c r="F501" s="17"/>
      <c r="G501" s="17"/>
      <c r="H501" s="17"/>
      <c r="I501" s="17"/>
      <c r="J501" s="212">
        <f t="shared" si="64"/>
        <v>43952</v>
      </c>
      <c r="K501" s="17"/>
      <c r="L501" s="17"/>
      <c r="M501" s="17"/>
      <c r="N501" s="17"/>
      <c r="O501" s="17"/>
      <c r="P501" s="212">
        <f t="shared" si="65"/>
        <v>44317</v>
      </c>
      <c r="Q501" s="17"/>
      <c r="R501" s="17"/>
      <c r="S501" s="17"/>
      <c r="T501" s="17"/>
      <c r="U501" s="204"/>
      <c r="V501" s="68">
        <f t="shared" si="66"/>
        <v>43586</v>
      </c>
      <c r="W501" s="17"/>
      <c r="X501" s="17"/>
      <c r="Y501" s="10"/>
      <c r="Z501" s="62"/>
      <c r="AA501" s="68">
        <f t="shared" si="67"/>
        <v>43952</v>
      </c>
      <c r="AB501" s="17"/>
      <c r="AC501" s="17"/>
      <c r="AD501" s="10"/>
      <c r="AE501" s="206"/>
      <c r="AF501" s="68">
        <f t="shared" si="68"/>
        <v>44317</v>
      </c>
      <c r="AG501" s="13"/>
      <c r="AH501" s="13"/>
      <c r="AI501" s="10"/>
      <c r="AJ501" s="206"/>
      <c r="AK501" s="17"/>
      <c r="AL501" s="17"/>
      <c r="AM501" s="17"/>
      <c r="AN501" s="17"/>
      <c r="AO501" s="17"/>
      <c r="AP501" s="17"/>
      <c r="AQ501" s="17"/>
      <c r="AR501" s="17"/>
    </row>
    <row r="502" spans="1:46" outlineLevel="1" x14ac:dyDescent="0.25">
      <c r="A502" s="448"/>
      <c r="B502" s="451"/>
      <c r="C502" s="454"/>
      <c r="D502" s="212">
        <f t="shared" si="63"/>
        <v>43617</v>
      </c>
      <c r="E502" s="17"/>
      <c r="F502" s="17"/>
      <c r="G502" s="17"/>
      <c r="H502" s="17"/>
      <c r="I502" s="17"/>
      <c r="J502" s="212">
        <f t="shared" si="64"/>
        <v>43983</v>
      </c>
      <c r="K502" s="17"/>
      <c r="L502" s="17"/>
      <c r="M502" s="17"/>
      <c r="N502" s="17"/>
      <c r="O502" s="17"/>
      <c r="P502" s="212">
        <f t="shared" si="65"/>
        <v>44348</v>
      </c>
      <c r="Q502" s="17"/>
      <c r="R502" s="17"/>
      <c r="S502" s="17"/>
      <c r="T502" s="17"/>
      <c r="U502" s="204"/>
      <c r="V502" s="68">
        <f t="shared" si="66"/>
        <v>43617</v>
      </c>
      <c r="W502" s="17"/>
      <c r="X502" s="17"/>
      <c r="Y502" s="10"/>
      <c r="Z502" s="62"/>
      <c r="AA502" s="68">
        <f t="shared" si="67"/>
        <v>43983</v>
      </c>
      <c r="AB502" s="17"/>
      <c r="AC502" s="17"/>
      <c r="AD502" s="10"/>
      <c r="AE502" s="206"/>
      <c r="AF502" s="68">
        <f t="shared" si="68"/>
        <v>44348</v>
      </c>
      <c r="AG502" s="13"/>
      <c r="AH502" s="13"/>
      <c r="AI502" s="10"/>
      <c r="AJ502" s="206"/>
      <c r="AK502" s="17"/>
      <c r="AL502" s="17"/>
      <c r="AM502" s="17"/>
      <c r="AN502" s="17"/>
      <c r="AO502" s="17"/>
      <c r="AP502" s="17"/>
      <c r="AQ502" s="17"/>
      <c r="AR502" s="17"/>
    </row>
    <row r="503" spans="1:46" outlineLevel="1" x14ac:dyDescent="0.25">
      <c r="A503" s="448"/>
      <c r="B503" s="451"/>
      <c r="C503" s="454"/>
      <c r="D503" s="212">
        <f t="shared" si="63"/>
        <v>43647</v>
      </c>
      <c r="E503" s="17"/>
      <c r="F503" s="17"/>
      <c r="G503" s="17"/>
      <c r="H503" s="17"/>
      <c r="I503" s="17"/>
      <c r="J503" s="212">
        <f t="shared" si="64"/>
        <v>44013</v>
      </c>
      <c r="K503" s="17"/>
      <c r="L503" s="17"/>
      <c r="M503" s="17"/>
      <c r="N503" s="17"/>
      <c r="O503" s="17"/>
      <c r="P503" s="212">
        <f t="shared" si="65"/>
        <v>44378</v>
      </c>
      <c r="Q503" s="17"/>
      <c r="R503" s="17"/>
      <c r="S503" s="17"/>
      <c r="T503" s="17"/>
      <c r="U503" s="204"/>
      <c r="V503" s="68">
        <f t="shared" si="66"/>
        <v>43647</v>
      </c>
      <c r="W503" s="17"/>
      <c r="X503" s="17"/>
      <c r="Y503" s="10"/>
      <c r="Z503" s="62"/>
      <c r="AA503" s="68">
        <f t="shared" si="67"/>
        <v>44013</v>
      </c>
      <c r="AB503" s="17"/>
      <c r="AC503" s="17"/>
      <c r="AD503" s="10"/>
      <c r="AE503" s="206"/>
      <c r="AF503" s="68">
        <f t="shared" si="68"/>
        <v>44378</v>
      </c>
      <c r="AG503" s="13"/>
      <c r="AH503" s="13"/>
      <c r="AI503" s="10"/>
      <c r="AJ503" s="206"/>
      <c r="AK503" s="17"/>
      <c r="AL503" s="17"/>
      <c r="AM503" s="17"/>
      <c r="AN503" s="17"/>
      <c r="AO503" s="17"/>
      <c r="AP503" s="17"/>
      <c r="AQ503" s="17"/>
      <c r="AR503" s="17"/>
    </row>
    <row r="504" spans="1:46" outlineLevel="1" x14ac:dyDescent="0.25">
      <c r="A504" s="448"/>
      <c r="B504" s="451"/>
      <c r="C504" s="454"/>
      <c r="D504" s="212">
        <f t="shared" si="63"/>
        <v>43678</v>
      </c>
      <c r="E504" s="17"/>
      <c r="F504" s="17"/>
      <c r="G504" s="17"/>
      <c r="H504" s="17"/>
      <c r="I504" s="17"/>
      <c r="J504" s="212">
        <f t="shared" si="64"/>
        <v>44044</v>
      </c>
      <c r="K504" s="17"/>
      <c r="L504" s="17"/>
      <c r="M504" s="17"/>
      <c r="N504" s="17"/>
      <c r="O504" s="17"/>
      <c r="P504" s="212">
        <f t="shared" si="65"/>
        <v>44409</v>
      </c>
      <c r="Q504" s="17"/>
      <c r="R504" s="17"/>
      <c r="S504" s="17"/>
      <c r="T504" s="17"/>
      <c r="U504" s="204"/>
      <c r="V504" s="68">
        <f t="shared" si="66"/>
        <v>43678</v>
      </c>
      <c r="W504" s="17"/>
      <c r="X504" s="17"/>
      <c r="Y504" s="10"/>
      <c r="Z504" s="62"/>
      <c r="AA504" s="68">
        <f t="shared" si="67"/>
        <v>44044</v>
      </c>
      <c r="AB504" s="17"/>
      <c r="AC504" s="17"/>
      <c r="AD504" s="10"/>
      <c r="AE504" s="206"/>
      <c r="AF504" s="68">
        <f t="shared" si="68"/>
        <v>44409</v>
      </c>
      <c r="AG504" s="13"/>
      <c r="AH504" s="13"/>
      <c r="AI504" s="10"/>
      <c r="AJ504" s="206"/>
      <c r="AK504" s="17"/>
      <c r="AL504" s="17"/>
      <c r="AM504" s="17"/>
      <c r="AN504" s="17"/>
      <c r="AO504" s="17"/>
      <c r="AP504" s="17"/>
      <c r="AQ504" s="17"/>
      <c r="AR504" s="17"/>
    </row>
    <row r="505" spans="1:46" outlineLevel="1" x14ac:dyDescent="0.25">
      <c r="A505" s="448"/>
      <c r="B505" s="451"/>
      <c r="C505" s="454"/>
      <c r="D505" s="212">
        <f t="shared" si="63"/>
        <v>43709</v>
      </c>
      <c r="E505" s="17"/>
      <c r="F505" s="17"/>
      <c r="G505" s="17"/>
      <c r="H505" s="17"/>
      <c r="I505" s="17"/>
      <c r="J505" s="212">
        <f t="shared" si="64"/>
        <v>44075</v>
      </c>
      <c r="K505" s="17"/>
      <c r="L505" s="17"/>
      <c r="M505" s="17"/>
      <c r="N505" s="17"/>
      <c r="O505" s="17"/>
      <c r="P505" s="212">
        <f t="shared" si="65"/>
        <v>44440</v>
      </c>
      <c r="Q505" s="17"/>
      <c r="R505" s="17"/>
      <c r="S505" s="17"/>
      <c r="T505" s="17"/>
      <c r="U505" s="204"/>
      <c r="V505" s="68">
        <f t="shared" si="66"/>
        <v>43709</v>
      </c>
      <c r="W505" s="17"/>
      <c r="X505" s="17"/>
      <c r="Y505" s="10"/>
      <c r="Z505" s="62"/>
      <c r="AA505" s="68">
        <f t="shared" si="67"/>
        <v>44075</v>
      </c>
      <c r="AB505" s="17"/>
      <c r="AC505" s="17"/>
      <c r="AD505" s="10"/>
      <c r="AE505" s="206"/>
      <c r="AF505" s="68">
        <f t="shared" si="68"/>
        <v>44440</v>
      </c>
      <c r="AG505" s="13"/>
      <c r="AH505" s="13"/>
      <c r="AI505" s="10"/>
      <c r="AJ505" s="206"/>
      <c r="AK505" s="17"/>
      <c r="AL505" s="17"/>
      <c r="AM505" s="17"/>
      <c r="AN505" s="17"/>
      <c r="AO505" s="17"/>
      <c r="AP505" s="17"/>
      <c r="AQ505" s="17"/>
      <c r="AR505" s="17"/>
    </row>
    <row r="506" spans="1:46" outlineLevel="1" x14ac:dyDescent="0.25">
      <c r="A506" s="448"/>
      <c r="B506" s="451"/>
      <c r="C506" s="454"/>
      <c r="D506" s="212">
        <f t="shared" si="63"/>
        <v>43739</v>
      </c>
      <c r="E506" s="17"/>
      <c r="F506" s="17"/>
      <c r="G506" s="17"/>
      <c r="H506" s="17"/>
      <c r="I506" s="17"/>
      <c r="J506" s="212">
        <f t="shared" si="64"/>
        <v>44105</v>
      </c>
      <c r="K506" s="17"/>
      <c r="L506" s="17"/>
      <c r="M506" s="17"/>
      <c r="N506" s="17"/>
      <c r="O506" s="17"/>
      <c r="P506" s="212">
        <f t="shared" si="65"/>
        <v>44470</v>
      </c>
      <c r="Q506" s="17"/>
      <c r="R506" s="17"/>
      <c r="S506" s="17"/>
      <c r="T506" s="17"/>
      <c r="U506" s="204"/>
      <c r="V506" s="68">
        <f t="shared" si="66"/>
        <v>43739</v>
      </c>
      <c r="W506" s="17"/>
      <c r="X506" s="17"/>
      <c r="Y506" s="10"/>
      <c r="Z506" s="62"/>
      <c r="AA506" s="68">
        <f t="shared" si="67"/>
        <v>44105</v>
      </c>
      <c r="AB506" s="17"/>
      <c r="AC506" s="17"/>
      <c r="AD506" s="10"/>
      <c r="AE506" s="206"/>
      <c r="AF506" s="68">
        <f t="shared" si="68"/>
        <v>44470</v>
      </c>
      <c r="AG506" s="13"/>
      <c r="AH506" s="13"/>
      <c r="AI506" s="10"/>
      <c r="AJ506" s="206"/>
      <c r="AK506" s="17"/>
      <c r="AL506" s="17"/>
      <c r="AM506" s="17"/>
      <c r="AN506" s="17"/>
      <c r="AO506" s="17"/>
      <c r="AP506" s="17"/>
      <c r="AQ506" s="17"/>
      <c r="AR506" s="17"/>
    </row>
    <row r="507" spans="1:46" outlineLevel="1" x14ac:dyDescent="0.25">
      <c r="A507" s="448"/>
      <c r="B507" s="451"/>
      <c r="C507" s="454"/>
      <c r="D507" s="212">
        <f t="shared" si="63"/>
        <v>43770</v>
      </c>
      <c r="E507" s="17"/>
      <c r="F507" s="17"/>
      <c r="G507" s="17"/>
      <c r="H507" s="17"/>
      <c r="I507" s="17"/>
      <c r="J507" s="212">
        <f t="shared" si="64"/>
        <v>44136</v>
      </c>
      <c r="K507" s="17"/>
      <c r="L507" s="17"/>
      <c r="M507" s="17"/>
      <c r="N507" s="17"/>
      <c r="O507" s="17"/>
      <c r="P507" s="212">
        <f t="shared" si="65"/>
        <v>44501</v>
      </c>
      <c r="Q507" s="17"/>
      <c r="R507" s="17"/>
      <c r="S507" s="17"/>
      <c r="T507" s="17"/>
      <c r="U507" s="204"/>
      <c r="V507" s="68">
        <f t="shared" si="66"/>
        <v>43770</v>
      </c>
      <c r="W507" s="17"/>
      <c r="X507" s="17"/>
      <c r="Y507" s="10"/>
      <c r="Z507" s="62"/>
      <c r="AA507" s="68">
        <f t="shared" si="67"/>
        <v>44136</v>
      </c>
      <c r="AB507" s="17"/>
      <c r="AC507" s="17"/>
      <c r="AD507" s="10"/>
      <c r="AE507" s="206"/>
      <c r="AF507" s="68">
        <f t="shared" si="68"/>
        <v>44501</v>
      </c>
      <c r="AG507" s="13"/>
      <c r="AH507" s="13"/>
      <c r="AI507" s="10"/>
      <c r="AJ507" s="206"/>
      <c r="AK507" s="17"/>
      <c r="AL507" s="17"/>
      <c r="AM507" s="17"/>
      <c r="AN507" s="17"/>
      <c r="AO507" s="17"/>
      <c r="AP507" s="17"/>
      <c r="AQ507" s="17"/>
      <c r="AR507" s="17"/>
    </row>
    <row r="508" spans="1:46" outlineLevel="1" x14ac:dyDescent="0.25">
      <c r="A508" s="448"/>
      <c r="B508" s="451"/>
      <c r="C508" s="454"/>
      <c r="D508" s="212">
        <f t="shared" si="63"/>
        <v>43800</v>
      </c>
      <c r="E508" s="17"/>
      <c r="F508" s="17"/>
      <c r="G508" s="17"/>
      <c r="H508" s="17"/>
      <c r="I508" s="17"/>
      <c r="J508" s="212">
        <f t="shared" si="64"/>
        <v>44166</v>
      </c>
      <c r="K508" s="17"/>
      <c r="L508" s="17"/>
      <c r="M508" s="17"/>
      <c r="N508" s="17"/>
      <c r="O508" s="17"/>
      <c r="P508" s="212">
        <f t="shared" si="65"/>
        <v>44531</v>
      </c>
      <c r="Q508" s="17"/>
      <c r="R508" s="17"/>
      <c r="S508" s="17"/>
      <c r="T508" s="13"/>
      <c r="U508" s="59"/>
      <c r="V508" s="68">
        <f t="shared" si="66"/>
        <v>43800</v>
      </c>
      <c r="W508" s="17"/>
      <c r="X508" s="17"/>
      <c r="Y508" s="10"/>
      <c r="Z508" s="62"/>
      <c r="AA508" s="68">
        <f t="shared" si="67"/>
        <v>44166</v>
      </c>
      <c r="AB508" s="17"/>
      <c r="AC508" s="13"/>
      <c r="AD508" s="10"/>
      <c r="AE508" s="62"/>
      <c r="AF508" s="68">
        <f t="shared" si="68"/>
        <v>44531</v>
      </c>
      <c r="AG508" s="13"/>
      <c r="AH508" s="13"/>
      <c r="AI508" s="10"/>
      <c r="AJ508" s="62"/>
      <c r="AK508" s="17"/>
      <c r="AL508" s="17"/>
      <c r="AM508" s="17"/>
      <c r="AN508" s="17"/>
      <c r="AO508" s="17"/>
      <c r="AP508" s="17"/>
      <c r="AQ508" s="17"/>
      <c r="AR508" s="17"/>
    </row>
    <row r="509" spans="1:46" ht="15.75" outlineLevel="1" thickBot="1" x14ac:dyDescent="0.3">
      <c r="A509" s="449"/>
      <c r="B509" s="452"/>
      <c r="C509" s="374" t="str">
        <f>+'2. Involucro_edilizio_IE'!A224</f>
        <v>IE_B150_</v>
      </c>
      <c r="D509" s="212" t="str">
        <f t="shared" si="63"/>
        <v>Totale</v>
      </c>
      <c r="E509" s="17"/>
      <c r="F509" s="17"/>
      <c r="G509" s="17"/>
      <c r="H509" s="13"/>
      <c r="I509" s="17"/>
      <c r="J509" s="212" t="str">
        <f t="shared" si="64"/>
        <v>Totale</v>
      </c>
      <c r="K509" s="17"/>
      <c r="L509" s="17"/>
      <c r="M509" s="17"/>
      <c r="N509" s="13"/>
      <c r="O509" s="17"/>
      <c r="P509" s="212" t="str">
        <f t="shared" si="65"/>
        <v>Totale</v>
      </c>
      <c r="Q509" s="13"/>
      <c r="R509" s="13"/>
      <c r="S509" s="13"/>
      <c r="T509" s="13"/>
      <c r="U509" s="204"/>
      <c r="V509" s="212" t="str">
        <f t="shared" si="66"/>
        <v>Totale</v>
      </c>
      <c r="W509" s="63"/>
      <c r="X509" s="64"/>
      <c r="Y509" s="63"/>
      <c r="Z509" s="65"/>
      <c r="AA509" s="212" t="str">
        <f t="shared" si="67"/>
        <v>Totale</v>
      </c>
      <c r="AB509" s="63"/>
      <c r="AC509" s="64"/>
      <c r="AD509" s="63"/>
      <c r="AE509" s="207"/>
      <c r="AF509" s="212" t="str">
        <f t="shared" si="68"/>
        <v>Totale</v>
      </c>
      <c r="AG509" s="63"/>
      <c r="AH509" s="64"/>
      <c r="AI509" s="63"/>
      <c r="AJ509" s="207"/>
      <c r="AK509" s="232"/>
      <c r="AL509" s="233"/>
      <c r="AM509" s="233"/>
      <c r="AN509" s="233"/>
      <c r="AO509" s="349"/>
      <c r="AP509" s="233"/>
      <c r="AQ509" s="324"/>
      <c r="AR509" s="324"/>
      <c r="AT509">
        <v>38</v>
      </c>
    </row>
    <row r="510" spans="1:46" outlineLevel="1" x14ac:dyDescent="0.25">
      <c r="A510" s="447" t="str">
        <f t="shared" si="62"/>
        <v>FF_B15050_</v>
      </c>
      <c r="B510" s="450" t="str">
        <f t="shared" si="61"/>
        <v>PE_B150</v>
      </c>
      <c r="C510" s="453"/>
      <c r="D510" s="212">
        <f t="shared" si="63"/>
        <v>43466</v>
      </c>
      <c r="E510" s="165"/>
      <c r="F510" s="165"/>
      <c r="G510" s="165"/>
      <c r="H510" s="165"/>
      <c r="I510" s="165"/>
      <c r="J510" s="212">
        <f t="shared" si="64"/>
        <v>43831</v>
      </c>
      <c r="K510" s="165"/>
      <c r="L510" s="165"/>
      <c r="M510" s="165"/>
      <c r="N510" s="165"/>
      <c r="O510" s="165"/>
      <c r="P510" s="212">
        <f t="shared" si="65"/>
        <v>44197</v>
      </c>
      <c r="Q510" s="165"/>
      <c r="R510" s="165"/>
      <c r="S510" s="165"/>
      <c r="T510" s="165"/>
      <c r="U510" s="203"/>
      <c r="V510" s="68">
        <f t="shared" si="66"/>
        <v>43466</v>
      </c>
      <c r="W510" s="165"/>
      <c r="X510" s="165"/>
      <c r="Y510" s="105"/>
      <c r="Z510" s="143"/>
      <c r="AA510" s="68">
        <f t="shared" si="67"/>
        <v>43831</v>
      </c>
      <c r="AB510" s="165"/>
      <c r="AC510" s="165"/>
      <c r="AD510" s="105"/>
      <c r="AE510" s="205"/>
      <c r="AF510" s="68">
        <f t="shared" si="68"/>
        <v>44197</v>
      </c>
      <c r="AG510" s="379"/>
      <c r="AH510" s="379"/>
      <c r="AI510" s="105"/>
      <c r="AJ510" s="206"/>
      <c r="AK510" s="17"/>
      <c r="AL510" s="17"/>
      <c r="AM510" s="17"/>
      <c r="AN510" s="17"/>
      <c r="AO510" s="17"/>
      <c r="AP510" s="17"/>
      <c r="AQ510" s="17"/>
      <c r="AR510" s="17"/>
    </row>
    <row r="511" spans="1:46" outlineLevel="1" x14ac:dyDescent="0.25">
      <c r="A511" s="448"/>
      <c r="B511" s="451"/>
      <c r="C511" s="454"/>
      <c r="D511" s="212">
        <f t="shared" si="63"/>
        <v>43497</v>
      </c>
      <c r="E511" s="17"/>
      <c r="F511" s="17"/>
      <c r="G511" s="17"/>
      <c r="H511" s="17"/>
      <c r="I511" s="17"/>
      <c r="J511" s="212">
        <f t="shared" si="64"/>
        <v>43862</v>
      </c>
      <c r="K511" s="17"/>
      <c r="L511" s="17"/>
      <c r="M511" s="17"/>
      <c r="N511" s="17"/>
      <c r="O511" s="17"/>
      <c r="P511" s="212">
        <f t="shared" si="65"/>
        <v>44228</v>
      </c>
      <c r="Q511" s="17"/>
      <c r="R511" s="17"/>
      <c r="S511" s="17"/>
      <c r="T511" s="17"/>
      <c r="U511" s="204"/>
      <c r="V511" s="68">
        <f t="shared" si="66"/>
        <v>43497</v>
      </c>
      <c r="W511" s="17"/>
      <c r="X511" s="17"/>
      <c r="Y511" s="10"/>
      <c r="Z511" s="62"/>
      <c r="AA511" s="68">
        <f t="shared" si="67"/>
        <v>43862</v>
      </c>
      <c r="AB511" s="17"/>
      <c r="AC511" s="17"/>
      <c r="AD511" s="10"/>
      <c r="AE511" s="206"/>
      <c r="AF511" s="68">
        <f t="shared" si="68"/>
        <v>44228</v>
      </c>
      <c r="AG511" s="13"/>
      <c r="AH511" s="13"/>
      <c r="AI511" s="10"/>
      <c r="AJ511" s="206"/>
      <c r="AK511" s="17"/>
      <c r="AL511" s="17"/>
      <c r="AM511" s="17"/>
      <c r="AN511" s="17"/>
      <c r="AO511" s="17"/>
      <c r="AP511" s="17"/>
      <c r="AQ511" s="17"/>
      <c r="AR511" s="17"/>
    </row>
    <row r="512" spans="1:46" outlineLevel="1" x14ac:dyDescent="0.25">
      <c r="A512" s="448"/>
      <c r="B512" s="451"/>
      <c r="C512" s="454"/>
      <c r="D512" s="212">
        <f t="shared" si="63"/>
        <v>43525</v>
      </c>
      <c r="E512" s="17"/>
      <c r="F512" s="17"/>
      <c r="G512" s="17"/>
      <c r="H512" s="17"/>
      <c r="I512" s="17"/>
      <c r="J512" s="212">
        <f t="shared" si="64"/>
        <v>43891</v>
      </c>
      <c r="K512" s="17"/>
      <c r="L512" s="17"/>
      <c r="M512" s="17"/>
      <c r="N512" s="17"/>
      <c r="O512" s="17"/>
      <c r="P512" s="212">
        <f t="shared" si="65"/>
        <v>44256</v>
      </c>
      <c r="Q512" s="17"/>
      <c r="R512" s="17"/>
      <c r="S512" s="17"/>
      <c r="T512" s="17"/>
      <c r="U512" s="204"/>
      <c r="V512" s="68">
        <f t="shared" si="66"/>
        <v>43525</v>
      </c>
      <c r="W512" s="17"/>
      <c r="X512" s="17"/>
      <c r="Y512" s="10"/>
      <c r="Z512" s="62"/>
      <c r="AA512" s="68">
        <f t="shared" si="67"/>
        <v>43891</v>
      </c>
      <c r="AB512" s="17"/>
      <c r="AC512" s="17"/>
      <c r="AD512" s="10"/>
      <c r="AE512" s="206"/>
      <c r="AF512" s="68">
        <f t="shared" si="68"/>
        <v>44256</v>
      </c>
      <c r="AG512" s="13"/>
      <c r="AH512" s="13"/>
      <c r="AI512" s="10"/>
      <c r="AJ512" s="206"/>
      <c r="AK512" s="17"/>
      <c r="AL512" s="17"/>
      <c r="AM512" s="17"/>
      <c r="AN512" s="17"/>
      <c r="AO512" s="17"/>
      <c r="AP512" s="17"/>
      <c r="AQ512" s="17"/>
      <c r="AR512" s="17"/>
    </row>
    <row r="513" spans="1:46" outlineLevel="1" x14ac:dyDescent="0.25">
      <c r="A513" s="448"/>
      <c r="B513" s="451"/>
      <c r="C513" s="454"/>
      <c r="D513" s="212">
        <f t="shared" si="63"/>
        <v>43556</v>
      </c>
      <c r="E513" s="17"/>
      <c r="F513" s="17"/>
      <c r="G513" s="17"/>
      <c r="H513" s="17"/>
      <c r="I513" s="17"/>
      <c r="J513" s="212">
        <f t="shared" si="64"/>
        <v>43922</v>
      </c>
      <c r="K513" s="17"/>
      <c r="L513" s="17"/>
      <c r="M513" s="17"/>
      <c r="N513" s="17"/>
      <c r="O513" s="17"/>
      <c r="P513" s="212">
        <f t="shared" si="65"/>
        <v>44287</v>
      </c>
      <c r="Q513" s="17"/>
      <c r="R513" s="17"/>
      <c r="S513" s="17"/>
      <c r="T513" s="17"/>
      <c r="U513" s="204"/>
      <c r="V513" s="68">
        <f t="shared" si="66"/>
        <v>43556</v>
      </c>
      <c r="W513" s="17"/>
      <c r="X513" s="17"/>
      <c r="Y513" s="10"/>
      <c r="Z513" s="62"/>
      <c r="AA513" s="68">
        <f t="shared" si="67"/>
        <v>43922</v>
      </c>
      <c r="AB513" s="17"/>
      <c r="AC513" s="17"/>
      <c r="AD513" s="10"/>
      <c r="AE513" s="206"/>
      <c r="AF513" s="68">
        <f t="shared" si="68"/>
        <v>44287</v>
      </c>
      <c r="AG513" s="13"/>
      <c r="AH513" s="13"/>
      <c r="AI513" s="10"/>
      <c r="AJ513" s="206"/>
      <c r="AK513" s="17"/>
      <c r="AL513" s="17"/>
      <c r="AM513" s="17"/>
      <c r="AN513" s="17"/>
      <c r="AO513" s="17"/>
      <c r="AP513" s="17"/>
      <c r="AQ513" s="17"/>
      <c r="AR513" s="17"/>
    </row>
    <row r="514" spans="1:46" outlineLevel="1" x14ac:dyDescent="0.25">
      <c r="A514" s="448"/>
      <c r="B514" s="451"/>
      <c r="C514" s="454"/>
      <c r="D514" s="212">
        <f t="shared" si="63"/>
        <v>43586</v>
      </c>
      <c r="E514" s="17"/>
      <c r="F514" s="17"/>
      <c r="G514" s="17"/>
      <c r="H514" s="17"/>
      <c r="I514" s="17"/>
      <c r="J514" s="212">
        <f t="shared" si="64"/>
        <v>43952</v>
      </c>
      <c r="K514" s="17"/>
      <c r="L514" s="17"/>
      <c r="M514" s="17"/>
      <c r="N514" s="17"/>
      <c r="O514" s="17"/>
      <c r="P514" s="212">
        <f t="shared" si="65"/>
        <v>44317</v>
      </c>
      <c r="Q514" s="17"/>
      <c r="R514" s="17"/>
      <c r="S514" s="17"/>
      <c r="T514" s="17"/>
      <c r="U514" s="204"/>
      <c r="V514" s="68">
        <f t="shared" si="66"/>
        <v>43586</v>
      </c>
      <c r="W514" s="17"/>
      <c r="X514" s="17"/>
      <c r="Y514" s="10"/>
      <c r="Z514" s="62"/>
      <c r="AA514" s="68">
        <f t="shared" si="67"/>
        <v>43952</v>
      </c>
      <c r="AB514" s="17"/>
      <c r="AC514" s="17"/>
      <c r="AD514" s="10"/>
      <c r="AE514" s="206"/>
      <c r="AF514" s="68">
        <f t="shared" si="68"/>
        <v>44317</v>
      </c>
      <c r="AG514" s="13"/>
      <c r="AH514" s="13"/>
      <c r="AI514" s="10"/>
      <c r="AJ514" s="206"/>
      <c r="AK514" s="17"/>
      <c r="AL514" s="17"/>
      <c r="AM514" s="17"/>
      <c r="AN514" s="17"/>
      <c r="AO514" s="17"/>
      <c r="AP514" s="17"/>
      <c r="AQ514" s="17"/>
      <c r="AR514" s="17"/>
    </row>
    <row r="515" spans="1:46" outlineLevel="1" x14ac:dyDescent="0.25">
      <c r="A515" s="448"/>
      <c r="B515" s="451"/>
      <c r="C515" s="454"/>
      <c r="D515" s="212">
        <f t="shared" si="63"/>
        <v>43617</v>
      </c>
      <c r="E515" s="17"/>
      <c r="F515" s="17"/>
      <c r="G515" s="17"/>
      <c r="H515" s="17"/>
      <c r="I515" s="17"/>
      <c r="J515" s="212">
        <f t="shared" si="64"/>
        <v>43983</v>
      </c>
      <c r="K515" s="17"/>
      <c r="L515" s="17"/>
      <c r="M515" s="17"/>
      <c r="N515" s="17"/>
      <c r="O515" s="17"/>
      <c r="P515" s="212">
        <f t="shared" si="65"/>
        <v>44348</v>
      </c>
      <c r="Q515" s="17"/>
      <c r="R515" s="17"/>
      <c r="S515" s="17"/>
      <c r="T515" s="17"/>
      <c r="U515" s="204"/>
      <c r="V515" s="68">
        <f t="shared" si="66"/>
        <v>43617</v>
      </c>
      <c r="W515" s="17"/>
      <c r="X515" s="17"/>
      <c r="Y515" s="10"/>
      <c r="Z515" s="62"/>
      <c r="AA515" s="68">
        <f t="shared" si="67"/>
        <v>43983</v>
      </c>
      <c r="AB515" s="17"/>
      <c r="AC515" s="17"/>
      <c r="AD515" s="10"/>
      <c r="AE515" s="206"/>
      <c r="AF515" s="68">
        <f t="shared" si="68"/>
        <v>44348</v>
      </c>
      <c r="AG515" s="13"/>
      <c r="AH515" s="13"/>
      <c r="AI515" s="10"/>
      <c r="AJ515" s="206"/>
      <c r="AK515" s="17"/>
      <c r="AL515" s="17"/>
      <c r="AM515" s="17"/>
      <c r="AN515" s="17"/>
      <c r="AO515" s="17"/>
      <c r="AP515" s="17"/>
      <c r="AQ515" s="17"/>
      <c r="AR515" s="17"/>
    </row>
    <row r="516" spans="1:46" outlineLevel="1" x14ac:dyDescent="0.25">
      <c r="A516" s="448"/>
      <c r="B516" s="451"/>
      <c r="C516" s="454"/>
      <c r="D516" s="212">
        <f t="shared" si="63"/>
        <v>43647</v>
      </c>
      <c r="E516" s="17"/>
      <c r="F516" s="17"/>
      <c r="G516" s="17"/>
      <c r="H516" s="17"/>
      <c r="I516" s="17"/>
      <c r="J516" s="212">
        <f t="shared" si="64"/>
        <v>44013</v>
      </c>
      <c r="K516" s="17"/>
      <c r="L516" s="17"/>
      <c r="M516" s="17"/>
      <c r="N516" s="17"/>
      <c r="O516" s="17"/>
      <c r="P516" s="212">
        <f t="shared" si="65"/>
        <v>44378</v>
      </c>
      <c r="Q516" s="17"/>
      <c r="R516" s="17"/>
      <c r="S516" s="17"/>
      <c r="T516" s="17"/>
      <c r="U516" s="204"/>
      <c r="V516" s="68">
        <f t="shared" si="66"/>
        <v>43647</v>
      </c>
      <c r="W516" s="17"/>
      <c r="X516" s="17"/>
      <c r="Y516" s="10"/>
      <c r="Z516" s="62"/>
      <c r="AA516" s="68">
        <f t="shared" si="67"/>
        <v>44013</v>
      </c>
      <c r="AB516" s="17"/>
      <c r="AC516" s="17"/>
      <c r="AD516" s="10"/>
      <c r="AE516" s="206"/>
      <c r="AF516" s="68">
        <f t="shared" si="68"/>
        <v>44378</v>
      </c>
      <c r="AG516" s="13"/>
      <c r="AH516" s="13"/>
      <c r="AI516" s="10"/>
      <c r="AJ516" s="206"/>
      <c r="AK516" s="17"/>
      <c r="AL516" s="17"/>
      <c r="AM516" s="17"/>
      <c r="AN516" s="17"/>
      <c r="AO516" s="17"/>
      <c r="AP516" s="17"/>
      <c r="AQ516" s="17"/>
      <c r="AR516" s="17"/>
    </row>
    <row r="517" spans="1:46" outlineLevel="1" x14ac:dyDescent="0.25">
      <c r="A517" s="448"/>
      <c r="B517" s="451"/>
      <c r="C517" s="454"/>
      <c r="D517" s="212">
        <f t="shared" si="63"/>
        <v>43678</v>
      </c>
      <c r="E517" s="17"/>
      <c r="F517" s="17"/>
      <c r="G517" s="17"/>
      <c r="H517" s="17"/>
      <c r="I517" s="17"/>
      <c r="J517" s="212">
        <f t="shared" si="64"/>
        <v>44044</v>
      </c>
      <c r="K517" s="17"/>
      <c r="L517" s="17"/>
      <c r="M517" s="17"/>
      <c r="N517" s="17"/>
      <c r="O517" s="17"/>
      <c r="P517" s="212">
        <f t="shared" si="65"/>
        <v>44409</v>
      </c>
      <c r="Q517" s="17"/>
      <c r="R517" s="17"/>
      <c r="S517" s="17"/>
      <c r="T517" s="17"/>
      <c r="U517" s="204"/>
      <c r="V517" s="68">
        <f t="shared" si="66"/>
        <v>43678</v>
      </c>
      <c r="W517" s="17"/>
      <c r="X517" s="17"/>
      <c r="Y517" s="10"/>
      <c r="Z517" s="62"/>
      <c r="AA517" s="68">
        <f t="shared" si="67"/>
        <v>44044</v>
      </c>
      <c r="AB517" s="17"/>
      <c r="AC517" s="17"/>
      <c r="AD517" s="10"/>
      <c r="AE517" s="206"/>
      <c r="AF517" s="68">
        <f t="shared" si="68"/>
        <v>44409</v>
      </c>
      <c r="AG517" s="13"/>
      <c r="AH517" s="13"/>
      <c r="AI517" s="10"/>
      <c r="AJ517" s="206"/>
      <c r="AK517" s="17"/>
      <c r="AL517" s="17"/>
      <c r="AM517" s="17"/>
      <c r="AN517" s="17"/>
      <c r="AO517" s="17"/>
      <c r="AP517" s="17"/>
      <c r="AQ517" s="17"/>
      <c r="AR517" s="17"/>
    </row>
    <row r="518" spans="1:46" outlineLevel="1" x14ac:dyDescent="0.25">
      <c r="A518" s="448"/>
      <c r="B518" s="451"/>
      <c r="C518" s="454"/>
      <c r="D518" s="212">
        <f t="shared" si="63"/>
        <v>43709</v>
      </c>
      <c r="E518" s="17"/>
      <c r="F518" s="17"/>
      <c r="G518" s="17"/>
      <c r="H518" s="17"/>
      <c r="I518" s="17"/>
      <c r="J518" s="212">
        <f t="shared" si="64"/>
        <v>44075</v>
      </c>
      <c r="K518" s="17"/>
      <c r="L518" s="17"/>
      <c r="M518" s="17"/>
      <c r="N518" s="17"/>
      <c r="O518" s="17"/>
      <c r="P518" s="212">
        <f t="shared" si="65"/>
        <v>44440</v>
      </c>
      <c r="Q518" s="17"/>
      <c r="R518" s="17"/>
      <c r="S518" s="17"/>
      <c r="T518" s="17"/>
      <c r="U518" s="204"/>
      <c r="V518" s="68">
        <f t="shared" si="66"/>
        <v>43709</v>
      </c>
      <c r="W518" s="17"/>
      <c r="X518" s="17"/>
      <c r="Y518" s="10"/>
      <c r="Z518" s="62"/>
      <c r="AA518" s="68">
        <f t="shared" si="67"/>
        <v>44075</v>
      </c>
      <c r="AB518" s="17"/>
      <c r="AC518" s="17"/>
      <c r="AD518" s="10"/>
      <c r="AE518" s="206"/>
      <c r="AF518" s="68">
        <f t="shared" si="68"/>
        <v>44440</v>
      </c>
      <c r="AG518" s="13"/>
      <c r="AH518" s="13"/>
      <c r="AI518" s="10"/>
      <c r="AJ518" s="206"/>
      <c r="AK518" s="17"/>
      <c r="AL518" s="17"/>
      <c r="AM518" s="17"/>
      <c r="AN518" s="17"/>
      <c r="AO518" s="17"/>
      <c r="AP518" s="17"/>
      <c r="AQ518" s="17"/>
      <c r="AR518" s="17"/>
    </row>
    <row r="519" spans="1:46" outlineLevel="1" x14ac:dyDescent="0.25">
      <c r="A519" s="448"/>
      <c r="B519" s="451"/>
      <c r="C519" s="454"/>
      <c r="D519" s="212">
        <f t="shared" si="63"/>
        <v>43739</v>
      </c>
      <c r="E519" s="17"/>
      <c r="F519" s="17"/>
      <c r="G519" s="17"/>
      <c r="H519" s="17"/>
      <c r="I519" s="17"/>
      <c r="J519" s="212">
        <f t="shared" si="64"/>
        <v>44105</v>
      </c>
      <c r="K519" s="17"/>
      <c r="L519" s="17"/>
      <c r="M519" s="17"/>
      <c r="N519" s="17"/>
      <c r="O519" s="17"/>
      <c r="P519" s="212">
        <f t="shared" si="65"/>
        <v>44470</v>
      </c>
      <c r="Q519" s="17"/>
      <c r="R519" s="17"/>
      <c r="S519" s="17"/>
      <c r="T519" s="17"/>
      <c r="U519" s="204"/>
      <c r="V519" s="68">
        <f t="shared" si="66"/>
        <v>43739</v>
      </c>
      <c r="W519" s="17"/>
      <c r="X519" s="17"/>
      <c r="Y519" s="10"/>
      <c r="Z519" s="62"/>
      <c r="AA519" s="68">
        <f t="shared" si="67"/>
        <v>44105</v>
      </c>
      <c r="AB519" s="17"/>
      <c r="AC519" s="17"/>
      <c r="AD519" s="10"/>
      <c r="AE519" s="206"/>
      <c r="AF519" s="68">
        <f t="shared" si="68"/>
        <v>44470</v>
      </c>
      <c r="AG519" s="13"/>
      <c r="AH519" s="13"/>
      <c r="AI519" s="10"/>
      <c r="AJ519" s="206"/>
      <c r="AK519" s="17"/>
      <c r="AL519" s="17"/>
      <c r="AM519" s="17"/>
      <c r="AN519" s="17"/>
      <c r="AO519" s="17"/>
      <c r="AP519" s="17"/>
      <c r="AQ519" s="17"/>
      <c r="AR519" s="17"/>
    </row>
    <row r="520" spans="1:46" outlineLevel="1" x14ac:dyDescent="0.25">
      <c r="A520" s="448"/>
      <c r="B520" s="451"/>
      <c r="C520" s="454"/>
      <c r="D520" s="212">
        <f t="shared" si="63"/>
        <v>43770</v>
      </c>
      <c r="E520" s="17"/>
      <c r="F520" s="17"/>
      <c r="G520" s="17"/>
      <c r="H520" s="17"/>
      <c r="I520" s="17"/>
      <c r="J520" s="212">
        <f t="shared" si="64"/>
        <v>44136</v>
      </c>
      <c r="K520" s="17"/>
      <c r="L520" s="17"/>
      <c r="M520" s="17"/>
      <c r="N520" s="17"/>
      <c r="O520" s="17"/>
      <c r="P520" s="212">
        <f t="shared" si="65"/>
        <v>44501</v>
      </c>
      <c r="Q520" s="17"/>
      <c r="R520" s="17"/>
      <c r="S520" s="17"/>
      <c r="T520" s="17"/>
      <c r="U520" s="204"/>
      <c r="V520" s="68">
        <f t="shared" si="66"/>
        <v>43770</v>
      </c>
      <c r="W520" s="17"/>
      <c r="X520" s="17"/>
      <c r="Y520" s="10"/>
      <c r="Z520" s="62"/>
      <c r="AA520" s="68">
        <f t="shared" si="67"/>
        <v>44136</v>
      </c>
      <c r="AB520" s="17"/>
      <c r="AC520" s="17"/>
      <c r="AD520" s="10"/>
      <c r="AE520" s="206"/>
      <c r="AF520" s="68">
        <f t="shared" si="68"/>
        <v>44501</v>
      </c>
      <c r="AG520" s="13"/>
      <c r="AH520" s="13"/>
      <c r="AI520" s="10"/>
      <c r="AJ520" s="206"/>
      <c r="AK520" s="17"/>
      <c r="AL520" s="17"/>
      <c r="AM520" s="17"/>
      <c r="AN520" s="17"/>
      <c r="AO520" s="17"/>
      <c r="AP520" s="17"/>
      <c r="AQ520" s="17"/>
      <c r="AR520" s="17"/>
    </row>
    <row r="521" spans="1:46" outlineLevel="1" x14ac:dyDescent="0.25">
      <c r="A521" s="448"/>
      <c r="B521" s="451"/>
      <c r="C521" s="454"/>
      <c r="D521" s="212">
        <f t="shared" si="63"/>
        <v>43800</v>
      </c>
      <c r="E521" s="17"/>
      <c r="F521" s="17"/>
      <c r="G521" s="17"/>
      <c r="H521" s="17"/>
      <c r="I521" s="17"/>
      <c r="J521" s="212">
        <f t="shared" si="64"/>
        <v>44166</v>
      </c>
      <c r="K521" s="17"/>
      <c r="L521" s="17"/>
      <c r="M521" s="17"/>
      <c r="N521" s="17"/>
      <c r="O521" s="17"/>
      <c r="P521" s="212">
        <f t="shared" si="65"/>
        <v>44531</v>
      </c>
      <c r="Q521" s="17"/>
      <c r="R521" s="17"/>
      <c r="S521" s="17"/>
      <c r="T521" s="13"/>
      <c r="U521" s="59"/>
      <c r="V521" s="68">
        <f t="shared" si="66"/>
        <v>43800</v>
      </c>
      <c r="W521" s="17"/>
      <c r="X521" s="17"/>
      <c r="Y521" s="10"/>
      <c r="Z521" s="62"/>
      <c r="AA521" s="68">
        <f t="shared" si="67"/>
        <v>44166</v>
      </c>
      <c r="AB521" s="17"/>
      <c r="AC521" s="13"/>
      <c r="AD521" s="10"/>
      <c r="AE521" s="62"/>
      <c r="AF521" s="68">
        <f t="shared" si="68"/>
        <v>44531</v>
      </c>
      <c r="AG521" s="13"/>
      <c r="AH521" s="13"/>
      <c r="AI521" s="10"/>
      <c r="AJ521" s="62"/>
      <c r="AK521" s="17"/>
      <c r="AL521" s="17"/>
      <c r="AM521" s="17"/>
      <c r="AN521" s="17"/>
      <c r="AO521" s="17"/>
      <c r="AP521" s="17"/>
      <c r="AQ521" s="17"/>
      <c r="AR521" s="17"/>
    </row>
    <row r="522" spans="1:46" ht="15.75" outlineLevel="1" thickBot="1" x14ac:dyDescent="0.3">
      <c r="A522" s="449"/>
      <c r="B522" s="452"/>
      <c r="C522" s="374" t="str">
        <f>+'2. Involucro_edilizio_IE'!A230</f>
        <v>IE_B150_</v>
      </c>
      <c r="D522" s="212" t="str">
        <f t="shared" si="63"/>
        <v>Totale</v>
      </c>
      <c r="E522" s="17"/>
      <c r="F522" s="17"/>
      <c r="G522" s="17"/>
      <c r="H522" s="13"/>
      <c r="I522" s="17"/>
      <c r="J522" s="212" t="str">
        <f t="shared" si="64"/>
        <v>Totale</v>
      </c>
      <c r="K522" s="17"/>
      <c r="L522" s="17"/>
      <c r="M522" s="17"/>
      <c r="N522" s="13"/>
      <c r="O522" s="17"/>
      <c r="P522" s="212" t="str">
        <f t="shared" si="65"/>
        <v>Totale</v>
      </c>
      <c r="Q522" s="13"/>
      <c r="R522" s="13"/>
      <c r="S522" s="13"/>
      <c r="T522" s="13"/>
      <c r="U522" s="204"/>
      <c r="V522" s="212" t="str">
        <f t="shared" si="66"/>
        <v>Totale</v>
      </c>
      <c r="W522" s="63"/>
      <c r="X522" s="64"/>
      <c r="Y522" s="63"/>
      <c r="Z522" s="65"/>
      <c r="AA522" s="212" t="str">
        <f t="shared" si="67"/>
        <v>Totale</v>
      </c>
      <c r="AB522" s="63"/>
      <c r="AC522" s="64"/>
      <c r="AD522" s="63"/>
      <c r="AE522" s="207"/>
      <c r="AF522" s="212" t="str">
        <f t="shared" si="68"/>
        <v>Totale</v>
      </c>
      <c r="AG522" s="63"/>
      <c r="AH522" s="64"/>
      <c r="AI522" s="63"/>
      <c r="AJ522" s="207"/>
      <c r="AK522" s="232"/>
      <c r="AL522" s="233"/>
      <c r="AM522" s="233"/>
      <c r="AN522" s="233"/>
      <c r="AO522" s="349"/>
      <c r="AP522" s="233"/>
      <c r="AQ522" s="324"/>
      <c r="AR522" s="324"/>
      <c r="AT522">
        <v>39</v>
      </c>
    </row>
    <row r="523" spans="1:46" outlineLevel="1" x14ac:dyDescent="0.25">
      <c r="A523" s="447" t="str">
        <f t="shared" si="62"/>
        <v>FF_B15050_</v>
      </c>
      <c r="B523" s="450" t="str">
        <f t="shared" ref="B523:B575" si="69">+B510</f>
        <v>PE_B150</v>
      </c>
      <c r="C523" s="453"/>
      <c r="D523" s="212">
        <f t="shared" si="63"/>
        <v>43466</v>
      </c>
      <c r="E523" s="165"/>
      <c r="F523" s="165"/>
      <c r="G523" s="165"/>
      <c r="H523" s="165"/>
      <c r="I523" s="165"/>
      <c r="J523" s="212">
        <f t="shared" si="64"/>
        <v>43831</v>
      </c>
      <c r="K523" s="165"/>
      <c r="L523" s="165"/>
      <c r="M523" s="165"/>
      <c r="N523" s="165"/>
      <c r="O523" s="165"/>
      <c r="P523" s="212">
        <f t="shared" si="65"/>
        <v>44197</v>
      </c>
      <c r="Q523" s="165"/>
      <c r="R523" s="165"/>
      <c r="S523" s="165"/>
      <c r="T523" s="165"/>
      <c r="U523" s="203"/>
      <c r="V523" s="68">
        <f t="shared" si="66"/>
        <v>43466</v>
      </c>
      <c r="W523" s="165"/>
      <c r="X523" s="165"/>
      <c r="Y523" s="105"/>
      <c r="Z523" s="143"/>
      <c r="AA523" s="68">
        <f t="shared" si="67"/>
        <v>43831</v>
      </c>
      <c r="AB523" s="165"/>
      <c r="AC523" s="165"/>
      <c r="AD523" s="105"/>
      <c r="AE523" s="205"/>
      <c r="AF523" s="68">
        <f t="shared" si="68"/>
        <v>44197</v>
      </c>
      <c r="AG523" s="379"/>
      <c r="AH523" s="379"/>
      <c r="AI523" s="105"/>
      <c r="AJ523" s="206"/>
      <c r="AK523" s="17"/>
      <c r="AL523" s="17"/>
      <c r="AM523" s="17"/>
      <c r="AN523" s="17"/>
      <c r="AO523" s="17"/>
      <c r="AP523" s="17"/>
      <c r="AQ523" s="17"/>
      <c r="AR523" s="17"/>
    </row>
    <row r="524" spans="1:46" outlineLevel="1" x14ac:dyDescent="0.25">
      <c r="A524" s="448"/>
      <c r="B524" s="451"/>
      <c r="C524" s="454"/>
      <c r="D524" s="212">
        <f t="shared" si="63"/>
        <v>43497</v>
      </c>
      <c r="E524" s="17"/>
      <c r="F524" s="17"/>
      <c r="G524" s="17"/>
      <c r="H524" s="17"/>
      <c r="I524" s="17"/>
      <c r="J524" s="212">
        <f t="shared" si="64"/>
        <v>43862</v>
      </c>
      <c r="K524" s="17"/>
      <c r="L524" s="17"/>
      <c r="M524" s="17"/>
      <c r="N524" s="17"/>
      <c r="O524" s="17"/>
      <c r="P524" s="212">
        <f t="shared" si="65"/>
        <v>44228</v>
      </c>
      <c r="Q524" s="17"/>
      <c r="R524" s="17"/>
      <c r="S524" s="17"/>
      <c r="T524" s="17"/>
      <c r="U524" s="204"/>
      <c r="V524" s="68">
        <f t="shared" si="66"/>
        <v>43497</v>
      </c>
      <c r="W524" s="17"/>
      <c r="X524" s="17"/>
      <c r="Y524" s="10"/>
      <c r="Z524" s="62"/>
      <c r="AA524" s="68">
        <f t="shared" si="67"/>
        <v>43862</v>
      </c>
      <c r="AB524" s="17"/>
      <c r="AC524" s="17"/>
      <c r="AD524" s="10"/>
      <c r="AE524" s="206"/>
      <c r="AF524" s="68">
        <f t="shared" si="68"/>
        <v>44228</v>
      </c>
      <c r="AG524" s="13"/>
      <c r="AH524" s="13"/>
      <c r="AI524" s="10"/>
      <c r="AJ524" s="206"/>
      <c r="AK524" s="17"/>
      <c r="AL524" s="17"/>
      <c r="AM524" s="17"/>
      <c r="AN524" s="17"/>
      <c r="AO524" s="17"/>
      <c r="AP524" s="17"/>
      <c r="AQ524" s="17"/>
      <c r="AR524" s="17"/>
    </row>
    <row r="525" spans="1:46" outlineLevel="1" x14ac:dyDescent="0.25">
      <c r="A525" s="448"/>
      <c r="B525" s="451"/>
      <c r="C525" s="454"/>
      <c r="D525" s="212">
        <f t="shared" si="63"/>
        <v>43525</v>
      </c>
      <c r="E525" s="17"/>
      <c r="F525" s="17"/>
      <c r="G525" s="17"/>
      <c r="H525" s="17"/>
      <c r="I525" s="17"/>
      <c r="J525" s="212">
        <f t="shared" si="64"/>
        <v>43891</v>
      </c>
      <c r="K525" s="17"/>
      <c r="L525" s="17"/>
      <c r="M525" s="17"/>
      <c r="N525" s="17"/>
      <c r="O525" s="17"/>
      <c r="P525" s="212">
        <f t="shared" si="65"/>
        <v>44256</v>
      </c>
      <c r="Q525" s="17"/>
      <c r="R525" s="17"/>
      <c r="S525" s="17"/>
      <c r="T525" s="17"/>
      <c r="U525" s="204"/>
      <c r="V525" s="68">
        <f t="shared" si="66"/>
        <v>43525</v>
      </c>
      <c r="W525" s="17"/>
      <c r="X525" s="17"/>
      <c r="Y525" s="10"/>
      <c r="Z525" s="62"/>
      <c r="AA525" s="68">
        <f t="shared" si="67"/>
        <v>43891</v>
      </c>
      <c r="AB525" s="17"/>
      <c r="AC525" s="17"/>
      <c r="AD525" s="10"/>
      <c r="AE525" s="206"/>
      <c r="AF525" s="68">
        <f t="shared" si="68"/>
        <v>44256</v>
      </c>
      <c r="AG525" s="13"/>
      <c r="AH525" s="13"/>
      <c r="AI525" s="10"/>
      <c r="AJ525" s="206"/>
      <c r="AK525" s="17"/>
      <c r="AL525" s="17"/>
      <c r="AM525" s="17"/>
      <c r="AN525" s="17"/>
      <c r="AO525" s="17"/>
      <c r="AP525" s="17"/>
      <c r="AQ525" s="17"/>
      <c r="AR525" s="17"/>
    </row>
    <row r="526" spans="1:46" outlineLevel="1" x14ac:dyDescent="0.25">
      <c r="A526" s="448"/>
      <c r="B526" s="451"/>
      <c r="C526" s="454"/>
      <c r="D526" s="212">
        <f t="shared" si="63"/>
        <v>43556</v>
      </c>
      <c r="E526" s="17"/>
      <c r="F526" s="17"/>
      <c r="G526" s="17"/>
      <c r="H526" s="17"/>
      <c r="I526" s="17"/>
      <c r="J526" s="212">
        <f t="shared" si="64"/>
        <v>43922</v>
      </c>
      <c r="K526" s="17"/>
      <c r="L526" s="17"/>
      <c r="M526" s="17"/>
      <c r="N526" s="17"/>
      <c r="O526" s="17"/>
      <c r="P526" s="212">
        <f t="shared" si="65"/>
        <v>44287</v>
      </c>
      <c r="Q526" s="17"/>
      <c r="R526" s="17"/>
      <c r="S526" s="17"/>
      <c r="T526" s="17"/>
      <c r="U526" s="204"/>
      <c r="V526" s="68">
        <f t="shared" si="66"/>
        <v>43556</v>
      </c>
      <c r="W526" s="17"/>
      <c r="X526" s="17"/>
      <c r="Y526" s="10"/>
      <c r="Z526" s="62"/>
      <c r="AA526" s="68">
        <f t="shared" si="67"/>
        <v>43922</v>
      </c>
      <c r="AB526" s="17"/>
      <c r="AC526" s="17"/>
      <c r="AD526" s="10"/>
      <c r="AE526" s="206"/>
      <c r="AF526" s="68">
        <f t="shared" si="68"/>
        <v>44287</v>
      </c>
      <c r="AG526" s="13"/>
      <c r="AH526" s="13"/>
      <c r="AI526" s="10"/>
      <c r="AJ526" s="206"/>
      <c r="AK526" s="17"/>
      <c r="AL526" s="17"/>
      <c r="AM526" s="17"/>
      <c r="AN526" s="17"/>
      <c r="AO526" s="17"/>
      <c r="AP526" s="17"/>
      <c r="AQ526" s="17"/>
      <c r="AR526" s="17"/>
    </row>
    <row r="527" spans="1:46" outlineLevel="1" x14ac:dyDescent="0.25">
      <c r="A527" s="448"/>
      <c r="B527" s="451"/>
      <c r="C527" s="454"/>
      <c r="D527" s="212">
        <f t="shared" si="63"/>
        <v>43586</v>
      </c>
      <c r="E527" s="17"/>
      <c r="F527" s="17"/>
      <c r="G527" s="17"/>
      <c r="H527" s="17"/>
      <c r="I527" s="17"/>
      <c r="J527" s="212">
        <f t="shared" si="64"/>
        <v>43952</v>
      </c>
      <c r="K527" s="17"/>
      <c r="L527" s="17"/>
      <c r="M527" s="17"/>
      <c r="N527" s="17"/>
      <c r="O527" s="17"/>
      <c r="P527" s="212">
        <f t="shared" si="65"/>
        <v>44317</v>
      </c>
      <c r="Q527" s="17"/>
      <c r="R527" s="17"/>
      <c r="S527" s="17"/>
      <c r="T527" s="17"/>
      <c r="U527" s="204"/>
      <c r="V527" s="68">
        <f t="shared" si="66"/>
        <v>43586</v>
      </c>
      <c r="W527" s="17"/>
      <c r="X527" s="17"/>
      <c r="Y527" s="10"/>
      <c r="Z527" s="62"/>
      <c r="AA527" s="68">
        <f t="shared" si="67"/>
        <v>43952</v>
      </c>
      <c r="AB527" s="17"/>
      <c r="AC527" s="17"/>
      <c r="AD527" s="10"/>
      <c r="AE527" s="206"/>
      <c r="AF527" s="68">
        <f t="shared" si="68"/>
        <v>44317</v>
      </c>
      <c r="AG527" s="13"/>
      <c r="AH527" s="13"/>
      <c r="AI527" s="10"/>
      <c r="AJ527" s="206"/>
      <c r="AK527" s="17"/>
      <c r="AL527" s="17"/>
      <c r="AM527" s="17"/>
      <c r="AN527" s="17"/>
      <c r="AO527" s="17"/>
      <c r="AP527" s="17"/>
      <c r="AQ527" s="17"/>
      <c r="AR527" s="17"/>
    </row>
    <row r="528" spans="1:46" outlineLevel="1" x14ac:dyDescent="0.25">
      <c r="A528" s="448"/>
      <c r="B528" s="451"/>
      <c r="C528" s="454"/>
      <c r="D528" s="212">
        <f t="shared" si="63"/>
        <v>43617</v>
      </c>
      <c r="E528" s="17"/>
      <c r="F528" s="17"/>
      <c r="G528" s="17"/>
      <c r="H528" s="17"/>
      <c r="I528" s="17"/>
      <c r="J528" s="212">
        <f t="shared" si="64"/>
        <v>43983</v>
      </c>
      <c r="K528" s="17"/>
      <c r="L528" s="17"/>
      <c r="M528" s="17"/>
      <c r="N528" s="17"/>
      <c r="O528" s="17"/>
      <c r="P528" s="212">
        <f t="shared" si="65"/>
        <v>44348</v>
      </c>
      <c r="Q528" s="17"/>
      <c r="R528" s="17"/>
      <c r="S528" s="17"/>
      <c r="T528" s="17"/>
      <c r="U528" s="204"/>
      <c r="V528" s="68">
        <f t="shared" si="66"/>
        <v>43617</v>
      </c>
      <c r="W528" s="17"/>
      <c r="X528" s="17"/>
      <c r="Y528" s="10"/>
      <c r="Z528" s="62"/>
      <c r="AA528" s="68">
        <f t="shared" si="67"/>
        <v>43983</v>
      </c>
      <c r="AB528" s="17"/>
      <c r="AC528" s="17"/>
      <c r="AD528" s="10"/>
      <c r="AE528" s="206"/>
      <c r="AF528" s="68">
        <f t="shared" si="68"/>
        <v>44348</v>
      </c>
      <c r="AG528" s="13"/>
      <c r="AH528" s="13"/>
      <c r="AI528" s="10"/>
      <c r="AJ528" s="206"/>
      <c r="AK528" s="17"/>
      <c r="AL528" s="17"/>
      <c r="AM528" s="17"/>
      <c r="AN528" s="17"/>
      <c r="AO528" s="17"/>
      <c r="AP528" s="17"/>
      <c r="AQ528" s="17"/>
      <c r="AR528" s="17"/>
    </row>
    <row r="529" spans="1:46" outlineLevel="1" x14ac:dyDescent="0.25">
      <c r="A529" s="448"/>
      <c r="B529" s="451"/>
      <c r="C529" s="454"/>
      <c r="D529" s="212">
        <f t="shared" si="63"/>
        <v>43647</v>
      </c>
      <c r="E529" s="17"/>
      <c r="F529" s="17"/>
      <c r="G529" s="17"/>
      <c r="H529" s="17"/>
      <c r="I529" s="17"/>
      <c r="J529" s="212">
        <f t="shared" si="64"/>
        <v>44013</v>
      </c>
      <c r="K529" s="17"/>
      <c r="L529" s="17"/>
      <c r="M529" s="17"/>
      <c r="N529" s="17"/>
      <c r="O529" s="17"/>
      <c r="P529" s="212">
        <f t="shared" si="65"/>
        <v>44378</v>
      </c>
      <c r="Q529" s="17"/>
      <c r="R529" s="17"/>
      <c r="S529" s="17"/>
      <c r="T529" s="17"/>
      <c r="U529" s="204"/>
      <c r="V529" s="68">
        <f t="shared" si="66"/>
        <v>43647</v>
      </c>
      <c r="W529" s="17"/>
      <c r="X529" s="17"/>
      <c r="Y529" s="10"/>
      <c r="Z529" s="62"/>
      <c r="AA529" s="68">
        <f t="shared" si="67"/>
        <v>44013</v>
      </c>
      <c r="AB529" s="17"/>
      <c r="AC529" s="17"/>
      <c r="AD529" s="10"/>
      <c r="AE529" s="206"/>
      <c r="AF529" s="68">
        <f t="shared" si="68"/>
        <v>44378</v>
      </c>
      <c r="AG529" s="13"/>
      <c r="AH529" s="13"/>
      <c r="AI529" s="10"/>
      <c r="AJ529" s="206"/>
      <c r="AK529" s="17"/>
      <c r="AL529" s="17"/>
      <c r="AM529" s="17"/>
      <c r="AN529" s="17"/>
      <c r="AO529" s="17"/>
      <c r="AP529" s="17"/>
      <c r="AQ529" s="17"/>
      <c r="AR529" s="17"/>
    </row>
    <row r="530" spans="1:46" outlineLevel="1" x14ac:dyDescent="0.25">
      <c r="A530" s="448"/>
      <c r="B530" s="451"/>
      <c r="C530" s="454"/>
      <c r="D530" s="212">
        <f t="shared" si="63"/>
        <v>43678</v>
      </c>
      <c r="E530" s="17"/>
      <c r="F530" s="17"/>
      <c r="G530" s="17"/>
      <c r="H530" s="17"/>
      <c r="I530" s="17"/>
      <c r="J530" s="212">
        <f t="shared" si="64"/>
        <v>44044</v>
      </c>
      <c r="K530" s="17"/>
      <c r="L530" s="17"/>
      <c r="M530" s="17"/>
      <c r="N530" s="17"/>
      <c r="O530" s="17"/>
      <c r="P530" s="212">
        <f t="shared" si="65"/>
        <v>44409</v>
      </c>
      <c r="Q530" s="17"/>
      <c r="R530" s="17"/>
      <c r="S530" s="17"/>
      <c r="T530" s="17"/>
      <c r="U530" s="204"/>
      <c r="V530" s="68">
        <f t="shared" si="66"/>
        <v>43678</v>
      </c>
      <c r="W530" s="17"/>
      <c r="X530" s="17"/>
      <c r="Y530" s="10"/>
      <c r="Z530" s="62"/>
      <c r="AA530" s="68">
        <f t="shared" si="67"/>
        <v>44044</v>
      </c>
      <c r="AB530" s="17"/>
      <c r="AC530" s="17"/>
      <c r="AD530" s="10"/>
      <c r="AE530" s="206"/>
      <c r="AF530" s="68">
        <f t="shared" si="68"/>
        <v>44409</v>
      </c>
      <c r="AG530" s="13"/>
      <c r="AH530" s="13"/>
      <c r="AI530" s="10"/>
      <c r="AJ530" s="206"/>
      <c r="AK530" s="17"/>
      <c r="AL530" s="17"/>
      <c r="AM530" s="17"/>
      <c r="AN530" s="17"/>
      <c r="AO530" s="17"/>
      <c r="AP530" s="17"/>
      <c r="AQ530" s="17"/>
      <c r="AR530" s="17"/>
    </row>
    <row r="531" spans="1:46" outlineLevel="1" x14ac:dyDescent="0.25">
      <c r="A531" s="448"/>
      <c r="B531" s="451"/>
      <c r="C531" s="454"/>
      <c r="D531" s="212">
        <f t="shared" si="63"/>
        <v>43709</v>
      </c>
      <c r="E531" s="17"/>
      <c r="F531" s="17"/>
      <c r="G531" s="17"/>
      <c r="H531" s="17"/>
      <c r="I531" s="17"/>
      <c r="J531" s="212">
        <f t="shared" si="64"/>
        <v>44075</v>
      </c>
      <c r="K531" s="17"/>
      <c r="L531" s="17"/>
      <c r="M531" s="17"/>
      <c r="N531" s="17"/>
      <c r="O531" s="17"/>
      <c r="P531" s="212">
        <f t="shared" si="65"/>
        <v>44440</v>
      </c>
      <c r="Q531" s="17"/>
      <c r="R531" s="17"/>
      <c r="S531" s="17"/>
      <c r="T531" s="17"/>
      <c r="U531" s="204"/>
      <c r="V531" s="68">
        <f t="shared" si="66"/>
        <v>43709</v>
      </c>
      <c r="W531" s="17"/>
      <c r="X531" s="17"/>
      <c r="Y531" s="10"/>
      <c r="Z531" s="62"/>
      <c r="AA531" s="68">
        <f t="shared" si="67"/>
        <v>44075</v>
      </c>
      <c r="AB531" s="17"/>
      <c r="AC531" s="17"/>
      <c r="AD531" s="10"/>
      <c r="AE531" s="206"/>
      <c r="AF531" s="68">
        <f t="shared" si="68"/>
        <v>44440</v>
      </c>
      <c r="AG531" s="13"/>
      <c r="AH531" s="13"/>
      <c r="AI531" s="10"/>
      <c r="AJ531" s="206"/>
      <c r="AK531" s="17"/>
      <c r="AL531" s="17"/>
      <c r="AM531" s="17"/>
      <c r="AN531" s="17"/>
      <c r="AO531" s="17"/>
      <c r="AP531" s="17"/>
      <c r="AQ531" s="17"/>
      <c r="AR531" s="17"/>
    </row>
    <row r="532" spans="1:46" outlineLevel="1" x14ac:dyDescent="0.25">
      <c r="A532" s="448"/>
      <c r="B532" s="451"/>
      <c r="C532" s="454"/>
      <c r="D532" s="212">
        <f t="shared" si="63"/>
        <v>43739</v>
      </c>
      <c r="E532" s="17"/>
      <c r="F532" s="17"/>
      <c r="G532" s="17"/>
      <c r="H532" s="17"/>
      <c r="I532" s="17"/>
      <c r="J532" s="212">
        <f t="shared" si="64"/>
        <v>44105</v>
      </c>
      <c r="K532" s="17"/>
      <c r="L532" s="17"/>
      <c r="M532" s="17"/>
      <c r="N532" s="17"/>
      <c r="O532" s="17"/>
      <c r="P532" s="212">
        <f t="shared" si="65"/>
        <v>44470</v>
      </c>
      <c r="Q532" s="17"/>
      <c r="R532" s="17"/>
      <c r="S532" s="17"/>
      <c r="T532" s="17"/>
      <c r="U532" s="204"/>
      <c r="V532" s="68">
        <f t="shared" si="66"/>
        <v>43739</v>
      </c>
      <c r="W532" s="17"/>
      <c r="X532" s="17"/>
      <c r="Y532" s="10"/>
      <c r="Z532" s="62"/>
      <c r="AA532" s="68">
        <f t="shared" si="67"/>
        <v>44105</v>
      </c>
      <c r="AB532" s="17"/>
      <c r="AC532" s="17"/>
      <c r="AD532" s="10"/>
      <c r="AE532" s="206"/>
      <c r="AF532" s="68">
        <f t="shared" si="68"/>
        <v>44470</v>
      </c>
      <c r="AG532" s="13"/>
      <c r="AH532" s="13"/>
      <c r="AI532" s="10"/>
      <c r="AJ532" s="206"/>
      <c r="AK532" s="17"/>
      <c r="AL532" s="17"/>
      <c r="AM532" s="17"/>
      <c r="AN532" s="17"/>
      <c r="AO532" s="17"/>
      <c r="AP532" s="17"/>
      <c r="AQ532" s="17"/>
      <c r="AR532" s="17"/>
    </row>
    <row r="533" spans="1:46" outlineLevel="1" x14ac:dyDescent="0.25">
      <c r="A533" s="448"/>
      <c r="B533" s="451"/>
      <c r="C533" s="454"/>
      <c r="D533" s="212">
        <f t="shared" si="63"/>
        <v>43770</v>
      </c>
      <c r="E533" s="17"/>
      <c r="F533" s="17"/>
      <c r="G533" s="17"/>
      <c r="H533" s="17"/>
      <c r="I533" s="17"/>
      <c r="J533" s="212">
        <f t="shared" si="64"/>
        <v>44136</v>
      </c>
      <c r="K533" s="17"/>
      <c r="L533" s="17"/>
      <c r="M533" s="17"/>
      <c r="N533" s="17"/>
      <c r="O533" s="17"/>
      <c r="P533" s="212">
        <f t="shared" si="65"/>
        <v>44501</v>
      </c>
      <c r="Q533" s="17"/>
      <c r="R533" s="17"/>
      <c r="S533" s="17"/>
      <c r="T533" s="17"/>
      <c r="U533" s="204"/>
      <c r="V533" s="68">
        <f t="shared" si="66"/>
        <v>43770</v>
      </c>
      <c r="W533" s="17"/>
      <c r="X533" s="17"/>
      <c r="Y533" s="10"/>
      <c r="Z533" s="62"/>
      <c r="AA533" s="68">
        <f t="shared" si="67"/>
        <v>44136</v>
      </c>
      <c r="AB533" s="17"/>
      <c r="AC533" s="17"/>
      <c r="AD533" s="10"/>
      <c r="AE533" s="206"/>
      <c r="AF533" s="68">
        <f t="shared" si="68"/>
        <v>44501</v>
      </c>
      <c r="AG533" s="13"/>
      <c r="AH533" s="13"/>
      <c r="AI533" s="10"/>
      <c r="AJ533" s="206"/>
      <c r="AK533" s="17"/>
      <c r="AL533" s="17"/>
      <c r="AM533" s="17"/>
      <c r="AN533" s="17"/>
      <c r="AO533" s="17"/>
      <c r="AP533" s="17"/>
      <c r="AQ533" s="17"/>
      <c r="AR533" s="17"/>
    </row>
    <row r="534" spans="1:46" outlineLevel="1" x14ac:dyDescent="0.25">
      <c r="A534" s="448"/>
      <c r="B534" s="451"/>
      <c r="C534" s="454"/>
      <c r="D534" s="212">
        <f t="shared" si="63"/>
        <v>43800</v>
      </c>
      <c r="E534" s="17"/>
      <c r="F534" s="17"/>
      <c r="G534" s="17"/>
      <c r="H534" s="17"/>
      <c r="I534" s="17"/>
      <c r="J534" s="212">
        <f t="shared" si="64"/>
        <v>44166</v>
      </c>
      <c r="K534" s="17"/>
      <c r="L534" s="17"/>
      <c r="M534" s="17"/>
      <c r="N534" s="17"/>
      <c r="O534" s="17"/>
      <c r="P534" s="212">
        <f t="shared" si="65"/>
        <v>44531</v>
      </c>
      <c r="Q534" s="17"/>
      <c r="R534" s="17"/>
      <c r="S534" s="17"/>
      <c r="T534" s="13"/>
      <c r="U534" s="59"/>
      <c r="V534" s="68">
        <f t="shared" si="66"/>
        <v>43800</v>
      </c>
      <c r="W534" s="17"/>
      <c r="X534" s="17"/>
      <c r="Y534" s="10"/>
      <c r="Z534" s="62"/>
      <c r="AA534" s="68">
        <f t="shared" si="67"/>
        <v>44166</v>
      </c>
      <c r="AB534" s="17"/>
      <c r="AC534" s="13"/>
      <c r="AD534" s="10"/>
      <c r="AE534" s="62"/>
      <c r="AF534" s="68">
        <f t="shared" si="68"/>
        <v>44531</v>
      </c>
      <c r="AG534" s="13"/>
      <c r="AH534" s="13"/>
      <c r="AI534" s="10"/>
      <c r="AJ534" s="62"/>
      <c r="AK534" s="17"/>
      <c r="AL534" s="17"/>
      <c r="AM534" s="17"/>
      <c r="AN534" s="17"/>
      <c r="AO534" s="17"/>
      <c r="AP534" s="17"/>
      <c r="AQ534" s="17"/>
      <c r="AR534" s="17"/>
    </row>
    <row r="535" spans="1:46" ht="15.75" outlineLevel="1" thickBot="1" x14ac:dyDescent="0.3">
      <c r="A535" s="449"/>
      <c r="B535" s="452"/>
      <c r="C535" s="374" t="str">
        <f>+'2. Involucro_edilizio_IE'!A236</f>
        <v>IE_B150_</v>
      </c>
      <c r="D535" s="212" t="str">
        <f t="shared" si="63"/>
        <v>Totale</v>
      </c>
      <c r="E535" s="17"/>
      <c r="F535" s="17"/>
      <c r="G535" s="17"/>
      <c r="H535" s="13"/>
      <c r="I535" s="17"/>
      <c r="J535" s="212" t="str">
        <f t="shared" si="64"/>
        <v>Totale</v>
      </c>
      <c r="K535" s="17"/>
      <c r="L535" s="17"/>
      <c r="M535" s="17"/>
      <c r="N535" s="13"/>
      <c r="O535" s="17"/>
      <c r="P535" s="212" t="str">
        <f t="shared" si="65"/>
        <v>Totale</v>
      </c>
      <c r="Q535" s="13"/>
      <c r="R535" s="13"/>
      <c r="S535" s="13"/>
      <c r="T535" s="13"/>
      <c r="U535" s="204"/>
      <c r="V535" s="212" t="str">
        <f t="shared" si="66"/>
        <v>Totale</v>
      </c>
      <c r="W535" s="63"/>
      <c r="X535" s="64"/>
      <c r="Y535" s="63"/>
      <c r="Z535" s="65"/>
      <c r="AA535" s="212" t="str">
        <f t="shared" si="67"/>
        <v>Totale</v>
      </c>
      <c r="AB535" s="63"/>
      <c r="AC535" s="64"/>
      <c r="AD535" s="63"/>
      <c r="AE535" s="207"/>
      <c r="AF535" s="212" t="str">
        <f t="shared" si="68"/>
        <v>Totale</v>
      </c>
      <c r="AG535" s="63"/>
      <c r="AH535" s="64"/>
      <c r="AI535" s="63"/>
      <c r="AJ535" s="207"/>
      <c r="AK535" s="232"/>
      <c r="AL535" s="233"/>
      <c r="AM535" s="233"/>
      <c r="AN535" s="233"/>
      <c r="AO535" s="349"/>
      <c r="AP535" s="233"/>
      <c r="AQ535" s="324"/>
      <c r="AR535" s="324"/>
      <c r="AT535">
        <v>40</v>
      </c>
    </row>
    <row r="536" spans="1:46" outlineLevel="1" x14ac:dyDescent="0.25">
      <c r="A536" s="447" t="str">
        <f t="shared" ref="A536:A549" si="70">CONCATENATE("FF_",RIGHT(B523,4),RIGHT(C548,3))</f>
        <v>FF_B15050_</v>
      </c>
      <c r="B536" s="450" t="str">
        <f t="shared" si="69"/>
        <v>PE_B150</v>
      </c>
      <c r="C536" s="453"/>
      <c r="D536" s="212">
        <f t="shared" si="63"/>
        <v>43466</v>
      </c>
      <c r="E536" s="165"/>
      <c r="F536" s="165"/>
      <c r="G536" s="165"/>
      <c r="H536" s="165"/>
      <c r="I536" s="165"/>
      <c r="J536" s="212">
        <f t="shared" si="64"/>
        <v>43831</v>
      </c>
      <c r="K536" s="165"/>
      <c r="L536" s="165"/>
      <c r="M536" s="165"/>
      <c r="N536" s="165"/>
      <c r="O536" s="165"/>
      <c r="P536" s="212">
        <f t="shared" si="65"/>
        <v>44197</v>
      </c>
      <c r="Q536" s="165"/>
      <c r="R536" s="165"/>
      <c r="S536" s="165"/>
      <c r="T536" s="165"/>
      <c r="U536" s="203"/>
      <c r="V536" s="68">
        <f t="shared" si="66"/>
        <v>43466</v>
      </c>
      <c r="W536" s="165"/>
      <c r="X536" s="165"/>
      <c r="Y536" s="105"/>
      <c r="Z536" s="143"/>
      <c r="AA536" s="68">
        <f t="shared" si="67"/>
        <v>43831</v>
      </c>
      <c r="AB536" s="165"/>
      <c r="AC536" s="165"/>
      <c r="AD536" s="105"/>
      <c r="AE536" s="205"/>
      <c r="AF536" s="68">
        <f t="shared" si="68"/>
        <v>44197</v>
      </c>
      <c r="AG536" s="379"/>
      <c r="AH536" s="379"/>
      <c r="AI536" s="105"/>
      <c r="AJ536" s="206"/>
      <c r="AK536" s="17"/>
      <c r="AL536" s="17"/>
      <c r="AM536" s="17"/>
      <c r="AN536" s="17"/>
      <c r="AO536" s="17"/>
      <c r="AP536" s="17"/>
      <c r="AQ536" s="17"/>
      <c r="AR536" s="17"/>
    </row>
    <row r="537" spans="1:46" outlineLevel="1" x14ac:dyDescent="0.25">
      <c r="A537" s="448"/>
      <c r="B537" s="451"/>
      <c r="C537" s="454"/>
      <c r="D537" s="212">
        <f t="shared" si="63"/>
        <v>43497</v>
      </c>
      <c r="E537" s="17"/>
      <c r="F537" s="17"/>
      <c r="G537" s="17"/>
      <c r="H537" s="17"/>
      <c r="I537" s="17"/>
      <c r="J537" s="212">
        <f t="shared" si="64"/>
        <v>43862</v>
      </c>
      <c r="K537" s="17"/>
      <c r="L537" s="17"/>
      <c r="M537" s="17"/>
      <c r="N537" s="17"/>
      <c r="O537" s="17"/>
      <c r="P537" s="212">
        <f t="shared" si="65"/>
        <v>44228</v>
      </c>
      <c r="Q537" s="17"/>
      <c r="R537" s="17"/>
      <c r="S537" s="17"/>
      <c r="T537" s="17"/>
      <c r="U537" s="204"/>
      <c r="V537" s="68">
        <f t="shared" si="66"/>
        <v>43497</v>
      </c>
      <c r="W537" s="17"/>
      <c r="X537" s="17"/>
      <c r="Y537" s="10"/>
      <c r="Z537" s="62"/>
      <c r="AA537" s="68">
        <f t="shared" si="67"/>
        <v>43862</v>
      </c>
      <c r="AB537" s="17"/>
      <c r="AC537" s="17"/>
      <c r="AD537" s="10"/>
      <c r="AE537" s="206"/>
      <c r="AF537" s="68">
        <f t="shared" si="68"/>
        <v>44228</v>
      </c>
      <c r="AG537" s="13"/>
      <c r="AH537" s="13"/>
      <c r="AI537" s="10"/>
      <c r="AJ537" s="206"/>
      <c r="AK537" s="17"/>
      <c r="AL537" s="17"/>
      <c r="AM537" s="17"/>
      <c r="AN537" s="17"/>
      <c r="AO537" s="17"/>
      <c r="AP537" s="17"/>
      <c r="AQ537" s="17"/>
      <c r="AR537" s="17"/>
    </row>
    <row r="538" spans="1:46" outlineLevel="1" x14ac:dyDescent="0.25">
      <c r="A538" s="448"/>
      <c r="B538" s="451"/>
      <c r="C538" s="454"/>
      <c r="D538" s="212">
        <f t="shared" si="63"/>
        <v>43525</v>
      </c>
      <c r="E538" s="17"/>
      <c r="F538" s="17"/>
      <c r="G538" s="17"/>
      <c r="H538" s="17"/>
      <c r="I538" s="17"/>
      <c r="J538" s="212">
        <f t="shared" si="64"/>
        <v>43891</v>
      </c>
      <c r="K538" s="17"/>
      <c r="L538" s="17"/>
      <c r="M538" s="17"/>
      <c r="N538" s="17"/>
      <c r="O538" s="17"/>
      <c r="P538" s="212">
        <f t="shared" si="65"/>
        <v>44256</v>
      </c>
      <c r="Q538" s="17"/>
      <c r="R538" s="17"/>
      <c r="S538" s="17"/>
      <c r="T538" s="17"/>
      <c r="U538" s="204"/>
      <c r="V538" s="68">
        <f t="shared" si="66"/>
        <v>43525</v>
      </c>
      <c r="W538" s="17"/>
      <c r="X538" s="17"/>
      <c r="Y538" s="10"/>
      <c r="Z538" s="62"/>
      <c r="AA538" s="68">
        <f t="shared" si="67"/>
        <v>43891</v>
      </c>
      <c r="AB538" s="17"/>
      <c r="AC538" s="17"/>
      <c r="AD538" s="10"/>
      <c r="AE538" s="206"/>
      <c r="AF538" s="68">
        <f t="shared" si="68"/>
        <v>44256</v>
      </c>
      <c r="AG538" s="13"/>
      <c r="AH538" s="13"/>
      <c r="AI538" s="10"/>
      <c r="AJ538" s="206"/>
      <c r="AK538" s="17"/>
      <c r="AL538" s="17"/>
      <c r="AM538" s="17"/>
      <c r="AN538" s="17"/>
      <c r="AO538" s="17"/>
      <c r="AP538" s="17"/>
      <c r="AQ538" s="17"/>
      <c r="AR538" s="17"/>
    </row>
    <row r="539" spans="1:46" outlineLevel="1" x14ac:dyDescent="0.25">
      <c r="A539" s="448"/>
      <c r="B539" s="451"/>
      <c r="C539" s="454"/>
      <c r="D539" s="212">
        <f t="shared" si="63"/>
        <v>43556</v>
      </c>
      <c r="E539" s="17"/>
      <c r="F539" s="17"/>
      <c r="G539" s="17"/>
      <c r="H539" s="17"/>
      <c r="I539" s="17"/>
      <c r="J539" s="212">
        <f t="shared" si="64"/>
        <v>43922</v>
      </c>
      <c r="K539" s="17"/>
      <c r="L539" s="17"/>
      <c r="M539" s="17"/>
      <c r="N539" s="17"/>
      <c r="O539" s="17"/>
      <c r="P539" s="212">
        <f t="shared" si="65"/>
        <v>44287</v>
      </c>
      <c r="Q539" s="17"/>
      <c r="R539" s="17"/>
      <c r="S539" s="17"/>
      <c r="T539" s="17"/>
      <c r="U539" s="204"/>
      <c r="V539" s="68">
        <f t="shared" si="66"/>
        <v>43556</v>
      </c>
      <c r="W539" s="17"/>
      <c r="X539" s="17"/>
      <c r="Y539" s="10"/>
      <c r="Z539" s="62"/>
      <c r="AA539" s="68">
        <f t="shared" si="67"/>
        <v>43922</v>
      </c>
      <c r="AB539" s="17"/>
      <c r="AC539" s="17"/>
      <c r="AD539" s="10"/>
      <c r="AE539" s="206"/>
      <c r="AF539" s="68">
        <f t="shared" si="68"/>
        <v>44287</v>
      </c>
      <c r="AG539" s="13"/>
      <c r="AH539" s="13"/>
      <c r="AI539" s="10"/>
      <c r="AJ539" s="206"/>
      <c r="AK539" s="17"/>
      <c r="AL539" s="17"/>
      <c r="AM539" s="17"/>
      <c r="AN539" s="17"/>
      <c r="AO539" s="17"/>
      <c r="AP539" s="17"/>
      <c r="AQ539" s="17"/>
      <c r="AR539" s="17"/>
    </row>
    <row r="540" spans="1:46" outlineLevel="1" x14ac:dyDescent="0.25">
      <c r="A540" s="448"/>
      <c r="B540" s="451"/>
      <c r="C540" s="454"/>
      <c r="D540" s="212">
        <f t="shared" si="63"/>
        <v>43586</v>
      </c>
      <c r="E540" s="17"/>
      <c r="F540" s="17"/>
      <c r="G540" s="17"/>
      <c r="H540" s="17"/>
      <c r="I540" s="17"/>
      <c r="J540" s="212">
        <f t="shared" si="64"/>
        <v>43952</v>
      </c>
      <c r="K540" s="17"/>
      <c r="L540" s="17"/>
      <c r="M540" s="17"/>
      <c r="N540" s="17"/>
      <c r="O540" s="17"/>
      <c r="P540" s="212">
        <f t="shared" si="65"/>
        <v>44317</v>
      </c>
      <c r="Q540" s="17"/>
      <c r="R540" s="17"/>
      <c r="S540" s="17"/>
      <c r="T540" s="17"/>
      <c r="U540" s="204"/>
      <c r="V540" s="68">
        <f t="shared" si="66"/>
        <v>43586</v>
      </c>
      <c r="W540" s="17"/>
      <c r="X540" s="17"/>
      <c r="Y540" s="10"/>
      <c r="Z540" s="62"/>
      <c r="AA540" s="68">
        <f t="shared" si="67"/>
        <v>43952</v>
      </c>
      <c r="AB540" s="17"/>
      <c r="AC540" s="17"/>
      <c r="AD540" s="10"/>
      <c r="AE540" s="206"/>
      <c r="AF540" s="68">
        <f t="shared" si="68"/>
        <v>44317</v>
      </c>
      <c r="AG540" s="13"/>
      <c r="AH540" s="13"/>
      <c r="AI540" s="10"/>
      <c r="AJ540" s="206"/>
      <c r="AK540" s="17"/>
      <c r="AL540" s="17"/>
      <c r="AM540" s="17"/>
      <c r="AN540" s="17"/>
      <c r="AO540" s="17"/>
      <c r="AP540" s="17"/>
      <c r="AQ540" s="17"/>
      <c r="AR540" s="17"/>
    </row>
    <row r="541" spans="1:46" outlineLevel="1" x14ac:dyDescent="0.25">
      <c r="A541" s="448"/>
      <c r="B541" s="451"/>
      <c r="C541" s="454"/>
      <c r="D541" s="212">
        <f t="shared" si="63"/>
        <v>43617</v>
      </c>
      <c r="E541" s="17"/>
      <c r="F541" s="17"/>
      <c r="G541" s="17"/>
      <c r="H541" s="17"/>
      <c r="I541" s="17"/>
      <c r="J541" s="212">
        <f t="shared" si="64"/>
        <v>43983</v>
      </c>
      <c r="K541" s="17"/>
      <c r="L541" s="17"/>
      <c r="M541" s="17"/>
      <c r="N541" s="17"/>
      <c r="O541" s="17"/>
      <c r="P541" s="212">
        <f t="shared" si="65"/>
        <v>44348</v>
      </c>
      <c r="Q541" s="17"/>
      <c r="R541" s="17"/>
      <c r="S541" s="17"/>
      <c r="T541" s="17"/>
      <c r="U541" s="204"/>
      <c r="V541" s="68">
        <f t="shared" si="66"/>
        <v>43617</v>
      </c>
      <c r="W541" s="17"/>
      <c r="X541" s="17"/>
      <c r="Y541" s="10"/>
      <c r="Z541" s="62"/>
      <c r="AA541" s="68">
        <f t="shared" si="67"/>
        <v>43983</v>
      </c>
      <c r="AB541" s="17"/>
      <c r="AC541" s="17"/>
      <c r="AD541" s="10"/>
      <c r="AE541" s="206"/>
      <c r="AF541" s="68">
        <f t="shared" si="68"/>
        <v>44348</v>
      </c>
      <c r="AG541" s="13"/>
      <c r="AH541" s="13"/>
      <c r="AI541" s="10"/>
      <c r="AJ541" s="206"/>
      <c r="AK541" s="17"/>
      <c r="AL541" s="17"/>
      <c r="AM541" s="17"/>
      <c r="AN541" s="17"/>
      <c r="AO541" s="17"/>
      <c r="AP541" s="17"/>
      <c r="AQ541" s="17"/>
      <c r="AR541" s="17"/>
    </row>
    <row r="542" spans="1:46" outlineLevel="1" x14ac:dyDescent="0.25">
      <c r="A542" s="448"/>
      <c r="B542" s="451"/>
      <c r="C542" s="454"/>
      <c r="D542" s="212">
        <f t="shared" ref="D542:D605" si="71">+D529</f>
        <v>43647</v>
      </c>
      <c r="E542" s="17"/>
      <c r="F542" s="17"/>
      <c r="G542" s="17"/>
      <c r="H542" s="17"/>
      <c r="I542" s="17"/>
      <c r="J542" s="212">
        <f t="shared" ref="J542:J605" si="72">+J529</f>
        <v>44013</v>
      </c>
      <c r="K542" s="17"/>
      <c r="L542" s="17"/>
      <c r="M542" s="17"/>
      <c r="N542" s="17"/>
      <c r="O542" s="17"/>
      <c r="P542" s="212">
        <f t="shared" ref="P542:P605" si="73">+P529</f>
        <v>44378</v>
      </c>
      <c r="Q542" s="17"/>
      <c r="R542" s="17"/>
      <c r="S542" s="17"/>
      <c r="T542" s="17"/>
      <c r="U542" s="204"/>
      <c r="V542" s="68">
        <f t="shared" ref="V542:V605" si="74">+V529</f>
        <v>43647</v>
      </c>
      <c r="W542" s="17"/>
      <c r="X542" s="17"/>
      <c r="Y542" s="10"/>
      <c r="Z542" s="62"/>
      <c r="AA542" s="68">
        <f t="shared" ref="AA542:AA605" si="75">+AA529</f>
        <v>44013</v>
      </c>
      <c r="AB542" s="17"/>
      <c r="AC542" s="17"/>
      <c r="AD542" s="10"/>
      <c r="AE542" s="206"/>
      <c r="AF542" s="68">
        <f t="shared" ref="AF542:AF605" si="76">+AF529</f>
        <v>44378</v>
      </c>
      <c r="AG542" s="13"/>
      <c r="AH542" s="13"/>
      <c r="AI542" s="10"/>
      <c r="AJ542" s="206"/>
      <c r="AK542" s="17"/>
      <c r="AL542" s="17"/>
      <c r="AM542" s="17"/>
      <c r="AN542" s="17"/>
      <c r="AO542" s="17"/>
      <c r="AP542" s="17"/>
      <c r="AQ542" s="17"/>
      <c r="AR542" s="17"/>
    </row>
    <row r="543" spans="1:46" outlineLevel="1" x14ac:dyDescent="0.25">
      <c r="A543" s="448"/>
      <c r="B543" s="451"/>
      <c r="C543" s="454"/>
      <c r="D543" s="212">
        <f t="shared" si="71"/>
        <v>43678</v>
      </c>
      <c r="E543" s="17"/>
      <c r="F543" s="17"/>
      <c r="G543" s="17"/>
      <c r="H543" s="17"/>
      <c r="I543" s="17"/>
      <c r="J543" s="212">
        <f t="shared" si="72"/>
        <v>44044</v>
      </c>
      <c r="K543" s="17"/>
      <c r="L543" s="17"/>
      <c r="M543" s="17"/>
      <c r="N543" s="17"/>
      <c r="O543" s="17"/>
      <c r="P543" s="212">
        <f t="shared" si="73"/>
        <v>44409</v>
      </c>
      <c r="Q543" s="17"/>
      <c r="R543" s="17"/>
      <c r="S543" s="17"/>
      <c r="T543" s="17"/>
      <c r="U543" s="204"/>
      <c r="V543" s="68">
        <f t="shared" si="74"/>
        <v>43678</v>
      </c>
      <c r="W543" s="17"/>
      <c r="X543" s="17"/>
      <c r="Y543" s="10"/>
      <c r="Z543" s="62"/>
      <c r="AA543" s="68">
        <f t="shared" si="75"/>
        <v>44044</v>
      </c>
      <c r="AB543" s="17"/>
      <c r="AC543" s="17"/>
      <c r="AD543" s="10"/>
      <c r="AE543" s="206"/>
      <c r="AF543" s="68">
        <f t="shared" si="76"/>
        <v>44409</v>
      </c>
      <c r="AG543" s="13"/>
      <c r="AH543" s="13"/>
      <c r="AI543" s="10"/>
      <c r="AJ543" s="206"/>
      <c r="AK543" s="17"/>
      <c r="AL543" s="17"/>
      <c r="AM543" s="17"/>
      <c r="AN543" s="17"/>
      <c r="AO543" s="17"/>
      <c r="AP543" s="17"/>
      <c r="AQ543" s="17"/>
      <c r="AR543" s="17"/>
    </row>
    <row r="544" spans="1:46" outlineLevel="1" x14ac:dyDescent="0.25">
      <c r="A544" s="448"/>
      <c r="B544" s="451"/>
      <c r="C544" s="454"/>
      <c r="D544" s="212">
        <f t="shared" si="71"/>
        <v>43709</v>
      </c>
      <c r="E544" s="17"/>
      <c r="F544" s="17"/>
      <c r="G544" s="17"/>
      <c r="H544" s="17"/>
      <c r="I544" s="17"/>
      <c r="J544" s="212">
        <f t="shared" si="72"/>
        <v>44075</v>
      </c>
      <c r="K544" s="17"/>
      <c r="L544" s="17"/>
      <c r="M544" s="17"/>
      <c r="N544" s="17"/>
      <c r="O544" s="17"/>
      <c r="P544" s="212">
        <f t="shared" si="73"/>
        <v>44440</v>
      </c>
      <c r="Q544" s="17"/>
      <c r="R544" s="17"/>
      <c r="S544" s="17"/>
      <c r="T544" s="17"/>
      <c r="U544" s="204"/>
      <c r="V544" s="68">
        <f t="shared" si="74"/>
        <v>43709</v>
      </c>
      <c r="W544" s="17"/>
      <c r="X544" s="17"/>
      <c r="Y544" s="10"/>
      <c r="Z544" s="62"/>
      <c r="AA544" s="68">
        <f t="shared" si="75"/>
        <v>44075</v>
      </c>
      <c r="AB544" s="17"/>
      <c r="AC544" s="17"/>
      <c r="AD544" s="10"/>
      <c r="AE544" s="206"/>
      <c r="AF544" s="68">
        <f t="shared" si="76"/>
        <v>44440</v>
      </c>
      <c r="AG544" s="13"/>
      <c r="AH544" s="13"/>
      <c r="AI544" s="10"/>
      <c r="AJ544" s="206"/>
      <c r="AK544" s="17"/>
      <c r="AL544" s="17"/>
      <c r="AM544" s="17"/>
      <c r="AN544" s="17"/>
      <c r="AO544" s="17"/>
      <c r="AP544" s="17"/>
      <c r="AQ544" s="17"/>
      <c r="AR544" s="17"/>
    </row>
    <row r="545" spans="1:46" outlineLevel="1" x14ac:dyDescent="0.25">
      <c r="A545" s="448"/>
      <c r="B545" s="451"/>
      <c r="C545" s="454"/>
      <c r="D545" s="212">
        <f t="shared" si="71"/>
        <v>43739</v>
      </c>
      <c r="E545" s="17"/>
      <c r="F545" s="17"/>
      <c r="G545" s="17"/>
      <c r="H545" s="17"/>
      <c r="I545" s="17"/>
      <c r="J545" s="212">
        <f t="shared" si="72"/>
        <v>44105</v>
      </c>
      <c r="K545" s="17"/>
      <c r="L545" s="17"/>
      <c r="M545" s="17"/>
      <c r="N545" s="17"/>
      <c r="O545" s="17"/>
      <c r="P545" s="212">
        <f t="shared" si="73"/>
        <v>44470</v>
      </c>
      <c r="Q545" s="17"/>
      <c r="R545" s="17"/>
      <c r="S545" s="17"/>
      <c r="T545" s="17"/>
      <c r="U545" s="204"/>
      <c r="V545" s="68">
        <f t="shared" si="74"/>
        <v>43739</v>
      </c>
      <c r="W545" s="17"/>
      <c r="X545" s="17"/>
      <c r="Y545" s="10"/>
      <c r="Z545" s="62"/>
      <c r="AA545" s="68">
        <f t="shared" si="75"/>
        <v>44105</v>
      </c>
      <c r="AB545" s="17"/>
      <c r="AC545" s="17"/>
      <c r="AD545" s="10"/>
      <c r="AE545" s="206"/>
      <c r="AF545" s="68">
        <f t="shared" si="76"/>
        <v>44470</v>
      </c>
      <c r="AG545" s="13"/>
      <c r="AH545" s="13"/>
      <c r="AI545" s="10"/>
      <c r="AJ545" s="206"/>
      <c r="AK545" s="17"/>
      <c r="AL545" s="17"/>
      <c r="AM545" s="17"/>
      <c r="AN545" s="17"/>
      <c r="AO545" s="17"/>
      <c r="AP545" s="17"/>
      <c r="AQ545" s="17"/>
      <c r="AR545" s="17"/>
    </row>
    <row r="546" spans="1:46" outlineLevel="1" x14ac:dyDescent="0.25">
      <c r="A546" s="448"/>
      <c r="B546" s="451"/>
      <c r="C546" s="454"/>
      <c r="D546" s="212">
        <f t="shared" si="71"/>
        <v>43770</v>
      </c>
      <c r="E546" s="17"/>
      <c r="F546" s="17"/>
      <c r="G546" s="17"/>
      <c r="H546" s="17"/>
      <c r="I546" s="17"/>
      <c r="J546" s="212">
        <f t="shared" si="72"/>
        <v>44136</v>
      </c>
      <c r="K546" s="17"/>
      <c r="L546" s="17"/>
      <c r="M546" s="17"/>
      <c r="N546" s="17"/>
      <c r="O546" s="17"/>
      <c r="P546" s="212">
        <f t="shared" si="73"/>
        <v>44501</v>
      </c>
      <c r="Q546" s="17"/>
      <c r="R546" s="17"/>
      <c r="S546" s="17"/>
      <c r="T546" s="17"/>
      <c r="U546" s="204"/>
      <c r="V546" s="68">
        <f t="shared" si="74"/>
        <v>43770</v>
      </c>
      <c r="W546" s="17"/>
      <c r="X546" s="17"/>
      <c r="Y546" s="10"/>
      <c r="Z546" s="62"/>
      <c r="AA546" s="68">
        <f t="shared" si="75"/>
        <v>44136</v>
      </c>
      <c r="AB546" s="17"/>
      <c r="AC546" s="17"/>
      <c r="AD546" s="10"/>
      <c r="AE546" s="206"/>
      <c r="AF546" s="68">
        <f t="shared" si="76"/>
        <v>44501</v>
      </c>
      <c r="AG546" s="13"/>
      <c r="AH546" s="13"/>
      <c r="AI546" s="10"/>
      <c r="AJ546" s="206"/>
      <c r="AK546" s="17"/>
      <c r="AL546" s="17"/>
      <c r="AM546" s="17"/>
      <c r="AN546" s="17"/>
      <c r="AO546" s="17"/>
      <c r="AP546" s="17"/>
      <c r="AQ546" s="17"/>
      <c r="AR546" s="17"/>
    </row>
    <row r="547" spans="1:46" outlineLevel="1" x14ac:dyDescent="0.25">
      <c r="A547" s="448"/>
      <c r="B547" s="451"/>
      <c r="C547" s="454"/>
      <c r="D547" s="212">
        <f t="shared" si="71"/>
        <v>43800</v>
      </c>
      <c r="E547" s="17"/>
      <c r="F547" s="17"/>
      <c r="G547" s="17"/>
      <c r="H547" s="17"/>
      <c r="I547" s="17"/>
      <c r="J547" s="212">
        <f t="shared" si="72"/>
        <v>44166</v>
      </c>
      <c r="K547" s="17"/>
      <c r="L547" s="17"/>
      <c r="M547" s="17"/>
      <c r="N547" s="17"/>
      <c r="O547" s="17"/>
      <c r="P547" s="212">
        <f t="shared" si="73"/>
        <v>44531</v>
      </c>
      <c r="Q547" s="17"/>
      <c r="R547" s="17"/>
      <c r="S547" s="17"/>
      <c r="T547" s="13"/>
      <c r="U547" s="59"/>
      <c r="V547" s="68">
        <f t="shared" si="74"/>
        <v>43800</v>
      </c>
      <c r="W547" s="17"/>
      <c r="X547" s="17"/>
      <c r="Y547" s="10"/>
      <c r="Z547" s="62"/>
      <c r="AA547" s="68">
        <f t="shared" si="75"/>
        <v>44166</v>
      </c>
      <c r="AB547" s="17"/>
      <c r="AC547" s="13"/>
      <c r="AD547" s="10"/>
      <c r="AE547" s="62"/>
      <c r="AF547" s="68">
        <f t="shared" si="76"/>
        <v>44531</v>
      </c>
      <c r="AG547" s="13"/>
      <c r="AH547" s="13"/>
      <c r="AI547" s="10"/>
      <c r="AJ547" s="62"/>
      <c r="AK547" s="17"/>
      <c r="AL547" s="17"/>
      <c r="AM547" s="17"/>
      <c r="AN547" s="17"/>
      <c r="AO547" s="17"/>
      <c r="AP547" s="17"/>
      <c r="AQ547" s="17"/>
      <c r="AR547" s="17"/>
    </row>
    <row r="548" spans="1:46" ht="15.75" outlineLevel="1" thickBot="1" x14ac:dyDescent="0.3">
      <c r="A548" s="449"/>
      <c r="B548" s="452"/>
      <c r="C548" s="374" t="str">
        <f>+'2. Involucro_edilizio_IE'!A242</f>
        <v>IE_B150_</v>
      </c>
      <c r="D548" s="212" t="str">
        <f t="shared" si="71"/>
        <v>Totale</v>
      </c>
      <c r="E548" s="17"/>
      <c r="F548" s="17"/>
      <c r="G548" s="17"/>
      <c r="H548" s="13"/>
      <c r="I548" s="17"/>
      <c r="J548" s="212" t="str">
        <f t="shared" si="72"/>
        <v>Totale</v>
      </c>
      <c r="K548" s="17"/>
      <c r="L548" s="17"/>
      <c r="M548" s="17"/>
      <c r="N548" s="13"/>
      <c r="O548" s="17"/>
      <c r="P548" s="212" t="str">
        <f t="shared" si="73"/>
        <v>Totale</v>
      </c>
      <c r="Q548" s="13"/>
      <c r="R548" s="13"/>
      <c r="S548" s="13"/>
      <c r="T548" s="13"/>
      <c r="U548" s="204"/>
      <c r="V548" s="212" t="str">
        <f t="shared" si="74"/>
        <v>Totale</v>
      </c>
      <c r="W548" s="63"/>
      <c r="X548" s="64"/>
      <c r="Y548" s="63"/>
      <c r="Z548" s="65"/>
      <c r="AA548" s="212" t="str">
        <f t="shared" si="75"/>
        <v>Totale</v>
      </c>
      <c r="AB548" s="63"/>
      <c r="AC548" s="64"/>
      <c r="AD548" s="63"/>
      <c r="AE548" s="207"/>
      <c r="AF548" s="212" t="str">
        <f t="shared" si="76"/>
        <v>Totale</v>
      </c>
      <c r="AG548" s="63"/>
      <c r="AH548" s="64"/>
      <c r="AI548" s="63"/>
      <c r="AJ548" s="207"/>
      <c r="AK548" s="232"/>
      <c r="AL548" s="233"/>
      <c r="AM548" s="233"/>
      <c r="AN548" s="233"/>
      <c r="AO548" s="349"/>
      <c r="AP548" s="233"/>
      <c r="AQ548" s="324"/>
      <c r="AR548" s="324"/>
      <c r="AT548">
        <v>41</v>
      </c>
    </row>
    <row r="549" spans="1:46" outlineLevel="1" x14ac:dyDescent="0.25">
      <c r="A549" s="447" t="str">
        <f t="shared" si="70"/>
        <v>FF_B15050_</v>
      </c>
      <c r="B549" s="450" t="str">
        <f t="shared" si="69"/>
        <v>PE_B150</v>
      </c>
      <c r="C549" s="453"/>
      <c r="D549" s="212">
        <f t="shared" si="71"/>
        <v>43466</v>
      </c>
      <c r="E549" s="165"/>
      <c r="F549" s="165"/>
      <c r="G549" s="165"/>
      <c r="H549" s="165"/>
      <c r="I549" s="165"/>
      <c r="J549" s="212">
        <f t="shared" si="72"/>
        <v>43831</v>
      </c>
      <c r="K549" s="165"/>
      <c r="L549" s="165"/>
      <c r="M549" s="165"/>
      <c r="N549" s="165"/>
      <c r="O549" s="165"/>
      <c r="P549" s="212">
        <f t="shared" si="73"/>
        <v>44197</v>
      </c>
      <c r="Q549" s="165"/>
      <c r="R549" s="165"/>
      <c r="S549" s="165"/>
      <c r="T549" s="165"/>
      <c r="U549" s="203"/>
      <c r="V549" s="68">
        <f t="shared" si="74"/>
        <v>43466</v>
      </c>
      <c r="W549" s="165"/>
      <c r="X549" s="165"/>
      <c r="Y549" s="105"/>
      <c r="Z549" s="143"/>
      <c r="AA549" s="68">
        <f t="shared" si="75"/>
        <v>43831</v>
      </c>
      <c r="AB549" s="165"/>
      <c r="AC549" s="165"/>
      <c r="AD549" s="105"/>
      <c r="AE549" s="205"/>
      <c r="AF549" s="68">
        <f t="shared" si="76"/>
        <v>44197</v>
      </c>
      <c r="AG549" s="379"/>
      <c r="AH549" s="379"/>
      <c r="AI549" s="105"/>
      <c r="AJ549" s="206"/>
      <c r="AK549" s="17"/>
      <c r="AL549" s="17"/>
      <c r="AM549" s="17"/>
      <c r="AN549" s="17"/>
      <c r="AO549" s="17"/>
      <c r="AP549" s="17"/>
      <c r="AQ549" s="17"/>
      <c r="AR549" s="17"/>
    </row>
    <row r="550" spans="1:46" outlineLevel="1" x14ac:dyDescent="0.25">
      <c r="A550" s="448"/>
      <c r="B550" s="451"/>
      <c r="C550" s="454"/>
      <c r="D550" s="212">
        <f t="shared" si="71"/>
        <v>43497</v>
      </c>
      <c r="E550" s="17"/>
      <c r="F550" s="17"/>
      <c r="G550" s="17"/>
      <c r="H550" s="17"/>
      <c r="I550" s="17"/>
      <c r="J550" s="212">
        <f t="shared" si="72"/>
        <v>43862</v>
      </c>
      <c r="K550" s="17"/>
      <c r="L550" s="17"/>
      <c r="M550" s="17"/>
      <c r="N550" s="17"/>
      <c r="O550" s="17"/>
      <c r="P550" s="212">
        <f t="shared" si="73"/>
        <v>44228</v>
      </c>
      <c r="Q550" s="17"/>
      <c r="R550" s="17"/>
      <c r="S550" s="17"/>
      <c r="T550" s="17"/>
      <c r="U550" s="204"/>
      <c r="V550" s="68">
        <f t="shared" si="74"/>
        <v>43497</v>
      </c>
      <c r="W550" s="17"/>
      <c r="X550" s="17"/>
      <c r="Y550" s="10"/>
      <c r="Z550" s="62"/>
      <c r="AA550" s="68">
        <f t="shared" si="75"/>
        <v>43862</v>
      </c>
      <c r="AB550" s="17"/>
      <c r="AC550" s="17"/>
      <c r="AD550" s="10"/>
      <c r="AE550" s="206"/>
      <c r="AF550" s="68">
        <f t="shared" si="76"/>
        <v>44228</v>
      </c>
      <c r="AG550" s="13"/>
      <c r="AH550" s="13"/>
      <c r="AI550" s="10"/>
      <c r="AJ550" s="206"/>
      <c r="AK550" s="17"/>
      <c r="AL550" s="17"/>
      <c r="AM550" s="17"/>
      <c r="AN550" s="17"/>
      <c r="AO550" s="17"/>
      <c r="AP550" s="17"/>
      <c r="AQ550" s="17"/>
      <c r="AR550" s="17"/>
    </row>
    <row r="551" spans="1:46" outlineLevel="1" x14ac:dyDescent="0.25">
      <c r="A551" s="448"/>
      <c r="B551" s="451"/>
      <c r="C551" s="454"/>
      <c r="D551" s="212">
        <f t="shared" si="71"/>
        <v>43525</v>
      </c>
      <c r="E551" s="17"/>
      <c r="F551" s="17"/>
      <c r="G551" s="17"/>
      <c r="H551" s="17"/>
      <c r="I551" s="17"/>
      <c r="J551" s="212">
        <f t="shared" si="72"/>
        <v>43891</v>
      </c>
      <c r="K551" s="17"/>
      <c r="L551" s="17"/>
      <c r="M551" s="17"/>
      <c r="N551" s="17"/>
      <c r="O551" s="17"/>
      <c r="P551" s="212">
        <f t="shared" si="73"/>
        <v>44256</v>
      </c>
      <c r="Q551" s="17"/>
      <c r="R551" s="17"/>
      <c r="S551" s="17"/>
      <c r="T551" s="17"/>
      <c r="U551" s="204"/>
      <c r="V551" s="68">
        <f t="shared" si="74"/>
        <v>43525</v>
      </c>
      <c r="W551" s="17"/>
      <c r="X551" s="17"/>
      <c r="Y551" s="10"/>
      <c r="Z551" s="62"/>
      <c r="AA551" s="68">
        <f t="shared" si="75"/>
        <v>43891</v>
      </c>
      <c r="AB551" s="17"/>
      <c r="AC551" s="17"/>
      <c r="AD551" s="10"/>
      <c r="AE551" s="206"/>
      <c r="AF551" s="68">
        <f t="shared" si="76"/>
        <v>44256</v>
      </c>
      <c r="AG551" s="13"/>
      <c r="AH551" s="13"/>
      <c r="AI551" s="10"/>
      <c r="AJ551" s="206"/>
      <c r="AK551" s="17"/>
      <c r="AL551" s="17"/>
      <c r="AM551" s="17"/>
      <c r="AN551" s="17"/>
      <c r="AO551" s="17"/>
      <c r="AP551" s="17"/>
      <c r="AQ551" s="17"/>
      <c r="AR551" s="17"/>
    </row>
    <row r="552" spans="1:46" outlineLevel="1" x14ac:dyDescent="0.25">
      <c r="A552" s="448"/>
      <c r="B552" s="451"/>
      <c r="C552" s="454"/>
      <c r="D552" s="212">
        <f t="shared" si="71"/>
        <v>43556</v>
      </c>
      <c r="E552" s="17"/>
      <c r="F552" s="17"/>
      <c r="G552" s="17"/>
      <c r="H552" s="17"/>
      <c r="I552" s="17"/>
      <c r="J552" s="212">
        <f t="shared" si="72"/>
        <v>43922</v>
      </c>
      <c r="K552" s="17"/>
      <c r="L552" s="17"/>
      <c r="M552" s="17"/>
      <c r="N552" s="17"/>
      <c r="O552" s="17"/>
      <c r="P552" s="212">
        <f t="shared" si="73"/>
        <v>44287</v>
      </c>
      <c r="Q552" s="17"/>
      <c r="R552" s="17"/>
      <c r="S552" s="17"/>
      <c r="T552" s="17"/>
      <c r="U552" s="204"/>
      <c r="V552" s="68">
        <f t="shared" si="74"/>
        <v>43556</v>
      </c>
      <c r="W552" s="17"/>
      <c r="X552" s="17"/>
      <c r="Y552" s="10"/>
      <c r="Z552" s="62"/>
      <c r="AA552" s="68">
        <f t="shared" si="75"/>
        <v>43922</v>
      </c>
      <c r="AB552" s="17"/>
      <c r="AC552" s="17"/>
      <c r="AD552" s="10"/>
      <c r="AE552" s="206"/>
      <c r="AF552" s="68">
        <f t="shared" si="76"/>
        <v>44287</v>
      </c>
      <c r="AG552" s="13"/>
      <c r="AH552" s="13"/>
      <c r="AI552" s="10"/>
      <c r="AJ552" s="206"/>
      <c r="AK552" s="17"/>
      <c r="AL552" s="17"/>
      <c r="AM552" s="17"/>
      <c r="AN552" s="17"/>
      <c r="AO552" s="17"/>
      <c r="AP552" s="17"/>
      <c r="AQ552" s="17"/>
      <c r="AR552" s="17"/>
    </row>
    <row r="553" spans="1:46" outlineLevel="1" x14ac:dyDescent="0.25">
      <c r="A553" s="448"/>
      <c r="B553" s="451"/>
      <c r="C553" s="454"/>
      <c r="D553" s="212">
        <f t="shared" si="71"/>
        <v>43586</v>
      </c>
      <c r="E553" s="17"/>
      <c r="F553" s="17"/>
      <c r="G553" s="17"/>
      <c r="H553" s="17"/>
      <c r="I553" s="17"/>
      <c r="J553" s="212">
        <f t="shared" si="72"/>
        <v>43952</v>
      </c>
      <c r="K553" s="17"/>
      <c r="L553" s="17"/>
      <c r="M553" s="17"/>
      <c r="N553" s="17"/>
      <c r="O553" s="17"/>
      <c r="P553" s="212">
        <f t="shared" si="73"/>
        <v>44317</v>
      </c>
      <c r="Q553" s="17"/>
      <c r="R553" s="17"/>
      <c r="S553" s="17"/>
      <c r="T553" s="17"/>
      <c r="U553" s="204"/>
      <c r="V553" s="68">
        <f t="shared" si="74"/>
        <v>43586</v>
      </c>
      <c r="W553" s="17"/>
      <c r="X553" s="17"/>
      <c r="Y553" s="10"/>
      <c r="Z553" s="62"/>
      <c r="AA553" s="68">
        <f t="shared" si="75"/>
        <v>43952</v>
      </c>
      <c r="AB553" s="17"/>
      <c r="AC553" s="17"/>
      <c r="AD553" s="10"/>
      <c r="AE553" s="206"/>
      <c r="AF553" s="68">
        <f t="shared" si="76"/>
        <v>44317</v>
      </c>
      <c r="AG553" s="13"/>
      <c r="AH553" s="13"/>
      <c r="AI553" s="10"/>
      <c r="AJ553" s="206"/>
      <c r="AK553" s="17"/>
      <c r="AL553" s="17"/>
      <c r="AM553" s="17"/>
      <c r="AN553" s="17"/>
      <c r="AO553" s="17"/>
      <c r="AP553" s="17"/>
      <c r="AQ553" s="17"/>
      <c r="AR553" s="17"/>
    </row>
    <row r="554" spans="1:46" outlineLevel="1" x14ac:dyDescent="0.25">
      <c r="A554" s="448"/>
      <c r="B554" s="451"/>
      <c r="C554" s="454"/>
      <c r="D554" s="212">
        <f t="shared" si="71"/>
        <v>43617</v>
      </c>
      <c r="E554" s="17"/>
      <c r="F554" s="17"/>
      <c r="G554" s="17"/>
      <c r="H554" s="17"/>
      <c r="I554" s="17"/>
      <c r="J554" s="212">
        <f t="shared" si="72"/>
        <v>43983</v>
      </c>
      <c r="K554" s="17"/>
      <c r="L554" s="17"/>
      <c r="M554" s="17"/>
      <c r="N554" s="17"/>
      <c r="O554" s="17"/>
      <c r="P554" s="212">
        <f t="shared" si="73"/>
        <v>44348</v>
      </c>
      <c r="Q554" s="17"/>
      <c r="R554" s="17"/>
      <c r="S554" s="17"/>
      <c r="T554" s="17"/>
      <c r="U554" s="204"/>
      <c r="V554" s="68">
        <f t="shared" si="74"/>
        <v>43617</v>
      </c>
      <c r="W554" s="17"/>
      <c r="X554" s="17"/>
      <c r="Y554" s="10"/>
      <c r="Z554" s="62"/>
      <c r="AA554" s="68">
        <f t="shared" si="75"/>
        <v>43983</v>
      </c>
      <c r="AB554" s="17"/>
      <c r="AC554" s="17"/>
      <c r="AD554" s="10"/>
      <c r="AE554" s="206"/>
      <c r="AF554" s="68">
        <f t="shared" si="76"/>
        <v>44348</v>
      </c>
      <c r="AG554" s="13"/>
      <c r="AH554" s="13"/>
      <c r="AI554" s="10"/>
      <c r="AJ554" s="206"/>
      <c r="AK554" s="17"/>
      <c r="AL554" s="17"/>
      <c r="AM554" s="17"/>
      <c r="AN554" s="17"/>
      <c r="AO554" s="17"/>
      <c r="AP554" s="17"/>
      <c r="AQ554" s="17"/>
      <c r="AR554" s="17"/>
    </row>
    <row r="555" spans="1:46" outlineLevel="1" x14ac:dyDescent="0.25">
      <c r="A555" s="448"/>
      <c r="B555" s="451"/>
      <c r="C555" s="454"/>
      <c r="D555" s="212">
        <f t="shared" si="71"/>
        <v>43647</v>
      </c>
      <c r="E555" s="17"/>
      <c r="F555" s="17"/>
      <c r="G555" s="17"/>
      <c r="H555" s="17"/>
      <c r="I555" s="17"/>
      <c r="J555" s="212">
        <f t="shared" si="72"/>
        <v>44013</v>
      </c>
      <c r="K555" s="17"/>
      <c r="L555" s="17"/>
      <c r="M555" s="17"/>
      <c r="N555" s="17"/>
      <c r="O555" s="17"/>
      <c r="P555" s="212">
        <f t="shared" si="73"/>
        <v>44378</v>
      </c>
      <c r="Q555" s="17"/>
      <c r="R555" s="17"/>
      <c r="S555" s="17"/>
      <c r="T555" s="17"/>
      <c r="U555" s="204"/>
      <c r="V555" s="68">
        <f t="shared" si="74"/>
        <v>43647</v>
      </c>
      <c r="W555" s="17"/>
      <c r="X555" s="17"/>
      <c r="Y555" s="10"/>
      <c r="Z555" s="62"/>
      <c r="AA555" s="68">
        <f t="shared" si="75"/>
        <v>44013</v>
      </c>
      <c r="AB555" s="17"/>
      <c r="AC555" s="17"/>
      <c r="AD555" s="10"/>
      <c r="AE555" s="206"/>
      <c r="AF555" s="68">
        <f t="shared" si="76"/>
        <v>44378</v>
      </c>
      <c r="AG555" s="13"/>
      <c r="AH555" s="13"/>
      <c r="AI555" s="10"/>
      <c r="AJ555" s="206"/>
      <c r="AK555" s="17"/>
      <c r="AL555" s="17"/>
      <c r="AM555" s="17"/>
      <c r="AN555" s="17"/>
      <c r="AO555" s="17"/>
      <c r="AP555" s="17"/>
      <c r="AQ555" s="17"/>
      <c r="AR555" s="17"/>
    </row>
    <row r="556" spans="1:46" outlineLevel="1" x14ac:dyDescent="0.25">
      <c r="A556" s="448"/>
      <c r="B556" s="451"/>
      <c r="C556" s="454"/>
      <c r="D556" s="212">
        <f t="shared" si="71"/>
        <v>43678</v>
      </c>
      <c r="E556" s="17"/>
      <c r="F556" s="17"/>
      <c r="G556" s="17"/>
      <c r="H556" s="17"/>
      <c r="I556" s="17"/>
      <c r="J556" s="212">
        <f t="shared" si="72"/>
        <v>44044</v>
      </c>
      <c r="K556" s="17"/>
      <c r="L556" s="17"/>
      <c r="M556" s="17"/>
      <c r="N556" s="17"/>
      <c r="O556" s="17"/>
      <c r="P556" s="212">
        <f t="shared" si="73"/>
        <v>44409</v>
      </c>
      <c r="Q556" s="17"/>
      <c r="R556" s="17"/>
      <c r="S556" s="17"/>
      <c r="T556" s="17"/>
      <c r="U556" s="204"/>
      <c r="V556" s="68">
        <f t="shared" si="74"/>
        <v>43678</v>
      </c>
      <c r="W556" s="17"/>
      <c r="X556" s="17"/>
      <c r="Y556" s="10"/>
      <c r="Z556" s="62"/>
      <c r="AA556" s="68">
        <f t="shared" si="75"/>
        <v>44044</v>
      </c>
      <c r="AB556" s="17"/>
      <c r="AC556" s="17"/>
      <c r="AD556" s="10"/>
      <c r="AE556" s="206"/>
      <c r="AF556" s="68">
        <f t="shared" si="76"/>
        <v>44409</v>
      </c>
      <c r="AG556" s="13"/>
      <c r="AH556" s="13"/>
      <c r="AI556" s="10"/>
      <c r="AJ556" s="206"/>
      <c r="AK556" s="17"/>
      <c r="AL556" s="17"/>
      <c r="AM556" s="17"/>
      <c r="AN556" s="17"/>
      <c r="AO556" s="17"/>
      <c r="AP556" s="17"/>
      <c r="AQ556" s="17"/>
      <c r="AR556" s="17"/>
    </row>
    <row r="557" spans="1:46" outlineLevel="1" x14ac:dyDescent="0.25">
      <c r="A557" s="448"/>
      <c r="B557" s="451"/>
      <c r="C557" s="454"/>
      <c r="D557" s="212">
        <f t="shared" si="71"/>
        <v>43709</v>
      </c>
      <c r="E557" s="17"/>
      <c r="F557" s="17"/>
      <c r="G557" s="17"/>
      <c r="H557" s="17"/>
      <c r="I557" s="17"/>
      <c r="J557" s="212">
        <f t="shared" si="72"/>
        <v>44075</v>
      </c>
      <c r="K557" s="17"/>
      <c r="L557" s="17"/>
      <c r="M557" s="17"/>
      <c r="N557" s="17"/>
      <c r="O557" s="17"/>
      <c r="P557" s="212">
        <f t="shared" si="73"/>
        <v>44440</v>
      </c>
      <c r="Q557" s="17"/>
      <c r="R557" s="17"/>
      <c r="S557" s="17"/>
      <c r="T557" s="17"/>
      <c r="U557" s="204"/>
      <c r="V557" s="68">
        <f t="shared" si="74"/>
        <v>43709</v>
      </c>
      <c r="W557" s="17"/>
      <c r="X557" s="17"/>
      <c r="Y557" s="10"/>
      <c r="Z557" s="62"/>
      <c r="AA557" s="68">
        <f t="shared" si="75"/>
        <v>44075</v>
      </c>
      <c r="AB557" s="17"/>
      <c r="AC557" s="17"/>
      <c r="AD557" s="10"/>
      <c r="AE557" s="206"/>
      <c r="AF557" s="68">
        <f t="shared" si="76"/>
        <v>44440</v>
      </c>
      <c r="AG557" s="13"/>
      <c r="AH557" s="13"/>
      <c r="AI557" s="10"/>
      <c r="AJ557" s="206"/>
      <c r="AK557" s="17"/>
      <c r="AL557" s="17"/>
      <c r="AM557" s="17"/>
      <c r="AN557" s="17"/>
      <c r="AO557" s="17"/>
      <c r="AP557" s="17"/>
      <c r="AQ557" s="17"/>
      <c r="AR557" s="17"/>
    </row>
    <row r="558" spans="1:46" outlineLevel="1" x14ac:dyDescent="0.25">
      <c r="A558" s="448"/>
      <c r="B558" s="451"/>
      <c r="C558" s="454"/>
      <c r="D558" s="212">
        <f t="shared" si="71"/>
        <v>43739</v>
      </c>
      <c r="E558" s="17"/>
      <c r="F558" s="17"/>
      <c r="G558" s="17"/>
      <c r="H558" s="17"/>
      <c r="I558" s="17"/>
      <c r="J558" s="212">
        <f t="shared" si="72"/>
        <v>44105</v>
      </c>
      <c r="K558" s="17"/>
      <c r="L558" s="17"/>
      <c r="M558" s="17"/>
      <c r="N558" s="17"/>
      <c r="O558" s="17"/>
      <c r="P558" s="212">
        <f t="shared" si="73"/>
        <v>44470</v>
      </c>
      <c r="Q558" s="17"/>
      <c r="R558" s="17"/>
      <c r="S558" s="17"/>
      <c r="T558" s="17"/>
      <c r="U558" s="204"/>
      <c r="V558" s="68">
        <f t="shared" si="74"/>
        <v>43739</v>
      </c>
      <c r="W558" s="17"/>
      <c r="X558" s="17"/>
      <c r="Y558" s="10"/>
      <c r="Z558" s="62"/>
      <c r="AA558" s="68">
        <f t="shared" si="75"/>
        <v>44105</v>
      </c>
      <c r="AB558" s="17"/>
      <c r="AC558" s="17"/>
      <c r="AD558" s="10"/>
      <c r="AE558" s="206"/>
      <c r="AF558" s="68">
        <f t="shared" si="76"/>
        <v>44470</v>
      </c>
      <c r="AG558" s="13"/>
      <c r="AH558" s="13"/>
      <c r="AI558" s="10"/>
      <c r="AJ558" s="206"/>
      <c r="AK558" s="17"/>
      <c r="AL558" s="17"/>
      <c r="AM558" s="17"/>
      <c r="AN558" s="17"/>
      <c r="AO558" s="17"/>
      <c r="AP558" s="17"/>
      <c r="AQ558" s="17"/>
      <c r="AR558" s="17"/>
    </row>
    <row r="559" spans="1:46" outlineLevel="1" x14ac:dyDescent="0.25">
      <c r="A559" s="448"/>
      <c r="B559" s="451"/>
      <c r="C559" s="454"/>
      <c r="D559" s="212">
        <f t="shared" si="71"/>
        <v>43770</v>
      </c>
      <c r="E559" s="17"/>
      <c r="F559" s="17"/>
      <c r="G559" s="17"/>
      <c r="H559" s="17"/>
      <c r="I559" s="17"/>
      <c r="J559" s="212">
        <f t="shared" si="72"/>
        <v>44136</v>
      </c>
      <c r="K559" s="17"/>
      <c r="L559" s="17"/>
      <c r="M559" s="17"/>
      <c r="N559" s="17"/>
      <c r="O559" s="17"/>
      <c r="P559" s="212">
        <f t="shared" si="73"/>
        <v>44501</v>
      </c>
      <c r="Q559" s="17"/>
      <c r="R559" s="17"/>
      <c r="S559" s="17"/>
      <c r="T559" s="17"/>
      <c r="U559" s="204"/>
      <c r="V559" s="68">
        <f t="shared" si="74"/>
        <v>43770</v>
      </c>
      <c r="W559" s="17"/>
      <c r="X559" s="17"/>
      <c r="Y559" s="10"/>
      <c r="Z559" s="62"/>
      <c r="AA559" s="68">
        <f t="shared" si="75"/>
        <v>44136</v>
      </c>
      <c r="AB559" s="17"/>
      <c r="AC559" s="17"/>
      <c r="AD559" s="10"/>
      <c r="AE559" s="206"/>
      <c r="AF559" s="68">
        <f t="shared" si="76"/>
        <v>44501</v>
      </c>
      <c r="AG559" s="13"/>
      <c r="AH559" s="13"/>
      <c r="AI559" s="10"/>
      <c r="AJ559" s="206"/>
      <c r="AK559" s="17"/>
      <c r="AL559" s="17"/>
      <c r="AM559" s="17"/>
      <c r="AN559" s="17"/>
      <c r="AO559" s="17"/>
      <c r="AP559" s="17"/>
      <c r="AQ559" s="17"/>
      <c r="AR559" s="17"/>
    </row>
    <row r="560" spans="1:46" outlineLevel="1" x14ac:dyDescent="0.25">
      <c r="A560" s="448"/>
      <c r="B560" s="451"/>
      <c r="C560" s="454"/>
      <c r="D560" s="212">
        <f t="shared" si="71"/>
        <v>43800</v>
      </c>
      <c r="E560" s="17"/>
      <c r="F560" s="17"/>
      <c r="G560" s="17"/>
      <c r="H560" s="17"/>
      <c r="I560" s="17"/>
      <c r="J560" s="212">
        <f t="shared" si="72"/>
        <v>44166</v>
      </c>
      <c r="K560" s="17"/>
      <c r="L560" s="17"/>
      <c r="M560" s="17"/>
      <c r="N560" s="17"/>
      <c r="O560" s="17"/>
      <c r="P560" s="212">
        <f t="shared" si="73"/>
        <v>44531</v>
      </c>
      <c r="Q560" s="17"/>
      <c r="R560" s="17"/>
      <c r="S560" s="17"/>
      <c r="T560" s="13"/>
      <c r="U560" s="59"/>
      <c r="V560" s="68">
        <f t="shared" si="74"/>
        <v>43800</v>
      </c>
      <c r="W560" s="17"/>
      <c r="X560" s="17"/>
      <c r="Y560" s="10"/>
      <c r="Z560" s="62"/>
      <c r="AA560" s="68">
        <f t="shared" si="75"/>
        <v>44166</v>
      </c>
      <c r="AB560" s="17"/>
      <c r="AC560" s="13"/>
      <c r="AD560" s="10"/>
      <c r="AE560" s="62"/>
      <c r="AF560" s="68">
        <f t="shared" si="76"/>
        <v>44531</v>
      </c>
      <c r="AG560" s="13"/>
      <c r="AH560" s="13"/>
      <c r="AI560" s="10"/>
      <c r="AJ560" s="62"/>
      <c r="AK560" s="17"/>
      <c r="AL560" s="17"/>
      <c r="AM560" s="17"/>
      <c r="AN560" s="17"/>
      <c r="AO560" s="17"/>
      <c r="AP560" s="17"/>
      <c r="AQ560" s="17"/>
      <c r="AR560" s="17"/>
    </row>
    <row r="561" spans="1:46" ht="15.75" outlineLevel="1" thickBot="1" x14ac:dyDescent="0.3">
      <c r="A561" s="449"/>
      <c r="B561" s="452"/>
      <c r="C561" s="374" t="str">
        <f>+'2. Involucro_edilizio_IE'!A248</f>
        <v>IE_B150_</v>
      </c>
      <c r="D561" s="212" t="str">
        <f t="shared" si="71"/>
        <v>Totale</v>
      </c>
      <c r="E561" s="17"/>
      <c r="F561" s="17"/>
      <c r="G561" s="17"/>
      <c r="H561" s="13"/>
      <c r="I561" s="17"/>
      <c r="J561" s="212" t="str">
        <f t="shared" si="72"/>
        <v>Totale</v>
      </c>
      <c r="K561" s="17"/>
      <c r="L561" s="17"/>
      <c r="M561" s="17"/>
      <c r="N561" s="13"/>
      <c r="O561" s="17"/>
      <c r="P561" s="212" t="str">
        <f t="shared" si="73"/>
        <v>Totale</v>
      </c>
      <c r="Q561" s="13"/>
      <c r="R561" s="13"/>
      <c r="S561" s="13"/>
      <c r="T561" s="13"/>
      <c r="U561" s="204"/>
      <c r="V561" s="212" t="str">
        <f t="shared" si="74"/>
        <v>Totale</v>
      </c>
      <c r="W561" s="63"/>
      <c r="X561" s="64"/>
      <c r="Y561" s="63"/>
      <c r="Z561" s="65"/>
      <c r="AA561" s="212" t="str">
        <f t="shared" si="75"/>
        <v>Totale</v>
      </c>
      <c r="AB561" s="63"/>
      <c r="AC561" s="64"/>
      <c r="AD561" s="63"/>
      <c r="AE561" s="207"/>
      <c r="AF561" s="212" t="str">
        <f t="shared" si="76"/>
        <v>Totale</v>
      </c>
      <c r="AG561" s="63"/>
      <c r="AH561" s="64"/>
      <c r="AI561" s="63"/>
      <c r="AJ561" s="207"/>
      <c r="AK561" s="232"/>
      <c r="AL561" s="233"/>
      <c r="AM561" s="233"/>
      <c r="AN561" s="233"/>
      <c r="AO561" s="349"/>
      <c r="AP561" s="233"/>
      <c r="AQ561" s="324"/>
      <c r="AR561" s="324"/>
      <c r="AT561">
        <v>42</v>
      </c>
    </row>
    <row r="562" spans="1:46" outlineLevel="1" x14ac:dyDescent="0.25">
      <c r="A562" s="447" t="str">
        <f t="shared" ref="A562:A575" si="77">CONCATENATE("FF_",RIGHT(B549,4),RIGHT(C574,3))</f>
        <v>FF_B15050_</v>
      </c>
      <c r="B562" s="450" t="str">
        <f t="shared" si="69"/>
        <v>PE_B150</v>
      </c>
      <c r="C562" s="453"/>
      <c r="D562" s="212">
        <f t="shared" si="71"/>
        <v>43466</v>
      </c>
      <c r="E562" s="165"/>
      <c r="F562" s="165"/>
      <c r="G562" s="165"/>
      <c r="H562" s="165"/>
      <c r="I562" s="165"/>
      <c r="J562" s="212">
        <f t="shared" si="72"/>
        <v>43831</v>
      </c>
      <c r="K562" s="165"/>
      <c r="L562" s="165"/>
      <c r="M562" s="165"/>
      <c r="N562" s="165"/>
      <c r="O562" s="165"/>
      <c r="P562" s="212">
        <f t="shared" si="73"/>
        <v>44197</v>
      </c>
      <c r="Q562" s="165"/>
      <c r="R562" s="165"/>
      <c r="S562" s="165"/>
      <c r="T562" s="165"/>
      <c r="U562" s="203"/>
      <c r="V562" s="68">
        <f t="shared" si="74"/>
        <v>43466</v>
      </c>
      <c r="W562" s="165"/>
      <c r="X562" s="165"/>
      <c r="Y562" s="105"/>
      <c r="Z562" s="143"/>
      <c r="AA562" s="68">
        <f t="shared" si="75"/>
        <v>43831</v>
      </c>
      <c r="AB562" s="165"/>
      <c r="AC562" s="165"/>
      <c r="AD562" s="105"/>
      <c r="AE562" s="205"/>
      <c r="AF562" s="68">
        <f t="shared" si="76"/>
        <v>44197</v>
      </c>
      <c r="AG562" s="379"/>
      <c r="AH562" s="379"/>
      <c r="AI562" s="105"/>
      <c r="AJ562" s="206"/>
      <c r="AK562" s="17"/>
      <c r="AL562" s="17"/>
      <c r="AM562" s="17"/>
      <c r="AN562" s="17"/>
      <c r="AO562" s="17"/>
      <c r="AP562" s="17"/>
      <c r="AQ562" s="17"/>
      <c r="AR562" s="17"/>
    </row>
    <row r="563" spans="1:46" outlineLevel="1" x14ac:dyDescent="0.25">
      <c r="A563" s="448"/>
      <c r="B563" s="451"/>
      <c r="C563" s="454"/>
      <c r="D563" s="212">
        <f t="shared" si="71"/>
        <v>43497</v>
      </c>
      <c r="E563" s="17"/>
      <c r="F563" s="17"/>
      <c r="G563" s="17"/>
      <c r="H563" s="17"/>
      <c r="I563" s="17"/>
      <c r="J563" s="212">
        <f t="shared" si="72"/>
        <v>43862</v>
      </c>
      <c r="K563" s="17"/>
      <c r="L563" s="17"/>
      <c r="M563" s="17"/>
      <c r="N563" s="17"/>
      <c r="O563" s="17"/>
      <c r="P563" s="212">
        <f t="shared" si="73"/>
        <v>44228</v>
      </c>
      <c r="Q563" s="17"/>
      <c r="R563" s="17"/>
      <c r="S563" s="17"/>
      <c r="T563" s="17"/>
      <c r="U563" s="204"/>
      <c r="V563" s="68">
        <f t="shared" si="74"/>
        <v>43497</v>
      </c>
      <c r="W563" s="17"/>
      <c r="X563" s="17"/>
      <c r="Y563" s="10"/>
      <c r="Z563" s="62"/>
      <c r="AA563" s="68">
        <f t="shared" si="75"/>
        <v>43862</v>
      </c>
      <c r="AB563" s="17"/>
      <c r="AC563" s="17"/>
      <c r="AD563" s="10"/>
      <c r="AE563" s="206"/>
      <c r="AF563" s="68">
        <f t="shared" si="76"/>
        <v>44228</v>
      </c>
      <c r="AG563" s="13"/>
      <c r="AH563" s="13"/>
      <c r="AI563" s="10"/>
      <c r="AJ563" s="206"/>
      <c r="AK563" s="17"/>
      <c r="AL563" s="17"/>
      <c r="AM563" s="17"/>
      <c r="AN563" s="17"/>
      <c r="AO563" s="17"/>
      <c r="AP563" s="17"/>
      <c r="AQ563" s="17"/>
      <c r="AR563" s="17"/>
    </row>
    <row r="564" spans="1:46" outlineLevel="1" x14ac:dyDescent="0.25">
      <c r="A564" s="448"/>
      <c r="B564" s="451"/>
      <c r="C564" s="454"/>
      <c r="D564" s="212">
        <f t="shared" si="71"/>
        <v>43525</v>
      </c>
      <c r="E564" s="17"/>
      <c r="F564" s="17"/>
      <c r="G564" s="17"/>
      <c r="H564" s="17"/>
      <c r="I564" s="17"/>
      <c r="J564" s="212">
        <f t="shared" si="72"/>
        <v>43891</v>
      </c>
      <c r="K564" s="17"/>
      <c r="L564" s="17"/>
      <c r="M564" s="17"/>
      <c r="N564" s="17"/>
      <c r="O564" s="17"/>
      <c r="P564" s="212">
        <f t="shared" si="73"/>
        <v>44256</v>
      </c>
      <c r="Q564" s="17"/>
      <c r="R564" s="17"/>
      <c r="S564" s="17"/>
      <c r="T564" s="17"/>
      <c r="U564" s="204"/>
      <c r="V564" s="68">
        <f t="shared" si="74"/>
        <v>43525</v>
      </c>
      <c r="W564" s="17"/>
      <c r="X564" s="17"/>
      <c r="Y564" s="10"/>
      <c r="Z564" s="62"/>
      <c r="AA564" s="68">
        <f t="shared" si="75"/>
        <v>43891</v>
      </c>
      <c r="AB564" s="17"/>
      <c r="AC564" s="17"/>
      <c r="AD564" s="10"/>
      <c r="AE564" s="206"/>
      <c r="AF564" s="68">
        <f t="shared" si="76"/>
        <v>44256</v>
      </c>
      <c r="AG564" s="13"/>
      <c r="AH564" s="13"/>
      <c r="AI564" s="10"/>
      <c r="AJ564" s="206"/>
      <c r="AK564" s="17"/>
      <c r="AL564" s="17"/>
      <c r="AM564" s="17"/>
      <c r="AN564" s="17"/>
      <c r="AO564" s="17"/>
      <c r="AP564" s="17"/>
      <c r="AQ564" s="17"/>
      <c r="AR564" s="17"/>
    </row>
    <row r="565" spans="1:46" outlineLevel="1" x14ac:dyDescent="0.25">
      <c r="A565" s="448"/>
      <c r="B565" s="451"/>
      <c r="C565" s="454"/>
      <c r="D565" s="212">
        <f t="shared" si="71"/>
        <v>43556</v>
      </c>
      <c r="E565" s="17"/>
      <c r="F565" s="17"/>
      <c r="G565" s="17"/>
      <c r="H565" s="17"/>
      <c r="I565" s="17"/>
      <c r="J565" s="212">
        <f t="shared" si="72"/>
        <v>43922</v>
      </c>
      <c r="K565" s="17"/>
      <c r="L565" s="17"/>
      <c r="M565" s="17"/>
      <c r="N565" s="17"/>
      <c r="O565" s="17"/>
      <c r="P565" s="212">
        <f t="shared" si="73"/>
        <v>44287</v>
      </c>
      <c r="Q565" s="17"/>
      <c r="R565" s="17"/>
      <c r="S565" s="17"/>
      <c r="T565" s="17"/>
      <c r="U565" s="204"/>
      <c r="V565" s="68">
        <f t="shared" si="74"/>
        <v>43556</v>
      </c>
      <c r="W565" s="17"/>
      <c r="X565" s="17"/>
      <c r="Y565" s="10"/>
      <c r="Z565" s="62"/>
      <c r="AA565" s="68">
        <f t="shared" si="75"/>
        <v>43922</v>
      </c>
      <c r="AB565" s="17"/>
      <c r="AC565" s="17"/>
      <c r="AD565" s="10"/>
      <c r="AE565" s="206"/>
      <c r="AF565" s="68">
        <f t="shared" si="76"/>
        <v>44287</v>
      </c>
      <c r="AG565" s="13"/>
      <c r="AH565" s="13"/>
      <c r="AI565" s="10"/>
      <c r="AJ565" s="206"/>
      <c r="AK565" s="17"/>
      <c r="AL565" s="17"/>
      <c r="AM565" s="17"/>
      <c r="AN565" s="17"/>
      <c r="AO565" s="17"/>
      <c r="AP565" s="17"/>
      <c r="AQ565" s="17"/>
      <c r="AR565" s="17"/>
    </row>
    <row r="566" spans="1:46" outlineLevel="1" x14ac:dyDescent="0.25">
      <c r="A566" s="448"/>
      <c r="B566" s="451"/>
      <c r="C566" s="454"/>
      <c r="D566" s="212">
        <f t="shared" si="71"/>
        <v>43586</v>
      </c>
      <c r="E566" s="17"/>
      <c r="F566" s="17"/>
      <c r="G566" s="17"/>
      <c r="H566" s="17"/>
      <c r="I566" s="17"/>
      <c r="J566" s="212">
        <f t="shared" si="72"/>
        <v>43952</v>
      </c>
      <c r="K566" s="17"/>
      <c r="L566" s="17"/>
      <c r="M566" s="17"/>
      <c r="N566" s="17"/>
      <c r="O566" s="17"/>
      <c r="P566" s="212">
        <f t="shared" si="73"/>
        <v>44317</v>
      </c>
      <c r="Q566" s="17"/>
      <c r="R566" s="17"/>
      <c r="S566" s="17"/>
      <c r="T566" s="17"/>
      <c r="U566" s="204"/>
      <c r="V566" s="68">
        <f t="shared" si="74"/>
        <v>43586</v>
      </c>
      <c r="W566" s="17"/>
      <c r="X566" s="17"/>
      <c r="Y566" s="10"/>
      <c r="Z566" s="62"/>
      <c r="AA566" s="68">
        <f t="shared" si="75"/>
        <v>43952</v>
      </c>
      <c r="AB566" s="17"/>
      <c r="AC566" s="17"/>
      <c r="AD566" s="10"/>
      <c r="AE566" s="206"/>
      <c r="AF566" s="68">
        <f t="shared" si="76"/>
        <v>44317</v>
      </c>
      <c r="AG566" s="13"/>
      <c r="AH566" s="13"/>
      <c r="AI566" s="10"/>
      <c r="AJ566" s="206"/>
      <c r="AK566" s="17"/>
      <c r="AL566" s="17"/>
      <c r="AM566" s="17"/>
      <c r="AN566" s="17"/>
      <c r="AO566" s="17"/>
      <c r="AP566" s="17"/>
      <c r="AQ566" s="17"/>
      <c r="AR566" s="17"/>
    </row>
    <row r="567" spans="1:46" outlineLevel="1" x14ac:dyDescent="0.25">
      <c r="A567" s="448"/>
      <c r="B567" s="451"/>
      <c r="C567" s="454"/>
      <c r="D567" s="212">
        <f t="shared" si="71"/>
        <v>43617</v>
      </c>
      <c r="E567" s="17"/>
      <c r="F567" s="17"/>
      <c r="G567" s="17"/>
      <c r="H567" s="17"/>
      <c r="I567" s="17"/>
      <c r="J567" s="212">
        <f t="shared" si="72"/>
        <v>43983</v>
      </c>
      <c r="K567" s="17"/>
      <c r="L567" s="17"/>
      <c r="M567" s="17"/>
      <c r="N567" s="17"/>
      <c r="O567" s="17"/>
      <c r="P567" s="212">
        <f t="shared" si="73"/>
        <v>44348</v>
      </c>
      <c r="Q567" s="17"/>
      <c r="R567" s="17"/>
      <c r="S567" s="17"/>
      <c r="T567" s="17"/>
      <c r="U567" s="204"/>
      <c r="V567" s="68">
        <f t="shared" si="74"/>
        <v>43617</v>
      </c>
      <c r="W567" s="17"/>
      <c r="X567" s="17"/>
      <c r="Y567" s="10"/>
      <c r="Z567" s="62"/>
      <c r="AA567" s="68">
        <f t="shared" si="75"/>
        <v>43983</v>
      </c>
      <c r="AB567" s="17"/>
      <c r="AC567" s="17"/>
      <c r="AD567" s="10"/>
      <c r="AE567" s="206"/>
      <c r="AF567" s="68">
        <f t="shared" si="76"/>
        <v>44348</v>
      </c>
      <c r="AG567" s="13"/>
      <c r="AH567" s="13"/>
      <c r="AI567" s="10"/>
      <c r="AJ567" s="206"/>
      <c r="AK567" s="17"/>
      <c r="AL567" s="17"/>
      <c r="AM567" s="17"/>
      <c r="AN567" s="17"/>
      <c r="AO567" s="17"/>
      <c r="AP567" s="17"/>
      <c r="AQ567" s="17"/>
      <c r="AR567" s="17"/>
    </row>
    <row r="568" spans="1:46" outlineLevel="1" x14ac:dyDescent="0.25">
      <c r="A568" s="448"/>
      <c r="B568" s="451"/>
      <c r="C568" s="454"/>
      <c r="D568" s="212">
        <f t="shared" si="71"/>
        <v>43647</v>
      </c>
      <c r="E568" s="17"/>
      <c r="F568" s="17"/>
      <c r="G568" s="17"/>
      <c r="H568" s="17"/>
      <c r="I568" s="17"/>
      <c r="J568" s="212">
        <f t="shared" si="72"/>
        <v>44013</v>
      </c>
      <c r="K568" s="17"/>
      <c r="L568" s="17"/>
      <c r="M568" s="17"/>
      <c r="N568" s="17"/>
      <c r="O568" s="17"/>
      <c r="P568" s="212">
        <f t="shared" si="73"/>
        <v>44378</v>
      </c>
      <c r="Q568" s="17"/>
      <c r="R568" s="17"/>
      <c r="S568" s="17"/>
      <c r="T568" s="17"/>
      <c r="U568" s="204"/>
      <c r="V568" s="68">
        <f t="shared" si="74"/>
        <v>43647</v>
      </c>
      <c r="W568" s="17"/>
      <c r="X568" s="17"/>
      <c r="Y568" s="10"/>
      <c r="Z568" s="62"/>
      <c r="AA568" s="68">
        <f t="shared" si="75"/>
        <v>44013</v>
      </c>
      <c r="AB568" s="17"/>
      <c r="AC568" s="17"/>
      <c r="AD568" s="10"/>
      <c r="AE568" s="206"/>
      <c r="AF568" s="68">
        <f t="shared" si="76"/>
        <v>44378</v>
      </c>
      <c r="AG568" s="13"/>
      <c r="AH568" s="13"/>
      <c r="AI568" s="10"/>
      <c r="AJ568" s="206"/>
      <c r="AK568" s="17"/>
      <c r="AL568" s="17"/>
      <c r="AM568" s="17"/>
      <c r="AN568" s="17"/>
      <c r="AO568" s="17"/>
      <c r="AP568" s="17"/>
      <c r="AQ568" s="17"/>
      <c r="AR568" s="17"/>
    </row>
    <row r="569" spans="1:46" outlineLevel="1" x14ac:dyDescent="0.25">
      <c r="A569" s="448"/>
      <c r="B569" s="451"/>
      <c r="C569" s="454"/>
      <c r="D569" s="212">
        <f t="shared" si="71"/>
        <v>43678</v>
      </c>
      <c r="E569" s="17"/>
      <c r="F569" s="17"/>
      <c r="G569" s="17"/>
      <c r="H569" s="17"/>
      <c r="I569" s="17"/>
      <c r="J569" s="212">
        <f t="shared" si="72"/>
        <v>44044</v>
      </c>
      <c r="K569" s="17"/>
      <c r="L569" s="17"/>
      <c r="M569" s="17"/>
      <c r="N569" s="17"/>
      <c r="O569" s="17"/>
      <c r="P569" s="212">
        <f t="shared" si="73"/>
        <v>44409</v>
      </c>
      <c r="Q569" s="17"/>
      <c r="R569" s="17"/>
      <c r="S569" s="17"/>
      <c r="T569" s="17"/>
      <c r="U569" s="204"/>
      <c r="V569" s="68">
        <f t="shared" si="74"/>
        <v>43678</v>
      </c>
      <c r="W569" s="17"/>
      <c r="X569" s="17"/>
      <c r="Y569" s="10"/>
      <c r="Z569" s="62"/>
      <c r="AA569" s="68">
        <f t="shared" si="75"/>
        <v>44044</v>
      </c>
      <c r="AB569" s="17"/>
      <c r="AC569" s="17"/>
      <c r="AD569" s="10"/>
      <c r="AE569" s="206"/>
      <c r="AF569" s="68">
        <f t="shared" si="76"/>
        <v>44409</v>
      </c>
      <c r="AG569" s="13"/>
      <c r="AH569" s="13"/>
      <c r="AI569" s="10"/>
      <c r="AJ569" s="206"/>
      <c r="AK569" s="17"/>
      <c r="AL569" s="17"/>
      <c r="AM569" s="17"/>
      <c r="AN569" s="17"/>
      <c r="AO569" s="17"/>
      <c r="AP569" s="17"/>
      <c r="AQ569" s="17"/>
      <c r="AR569" s="17"/>
    </row>
    <row r="570" spans="1:46" outlineLevel="1" x14ac:dyDescent="0.25">
      <c r="A570" s="448"/>
      <c r="B570" s="451"/>
      <c r="C570" s="454"/>
      <c r="D570" s="212">
        <f t="shared" si="71"/>
        <v>43709</v>
      </c>
      <c r="E570" s="17"/>
      <c r="F570" s="17"/>
      <c r="G570" s="17"/>
      <c r="H570" s="17"/>
      <c r="I570" s="17"/>
      <c r="J570" s="212">
        <f t="shared" si="72"/>
        <v>44075</v>
      </c>
      <c r="K570" s="17"/>
      <c r="L570" s="17"/>
      <c r="M570" s="17"/>
      <c r="N570" s="17"/>
      <c r="O570" s="17"/>
      <c r="P570" s="212">
        <f t="shared" si="73"/>
        <v>44440</v>
      </c>
      <c r="Q570" s="17"/>
      <c r="R570" s="17"/>
      <c r="S570" s="17"/>
      <c r="T570" s="17"/>
      <c r="U570" s="204"/>
      <c r="V570" s="68">
        <f t="shared" si="74"/>
        <v>43709</v>
      </c>
      <c r="W570" s="17"/>
      <c r="X570" s="17"/>
      <c r="Y570" s="10"/>
      <c r="Z570" s="62"/>
      <c r="AA570" s="68">
        <f t="shared" si="75"/>
        <v>44075</v>
      </c>
      <c r="AB570" s="17"/>
      <c r="AC570" s="17"/>
      <c r="AD570" s="10"/>
      <c r="AE570" s="206"/>
      <c r="AF570" s="68">
        <f t="shared" si="76"/>
        <v>44440</v>
      </c>
      <c r="AG570" s="13"/>
      <c r="AH570" s="13"/>
      <c r="AI570" s="10"/>
      <c r="AJ570" s="206"/>
      <c r="AK570" s="17"/>
      <c r="AL570" s="17"/>
      <c r="AM570" s="17"/>
      <c r="AN570" s="17"/>
      <c r="AO570" s="17"/>
      <c r="AP570" s="17"/>
      <c r="AQ570" s="17"/>
      <c r="AR570" s="17"/>
    </row>
    <row r="571" spans="1:46" outlineLevel="1" x14ac:dyDescent="0.25">
      <c r="A571" s="448"/>
      <c r="B571" s="451"/>
      <c r="C571" s="454"/>
      <c r="D571" s="212">
        <f t="shared" si="71"/>
        <v>43739</v>
      </c>
      <c r="E571" s="17"/>
      <c r="F571" s="17"/>
      <c r="G571" s="17"/>
      <c r="H571" s="17"/>
      <c r="I571" s="17"/>
      <c r="J571" s="212">
        <f t="shared" si="72"/>
        <v>44105</v>
      </c>
      <c r="K571" s="17"/>
      <c r="L571" s="17"/>
      <c r="M571" s="17"/>
      <c r="N571" s="17"/>
      <c r="O571" s="17"/>
      <c r="P571" s="212">
        <f t="shared" si="73"/>
        <v>44470</v>
      </c>
      <c r="Q571" s="17"/>
      <c r="R571" s="17"/>
      <c r="S571" s="17"/>
      <c r="T571" s="17"/>
      <c r="U571" s="204"/>
      <c r="V571" s="68">
        <f t="shared" si="74"/>
        <v>43739</v>
      </c>
      <c r="W571" s="17"/>
      <c r="X571" s="17"/>
      <c r="Y571" s="10"/>
      <c r="Z571" s="62"/>
      <c r="AA571" s="68">
        <f t="shared" si="75"/>
        <v>44105</v>
      </c>
      <c r="AB571" s="17"/>
      <c r="AC571" s="17"/>
      <c r="AD571" s="10"/>
      <c r="AE571" s="206"/>
      <c r="AF571" s="68">
        <f t="shared" si="76"/>
        <v>44470</v>
      </c>
      <c r="AG571" s="13"/>
      <c r="AH571" s="13"/>
      <c r="AI571" s="10"/>
      <c r="AJ571" s="206"/>
      <c r="AK571" s="17"/>
      <c r="AL571" s="17"/>
      <c r="AM571" s="17"/>
      <c r="AN571" s="17"/>
      <c r="AO571" s="17"/>
      <c r="AP571" s="17"/>
      <c r="AQ571" s="17"/>
      <c r="AR571" s="17"/>
    </row>
    <row r="572" spans="1:46" outlineLevel="1" x14ac:dyDescent="0.25">
      <c r="A572" s="448"/>
      <c r="B572" s="451"/>
      <c r="C572" s="454"/>
      <c r="D572" s="212">
        <f t="shared" si="71"/>
        <v>43770</v>
      </c>
      <c r="E572" s="17"/>
      <c r="F572" s="17"/>
      <c r="G572" s="17"/>
      <c r="H572" s="17"/>
      <c r="I572" s="17"/>
      <c r="J572" s="212">
        <f t="shared" si="72"/>
        <v>44136</v>
      </c>
      <c r="K572" s="17"/>
      <c r="L572" s="17"/>
      <c r="M572" s="17"/>
      <c r="N572" s="17"/>
      <c r="O572" s="17"/>
      <c r="P572" s="212">
        <f t="shared" si="73"/>
        <v>44501</v>
      </c>
      <c r="Q572" s="17"/>
      <c r="R572" s="17"/>
      <c r="S572" s="17"/>
      <c r="T572" s="17"/>
      <c r="U572" s="204"/>
      <c r="V572" s="68">
        <f t="shared" si="74"/>
        <v>43770</v>
      </c>
      <c r="W572" s="17"/>
      <c r="X572" s="17"/>
      <c r="Y572" s="10"/>
      <c r="Z572" s="62"/>
      <c r="AA572" s="68">
        <f t="shared" si="75"/>
        <v>44136</v>
      </c>
      <c r="AB572" s="17"/>
      <c r="AC572" s="17"/>
      <c r="AD572" s="10"/>
      <c r="AE572" s="206"/>
      <c r="AF572" s="68">
        <f t="shared" si="76"/>
        <v>44501</v>
      </c>
      <c r="AG572" s="13"/>
      <c r="AH572" s="13"/>
      <c r="AI572" s="10"/>
      <c r="AJ572" s="206"/>
      <c r="AK572" s="17"/>
      <c r="AL572" s="17"/>
      <c r="AM572" s="17"/>
      <c r="AN572" s="17"/>
      <c r="AO572" s="17"/>
      <c r="AP572" s="17"/>
      <c r="AQ572" s="17"/>
      <c r="AR572" s="17"/>
    </row>
    <row r="573" spans="1:46" outlineLevel="1" x14ac:dyDescent="0.25">
      <c r="A573" s="448"/>
      <c r="B573" s="451"/>
      <c r="C573" s="454"/>
      <c r="D573" s="212">
        <f t="shared" si="71"/>
        <v>43800</v>
      </c>
      <c r="E573" s="17"/>
      <c r="F573" s="17"/>
      <c r="G573" s="17"/>
      <c r="H573" s="17"/>
      <c r="I573" s="17"/>
      <c r="J573" s="212">
        <f t="shared" si="72"/>
        <v>44166</v>
      </c>
      <c r="K573" s="17"/>
      <c r="L573" s="17"/>
      <c r="M573" s="17"/>
      <c r="N573" s="17"/>
      <c r="O573" s="17"/>
      <c r="P573" s="212">
        <f t="shared" si="73"/>
        <v>44531</v>
      </c>
      <c r="Q573" s="17"/>
      <c r="R573" s="17"/>
      <c r="S573" s="17"/>
      <c r="T573" s="13"/>
      <c r="U573" s="59"/>
      <c r="V573" s="68">
        <f t="shared" si="74"/>
        <v>43800</v>
      </c>
      <c r="W573" s="17"/>
      <c r="X573" s="17"/>
      <c r="Y573" s="10"/>
      <c r="Z573" s="62"/>
      <c r="AA573" s="68">
        <f t="shared" si="75"/>
        <v>44166</v>
      </c>
      <c r="AB573" s="17"/>
      <c r="AC573" s="13"/>
      <c r="AD573" s="10"/>
      <c r="AE573" s="62"/>
      <c r="AF573" s="68">
        <f t="shared" si="76"/>
        <v>44531</v>
      </c>
      <c r="AG573" s="13"/>
      <c r="AH573" s="13"/>
      <c r="AI573" s="10"/>
      <c r="AJ573" s="62"/>
      <c r="AK573" s="17"/>
      <c r="AL573" s="17"/>
      <c r="AM573" s="17"/>
      <c r="AN573" s="17"/>
      <c r="AO573" s="17"/>
      <c r="AP573" s="17"/>
      <c r="AQ573" s="17"/>
      <c r="AR573" s="17"/>
    </row>
    <row r="574" spans="1:46" ht="15.75" outlineLevel="1" thickBot="1" x14ac:dyDescent="0.3">
      <c r="A574" s="449"/>
      <c r="B574" s="452"/>
      <c r="C574" s="374" t="str">
        <f>+'2. Involucro_edilizio_IE'!A254</f>
        <v>IE_B150_</v>
      </c>
      <c r="D574" s="212" t="str">
        <f t="shared" si="71"/>
        <v>Totale</v>
      </c>
      <c r="E574" s="17"/>
      <c r="F574" s="17"/>
      <c r="G574" s="17"/>
      <c r="H574" s="13"/>
      <c r="I574" s="17"/>
      <c r="J574" s="212" t="str">
        <f t="shared" si="72"/>
        <v>Totale</v>
      </c>
      <c r="K574" s="17"/>
      <c r="L574" s="17"/>
      <c r="M574" s="17"/>
      <c r="N574" s="13"/>
      <c r="O574" s="17"/>
      <c r="P574" s="212" t="str">
        <f t="shared" si="73"/>
        <v>Totale</v>
      </c>
      <c r="Q574" s="13"/>
      <c r="R574" s="13"/>
      <c r="S574" s="13"/>
      <c r="T574" s="13"/>
      <c r="U574" s="204"/>
      <c r="V574" s="212" t="str">
        <f t="shared" si="74"/>
        <v>Totale</v>
      </c>
      <c r="W574" s="63"/>
      <c r="X574" s="64"/>
      <c r="Y574" s="63"/>
      <c r="Z574" s="65"/>
      <c r="AA574" s="212" t="str">
        <f t="shared" si="75"/>
        <v>Totale</v>
      </c>
      <c r="AB574" s="63"/>
      <c r="AC574" s="64"/>
      <c r="AD574" s="63"/>
      <c r="AE574" s="207"/>
      <c r="AF574" s="212" t="str">
        <f t="shared" si="76"/>
        <v>Totale</v>
      </c>
      <c r="AG574" s="63"/>
      <c r="AH574" s="64"/>
      <c r="AI574" s="63"/>
      <c r="AJ574" s="207"/>
      <c r="AK574" s="232"/>
      <c r="AL574" s="233"/>
      <c r="AM574" s="233"/>
      <c r="AN574" s="233"/>
      <c r="AO574" s="349"/>
      <c r="AP574" s="233"/>
      <c r="AQ574" s="324"/>
      <c r="AR574" s="324"/>
      <c r="AT574">
        <v>43</v>
      </c>
    </row>
    <row r="575" spans="1:46" outlineLevel="1" x14ac:dyDescent="0.25">
      <c r="A575" s="447" t="str">
        <f t="shared" si="77"/>
        <v>FF_B15050_</v>
      </c>
      <c r="B575" s="450" t="str">
        <f t="shared" si="69"/>
        <v>PE_B150</v>
      </c>
      <c r="C575" s="453"/>
      <c r="D575" s="212">
        <f t="shared" si="71"/>
        <v>43466</v>
      </c>
      <c r="E575" s="165"/>
      <c r="F575" s="165"/>
      <c r="G575" s="165"/>
      <c r="H575" s="165"/>
      <c r="I575" s="165"/>
      <c r="J575" s="212">
        <f t="shared" si="72"/>
        <v>43831</v>
      </c>
      <c r="K575" s="165"/>
      <c r="L575" s="165"/>
      <c r="M575" s="165"/>
      <c r="N575" s="165"/>
      <c r="O575" s="165"/>
      <c r="P575" s="212">
        <f t="shared" si="73"/>
        <v>44197</v>
      </c>
      <c r="Q575" s="165"/>
      <c r="R575" s="165"/>
      <c r="S575" s="165"/>
      <c r="T575" s="165"/>
      <c r="U575" s="203"/>
      <c r="V575" s="68">
        <f t="shared" si="74"/>
        <v>43466</v>
      </c>
      <c r="W575" s="165"/>
      <c r="X575" s="165"/>
      <c r="Y575" s="105"/>
      <c r="Z575" s="143"/>
      <c r="AA575" s="68">
        <f t="shared" si="75"/>
        <v>43831</v>
      </c>
      <c r="AB575" s="165"/>
      <c r="AC575" s="165"/>
      <c r="AD575" s="105"/>
      <c r="AE575" s="205"/>
      <c r="AF575" s="68">
        <f t="shared" si="76"/>
        <v>44197</v>
      </c>
      <c r="AG575" s="379"/>
      <c r="AH575" s="379"/>
      <c r="AI575" s="105"/>
      <c r="AJ575" s="206"/>
      <c r="AK575" s="17"/>
      <c r="AL575" s="17"/>
      <c r="AM575" s="17"/>
      <c r="AN575" s="17"/>
      <c r="AO575" s="17"/>
      <c r="AP575" s="17"/>
      <c r="AQ575" s="17"/>
      <c r="AR575" s="17"/>
    </row>
    <row r="576" spans="1:46" outlineLevel="1" x14ac:dyDescent="0.25">
      <c r="A576" s="448"/>
      <c r="B576" s="451"/>
      <c r="C576" s="454"/>
      <c r="D576" s="212">
        <f t="shared" si="71"/>
        <v>43497</v>
      </c>
      <c r="E576" s="17"/>
      <c r="F576" s="17"/>
      <c r="G576" s="17"/>
      <c r="H576" s="17"/>
      <c r="I576" s="17"/>
      <c r="J576" s="212">
        <f t="shared" si="72"/>
        <v>43862</v>
      </c>
      <c r="K576" s="17"/>
      <c r="L576" s="17"/>
      <c r="M576" s="17"/>
      <c r="N576" s="17"/>
      <c r="O576" s="17"/>
      <c r="P576" s="212">
        <f t="shared" si="73"/>
        <v>44228</v>
      </c>
      <c r="Q576" s="17"/>
      <c r="R576" s="17"/>
      <c r="S576" s="17"/>
      <c r="T576" s="17"/>
      <c r="U576" s="204"/>
      <c r="V576" s="68">
        <f t="shared" si="74"/>
        <v>43497</v>
      </c>
      <c r="W576" s="17"/>
      <c r="X576" s="17"/>
      <c r="Y576" s="10"/>
      <c r="Z576" s="62"/>
      <c r="AA576" s="68">
        <f t="shared" si="75"/>
        <v>43862</v>
      </c>
      <c r="AB576" s="17"/>
      <c r="AC576" s="17"/>
      <c r="AD576" s="10"/>
      <c r="AE576" s="206"/>
      <c r="AF576" s="68">
        <f t="shared" si="76"/>
        <v>44228</v>
      </c>
      <c r="AG576" s="13"/>
      <c r="AH576" s="13"/>
      <c r="AI576" s="10"/>
      <c r="AJ576" s="206"/>
      <c r="AK576" s="17"/>
      <c r="AL576" s="17"/>
      <c r="AM576" s="17"/>
      <c r="AN576" s="17"/>
      <c r="AO576" s="17"/>
      <c r="AP576" s="17"/>
      <c r="AQ576" s="17"/>
      <c r="AR576" s="17"/>
    </row>
    <row r="577" spans="1:46" outlineLevel="1" x14ac:dyDescent="0.25">
      <c r="A577" s="448"/>
      <c r="B577" s="451"/>
      <c r="C577" s="454"/>
      <c r="D577" s="212">
        <f t="shared" si="71"/>
        <v>43525</v>
      </c>
      <c r="E577" s="17"/>
      <c r="F577" s="17"/>
      <c r="G577" s="17"/>
      <c r="H577" s="17"/>
      <c r="I577" s="17"/>
      <c r="J577" s="212">
        <f t="shared" si="72"/>
        <v>43891</v>
      </c>
      <c r="K577" s="17"/>
      <c r="L577" s="17"/>
      <c r="M577" s="17"/>
      <c r="N577" s="17"/>
      <c r="O577" s="17"/>
      <c r="P577" s="212">
        <f t="shared" si="73"/>
        <v>44256</v>
      </c>
      <c r="Q577" s="17"/>
      <c r="R577" s="17"/>
      <c r="S577" s="17"/>
      <c r="T577" s="17"/>
      <c r="U577" s="204"/>
      <c r="V577" s="68">
        <f t="shared" si="74"/>
        <v>43525</v>
      </c>
      <c r="W577" s="17"/>
      <c r="X577" s="17"/>
      <c r="Y577" s="10"/>
      <c r="Z577" s="62"/>
      <c r="AA577" s="68">
        <f t="shared" si="75"/>
        <v>43891</v>
      </c>
      <c r="AB577" s="17"/>
      <c r="AC577" s="17"/>
      <c r="AD577" s="10"/>
      <c r="AE577" s="206"/>
      <c r="AF577" s="68">
        <f t="shared" si="76"/>
        <v>44256</v>
      </c>
      <c r="AG577" s="13"/>
      <c r="AH577" s="13"/>
      <c r="AI577" s="10"/>
      <c r="AJ577" s="206"/>
      <c r="AK577" s="17"/>
      <c r="AL577" s="17"/>
      <c r="AM577" s="17"/>
      <c r="AN577" s="17"/>
      <c r="AO577" s="17"/>
      <c r="AP577" s="17"/>
      <c r="AQ577" s="17"/>
      <c r="AR577" s="17"/>
    </row>
    <row r="578" spans="1:46" outlineLevel="1" x14ac:dyDescent="0.25">
      <c r="A578" s="448"/>
      <c r="B578" s="451"/>
      <c r="C578" s="454"/>
      <c r="D578" s="212">
        <f t="shared" si="71"/>
        <v>43556</v>
      </c>
      <c r="E578" s="17"/>
      <c r="F578" s="17"/>
      <c r="G578" s="17"/>
      <c r="H578" s="17"/>
      <c r="I578" s="17"/>
      <c r="J578" s="212">
        <f t="shared" si="72"/>
        <v>43922</v>
      </c>
      <c r="K578" s="17"/>
      <c r="L578" s="17"/>
      <c r="M578" s="17"/>
      <c r="N578" s="17"/>
      <c r="O578" s="17"/>
      <c r="P578" s="212">
        <f t="shared" si="73"/>
        <v>44287</v>
      </c>
      <c r="Q578" s="17"/>
      <c r="R578" s="17"/>
      <c r="S578" s="17"/>
      <c r="T578" s="17"/>
      <c r="U578" s="204"/>
      <c r="V578" s="68">
        <f t="shared" si="74"/>
        <v>43556</v>
      </c>
      <c r="W578" s="17"/>
      <c r="X578" s="17"/>
      <c r="Y578" s="10"/>
      <c r="Z578" s="62"/>
      <c r="AA578" s="68">
        <f t="shared" si="75"/>
        <v>43922</v>
      </c>
      <c r="AB578" s="17"/>
      <c r="AC578" s="17"/>
      <c r="AD578" s="10"/>
      <c r="AE578" s="206"/>
      <c r="AF578" s="68">
        <f t="shared" si="76"/>
        <v>44287</v>
      </c>
      <c r="AG578" s="13"/>
      <c r="AH578" s="13"/>
      <c r="AI578" s="10"/>
      <c r="AJ578" s="206"/>
      <c r="AK578" s="17"/>
      <c r="AL578" s="17"/>
      <c r="AM578" s="17"/>
      <c r="AN578" s="17"/>
      <c r="AO578" s="17"/>
      <c r="AP578" s="17"/>
      <c r="AQ578" s="17"/>
      <c r="AR578" s="17"/>
    </row>
    <row r="579" spans="1:46" outlineLevel="1" x14ac:dyDescent="0.25">
      <c r="A579" s="448"/>
      <c r="B579" s="451"/>
      <c r="C579" s="454"/>
      <c r="D579" s="212">
        <f t="shared" si="71"/>
        <v>43586</v>
      </c>
      <c r="E579" s="17"/>
      <c r="F579" s="17"/>
      <c r="G579" s="17"/>
      <c r="H579" s="17"/>
      <c r="I579" s="17"/>
      <c r="J579" s="212">
        <f t="shared" si="72"/>
        <v>43952</v>
      </c>
      <c r="K579" s="17"/>
      <c r="L579" s="17"/>
      <c r="M579" s="17"/>
      <c r="N579" s="17"/>
      <c r="O579" s="17"/>
      <c r="P579" s="212">
        <f t="shared" si="73"/>
        <v>44317</v>
      </c>
      <c r="Q579" s="17"/>
      <c r="R579" s="17"/>
      <c r="S579" s="17"/>
      <c r="T579" s="17"/>
      <c r="U579" s="204"/>
      <c r="V579" s="68">
        <f t="shared" si="74"/>
        <v>43586</v>
      </c>
      <c r="W579" s="17"/>
      <c r="X579" s="17"/>
      <c r="Y579" s="10"/>
      <c r="Z579" s="62"/>
      <c r="AA579" s="68">
        <f t="shared" si="75"/>
        <v>43952</v>
      </c>
      <c r="AB579" s="17"/>
      <c r="AC579" s="17"/>
      <c r="AD579" s="10"/>
      <c r="AE579" s="206"/>
      <c r="AF579" s="68">
        <f t="shared" si="76"/>
        <v>44317</v>
      </c>
      <c r="AG579" s="13"/>
      <c r="AH579" s="13"/>
      <c r="AI579" s="10"/>
      <c r="AJ579" s="206"/>
      <c r="AK579" s="17"/>
      <c r="AL579" s="17"/>
      <c r="AM579" s="17"/>
      <c r="AN579" s="17"/>
      <c r="AO579" s="17"/>
      <c r="AP579" s="17"/>
      <c r="AQ579" s="17"/>
      <c r="AR579" s="17"/>
    </row>
    <row r="580" spans="1:46" outlineLevel="1" x14ac:dyDescent="0.25">
      <c r="A580" s="448"/>
      <c r="B580" s="451"/>
      <c r="C580" s="454"/>
      <c r="D580" s="212">
        <f t="shared" si="71"/>
        <v>43617</v>
      </c>
      <c r="E580" s="17"/>
      <c r="F580" s="17"/>
      <c r="G580" s="17"/>
      <c r="H580" s="17"/>
      <c r="I580" s="17"/>
      <c r="J580" s="212">
        <f t="shared" si="72"/>
        <v>43983</v>
      </c>
      <c r="K580" s="17"/>
      <c r="L580" s="17"/>
      <c r="M580" s="17"/>
      <c r="N580" s="17"/>
      <c r="O580" s="17"/>
      <c r="P580" s="212">
        <f t="shared" si="73"/>
        <v>44348</v>
      </c>
      <c r="Q580" s="17"/>
      <c r="R580" s="17"/>
      <c r="S580" s="17"/>
      <c r="T580" s="17"/>
      <c r="U580" s="204"/>
      <c r="V580" s="68">
        <f t="shared" si="74"/>
        <v>43617</v>
      </c>
      <c r="W580" s="17"/>
      <c r="X580" s="17"/>
      <c r="Y580" s="10"/>
      <c r="Z580" s="62"/>
      <c r="AA580" s="68">
        <f t="shared" si="75"/>
        <v>43983</v>
      </c>
      <c r="AB580" s="17"/>
      <c r="AC580" s="17"/>
      <c r="AD580" s="10"/>
      <c r="AE580" s="206"/>
      <c r="AF580" s="68">
        <f t="shared" si="76"/>
        <v>44348</v>
      </c>
      <c r="AG580" s="13"/>
      <c r="AH580" s="13"/>
      <c r="AI580" s="10"/>
      <c r="AJ580" s="206"/>
      <c r="AK580" s="17"/>
      <c r="AL580" s="17"/>
      <c r="AM580" s="17"/>
      <c r="AN580" s="17"/>
      <c r="AO580" s="17"/>
      <c r="AP580" s="17"/>
      <c r="AQ580" s="17"/>
      <c r="AR580" s="17"/>
    </row>
    <row r="581" spans="1:46" outlineLevel="1" x14ac:dyDescent="0.25">
      <c r="A581" s="448"/>
      <c r="B581" s="451"/>
      <c r="C581" s="454"/>
      <c r="D581" s="212">
        <f t="shared" si="71"/>
        <v>43647</v>
      </c>
      <c r="E581" s="17"/>
      <c r="F581" s="17"/>
      <c r="G581" s="17"/>
      <c r="H581" s="17"/>
      <c r="I581" s="17"/>
      <c r="J581" s="212">
        <f t="shared" si="72"/>
        <v>44013</v>
      </c>
      <c r="K581" s="17"/>
      <c r="L581" s="17"/>
      <c r="M581" s="17"/>
      <c r="N581" s="17"/>
      <c r="O581" s="17"/>
      <c r="P581" s="212">
        <f t="shared" si="73"/>
        <v>44378</v>
      </c>
      <c r="Q581" s="17"/>
      <c r="R581" s="17"/>
      <c r="S581" s="17"/>
      <c r="T581" s="17"/>
      <c r="U581" s="204"/>
      <c r="V581" s="68">
        <f t="shared" si="74"/>
        <v>43647</v>
      </c>
      <c r="W581" s="17"/>
      <c r="X581" s="17"/>
      <c r="Y581" s="10"/>
      <c r="Z581" s="62"/>
      <c r="AA581" s="68">
        <f t="shared" si="75"/>
        <v>44013</v>
      </c>
      <c r="AB581" s="17"/>
      <c r="AC581" s="17"/>
      <c r="AD581" s="10"/>
      <c r="AE581" s="206"/>
      <c r="AF581" s="68">
        <f t="shared" si="76"/>
        <v>44378</v>
      </c>
      <c r="AG581" s="13"/>
      <c r="AH581" s="13"/>
      <c r="AI581" s="10"/>
      <c r="AJ581" s="206"/>
      <c r="AK581" s="17"/>
      <c r="AL581" s="17"/>
      <c r="AM581" s="17"/>
      <c r="AN581" s="17"/>
      <c r="AO581" s="17"/>
      <c r="AP581" s="17"/>
      <c r="AQ581" s="17"/>
      <c r="AR581" s="17"/>
    </row>
    <row r="582" spans="1:46" outlineLevel="1" x14ac:dyDescent="0.25">
      <c r="A582" s="448"/>
      <c r="B582" s="451"/>
      <c r="C582" s="454"/>
      <c r="D582" s="212">
        <f t="shared" si="71"/>
        <v>43678</v>
      </c>
      <c r="E582" s="17"/>
      <c r="F582" s="17"/>
      <c r="G582" s="17"/>
      <c r="H582" s="17"/>
      <c r="I582" s="17"/>
      <c r="J582" s="212">
        <f t="shared" si="72"/>
        <v>44044</v>
      </c>
      <c r="K582" s="17"/>
      <c r="L582" s="17"/>
      <c r="M582" s="17"/>
      <c r="N582" s="17"/>
      <c r="O582" s="17"/>
      <c r="P582" s="212">
        <f t="shared" si="73"/>
        <v>44409</v>
      </c>
      <c r="Q582" s="17"/>
      <c r="R582" s="17"/>
      <c r="S582" s="17"/>
      <c r="T582" s="17"/>
      <c r="U582" s="204"/>
      <c r="V582" s="68">
        <f t="shared" si="74"/>
        <v>43678</v>
      </c>
      <c r="W582" s="17"/>
      <c r="X582" s="17"/>
      <c r="Y582" s="10"/>
      <c r="Z582" s="62"/>
      <c r="AA582" s="68">
        <f t="shared" si="75"/>
        <v>44044</v>
      </c>
      <c r="AB582" s="17"/>
      <c r="AC582" s="17"/>
      <c r="AD582" s="10"/>
      <c r="AE582" s="206"/>
      <c r="AF582" s="68">
        <f t="shared" si="76"/>
        <v>44409</v>
      </c>
      <c r="AG582" s="13"/>
      <c r="AH582" s="13"/>
      <c r="AI582" s="10"/>
      <c r="AJ582" s="206"/>
      <c r="AK582" s="17"/>
      <c r="AL582" s="17"/>
      <c r="AM582" s="17"/>
      <c r="AN582" s="17"/>
      <c r="AO582" s="17"/>
      <c r="AP582" s="17"/>
      <c r="AQ582" s="17"/>
      <c r="AR582" s="17"/>
    </row>
    <row r="583" spans="1:46" outlineLevel="1" x14ac:dyDescent="0.25">
      <c r="A583" s="448"/>
      <c r="B583" s="451"/>
      <c r="C583" s="454"/>
      <c r="D583" s="212">
        <f t="shared" si="71"/>
        <v>43709</v>
      </c>
      <c r="E583" s="17"/>
      <c r="F583" s="17"/>
      <c r="G583" s="17"/>
      <c r="H583" s="17"/>
      <c r="I583" s="17"/>
      <c r="J583" s="212">
        <f t="shared" si="72"/>
        <v>44075</v>
      </c>
      <c r="K583" s="17"/>
      <c r="L583" s="17"/>
      <c r="M583" s="17"/>
      <c r="N583" s="17"/>
      <c r="O583" s="17"/>
      <c r="P583" s="212">
        <f t="shared" si="73"/>
        <v>44440</v>
      </c>
      <c r="Q583" s="17"/>
      <c r="R583" s="17"/>
      <c r="S583" s="17"/>
      <c r="T583" s="17"/>
      <c r="U583" s="204"/>
      <c r="V583" s="68">
        <f t="shared" si="74"/>
        <v>43709</v>
      </c>
      <c r="W583" s="17"/>
      <c r="X583" s="17"/>
      <c r="Y583" s="10"/>
      <c r="Z583" s="62"/>
      <c r="AA583" s="68">
        <f t="shared" si="75"/>
        <v>44075</v>
      </c>
      <c r="AB583" s="17"/>
      <c r="AC583" s="17"/>
      <c r="AD583" s="10"/>
      <c r="AE583" s="206"/>
      <c r="AF583" s="68">
        <f t="shared" si="76"/>
        <v>44440</v>
      </c>
      <c r="AG583" s="13"/>
      <c r="AH583" s="13"/>
      <c r="AI583" s="10"/>
      <c r="AJ583" s="206"/>
      <c r="AK583" s="17"/>
      <c r="AL583" s="17"/>
      <c r="AM583" s="17"/>
      <c r="AN583" s="17"/>
      <c r="AO583" s="17"/>
      <c r="AP583" s="17"/>
      <c r="AQ583" s="17"/>
      <c r="AR583" s="17"/>
    </row>
    <row r="584" spans="1:46" outlineLevel="1" x14ac:dyDescent="0.25">
      <c r="A584" s="448"/>
      <c r="B584" s="451"/>
      <c r="C584" s="454"/>
      <c r="D584" s="212">
        <f t="shared" si="71"/>
        <v>43739</v>
      </c>
      <c r="E584" s="17"/>
      <c r="F584" s="17"/>
      <c r="G584" s="17"/>
      <c r="H584" s="17"/>
      <c r="I584" s="17"/>
      <c r="J584" s="212">
        <f t="shared" si="72"/>
        <v>44105</v>
      </c>
      <c r="K584" s="17"/>
      <c r="L584" s="17"/>
      <c r="M584" s="17"/>
      <c r="N584" s="17"/>
      <c r="O584" s="17"/>
      <c r="P584" s="212">
        <f t="shared" si="73"/>
        <v>44470</v>
      </c>
      <c r="Q584" s="17"/>
      <c r="R584" s="17"/>
      <c r="S584" s="17"/>
      <c r="T584" s="17"/>
      <c r="U584" s="204"/>
      <c r="V584" s="68">
        <f t="shared" si="74"/>
        <v>43739</v>
      </c>
      <c r="W584" s="17"/>
      <c r="X584" s="17"/>
      <c r="Y584" s="10"/>
      <c r="Z584" s="62"/>
      <c r="AA584" s="68">
        <f t="shared" si="75"/>
        <v>44105</v>
      </c>
      <c r="AB584" s="17"/>
      <c r="AC584" s="17"/>
      <c r="AD584" s="10"/>
      <c r="AE584" s="206"/>
      <c r="AF584" s="68">
        <f t="shared" si="76"/>
        <v>44470</v>
      </c>
      <c r="AG584" s="13"/>
      <c r="AH584" s="13"/>
      <c r="AI584" s="10"/>
      <c r="AJ584" s="206"/>
      <c r="AK584" s="17"/>
      <c r="AL584" s="17"/>
      <c r="AM584" s="17"/>
      <c r="AN584" s="17"/>
      <c r="AO584" s="17"/>
      <c r="AP584" s="17"/>
      <c r="AQ584" s="17"/>
      <c r="AR584" s="17"/>
    </row>
    <row r="585" spans="1:46" outlineLevel="1" x14ac:dyDescent="0.25">
      <c r="A585" s="448"/>
      <c r="B585" s="451"/>
      <c r="C585" s="454"/>
      <c r="D585" s="212">
        <f t="shared" si="71"/>
        <v>43770</v>
      </c>
      <c r="E585" s="17"/>
      <c r="F585" s="17"/>
      <c r="G585" s="17"/>
      <c r="H585" s="17"/>
      <c r="I585" s="17"/>
      <c r="J585" s="212">
        <f t="shared" si="72"/>
        <v>44136</v>
      </c>
      <c r="K585" s="17"/>
      <c r="L585" s="17"/>
      <c r="M585" s="17"/>
      <c r="N585" s="17"/>
      <c r="O585" s="17"/>
      <c r="P585" s="212">
        <f t="shared" si="73"/>
        <v>44501</v>
      </c>
      <c r="Q585" s="17"/>
      <c r="R585" s="17"/>
      <c r="S585" s="17"/>
      <c r="T585" s="17"/>
      <c r="U585" s="204"/>
      <c r="V585" s="68">
        <f t="shared" si="74"/>
        <v>43770</v>
      </c>
      <c r="W585" s="17"/>
      <c r="X585" s="17"/>
      <c r="Y585" s="10"/>
      <c r="Z585" s="62"/>
      <c r="AA585" s="68">
        <f t="shared" si="75"/>
        <v>44136</v>
      </c>
      <c r="AB585" s="17"/>
      <c r="AC585" s="17"/>
      <c r="AD585" s="10"/>
      <c r="AE585" s="206"/>
      <c r="AF585" s="68">
        <f t="shared" si="76"/>
        <v>44501</v>
      </c>
      <c r="AG585" s="13"/>
      <c r="AH585" s="13"/>
      <c r="AI585" s="10"/>
      <c r="AJ585" s="206"/>
      <c r="AK585" s="17"/>
      <c r="AL585" s="17"/>
      <c r="AM585" s="17"/>
      <c r="AN585" s="17"/>
      <c r="AO585" s="17"/>
      <c r="AP585" s="17"/>
      <c r="AQ585" s="17"/>
      <c r="AR585" s="17"/>
    </row>
    <row r="586" spans="1:46" outlineLevel="1" x14ac:dyDescent="0.25">
      <c r="A586" s="448"/>
      <c r="B586" s="451"/>
      <c r="C586" s="454"/>
      <c r="D586" s="212">
        <f t="shared" si="71"/>
        <v>43800</v>
      </c>
      <c r="E586" s="17"/>
      <c r="F586" s="17"/>
      <c r="G586" s="17"/>
      <c r="H586" s="17"/>
      <c r="I586" s="17"/>
      <c r="J586" s="212">
        <f t="shared" si="72"/>
        <v>44166</v>
      </c>
      <c r="K586" s="17"/>
      <c r="L586" s="17"/>
      <c r="M586" s="17"/>
      <c r="N586" s="17"/>
      <c r="O586" s="17"/>
      <c r="P586" s="212">
        <f t="shared" si="73"/>
        <v>44531</v>
      </c>
      <c r="Q586" s="17"/>
      <c r="R586" s="17"/>
      <c r="S586" s="17"/>
      <c r="T586" s="13"/>
      <c r="U586" s="59"/>
      <c r="V586" s="68">
        <f t="shared" si="74"/>
        <v>43800</v>
      </c>
      <c r="W586" s="17"/>
      <c r="X586" s="17"/>
      <c r="Y586" s="10"/>
      <c r="Z586" s="62"/>
      <c r="AA586" s="68">
        <f t="shared" si="75"/>
        <v>44166</v>
      </c>
      <c r="AB586" s="17"/>
      <c r="AC586" s="13"/>
      <c r="AD586" s="10"/>
      <c r="AE586" s="62"/>
      <c r="AF586" s="68">
        <f t="shared" si="76"/>
        <v>44531</v>
      </c>
      <c r="AG586" s="13"/>
      <c r="AH586" s="13"/>
      <c r="AI586" s="10"/>
      <c r="AJ586" s="62"/>
      <c r="AK586" s="17"/>
      <c r="AL586" s="17"/>
      <c r="AM586" s="17"/>
      <c r="AN586" s="17"/>
      <c r="AO586" s="17"/>
      <c r="AP586" s="17"/>
      <c r="AQ586" s="17"/>
      <c r="AR586" s="17"/>
    </row>
    <row r="587" spans="1:46" ht="15.75" outlineLevel="1" thickBot="1" x14ac:dyDescent="0.3">
      <c r="A587" s="449"/>
      <c r="B587" s="452"/>
      <c r="C587" s="374" t="str">
        <f>+'2. Involucro_edilizio_IE'!A260</f>
        <v>IE_B150_</v>
      </c>
      <c r="D587" s="212" t="str">
        <f t="shared" si="71"/>
        <v>Totale</v>
      </c>
      <c r="E587" s="17"/>
      <c r="F587" s="17"/>
      <c r="G587" s="17"/>
      <c r="H587" s="13"/>
      <c r="I587" s="17"/>
      <c r="J587" s="212" t="str">
        <f t="shared" si="72"/>
        <v>Totale</v>
      </c>
      <c r="K587" s="17"/>
      <c r="L587" s="17"/>
      <c r="M587" s="17"/>
      <c r="N587" s="13"/>
      <c r="O587" s="17"/>
      <c r="P587" s="212" t="str">
        <f t="shared" si="73"/>
        <v>Totale</v>
      </c>
      <c r="Q587" s="13"/>
      <c r="R587" s="13"/>
      <c r="S587" s="13"/>
      <c r="T587" s="13"/>
      <c r="U587" s="204"/>
      <c r="V587" s="212" t="str">
        <f t="shared" si="74"/>
        <v>Totale</v>
      </c>
      <c r="W587" s="63"/>
      <c r="X587" s="64"/>
      <c r="Y587" s="63"/>
      <c r="Z587" s="65"/>
      <c r="AA587" s="212" t="str">
        <f t="shared" si="75"/>
        <v>Totale</v>
      </c>
      <c r="AB587" s="63"/>
      <c r="AC587" s="64"/>
      <c r="AD587" s="63"/>
      <c r="AE587" s="207"/>
      <c r="AF587" s="212" t="str">
        <f t="shared" si="76"/>
        <v>Totale</v>
      </c>
      <c r="AG587" s="63"/>
      <c r="AH587" s="64"/>
      <c r="AI587" s="63"/>
      <c r="AJ587" s="207"/>
      <c r="AK587" s="232"/>
      <c r="AL587" s="233"/>
      <c r="AM587" s="233"/>
      <c r="AN587" s="233"/>
      <c r="AO587" s="349"/>
      <c r="AP587" s="233"/>
      <c r="AQ587" s="324"/>
      <c r="AR587" s="324"/>
      <c r="AT587">
        <v>44</v>
      </c>
    </row>
    <row r="588" spans="1:46" outlineLevel="1" x14ac:dyDescent="0.25">
      <c r="A588" s="447" t="str">
        <f t="shared" ref="A588:A640" si="78">CONCATENATE("FF_",RIGHT(B575,4),RIGHT(C600,3))</f>
        <v>FF_B15050_</v>
      </c>
      <c r="B588" s="450" t="str">
        <f t="shared" ref="B588:B640" si="79">+B575</f>
        <v>PE_B150</v>
      </c>
      <c r="C588" s="453"/>
      <c r="D588" s="212">
        <f t="shared" si="71"/>
        <v>43466</v>
      </c>
      <c r="E588" s="165"/>
      <c r="F588" s="165"/>
      <c r="G588" s="165"/>
      <c r="H588" s="165"/>
      <c r="I588" s="165"/>
      <c r="J588" s="212">
        <f t="shared" si="72"/>
        <v>43831</v>
      </c>
      <c r="K588" s="165"/>
      <c r="L588" s="165"/>
      <c r="M588" s="165"/>
      <c r="N588" s="165"/>
      <c r="O588" s="165"/>
      <c r="P588" s="212">
        <f t="shared" si="73"/>
        <v>44197</v>
      </c>
      <c r="Q588" s="165"/>
      <c r="R588" s="165"/>
      <c r="S588" s="165"/>
      <c r="T588" s="165"/>
      <c r="U588" s="203"/>
      <c r="V588" s="68">
        <f t="shared" si="74"/>
        <v>43466</v>
      </c>
      <c r="W588" s="165"/>
      <c r="X588" s="165"/>
      <c r="Y588" s="105"/>
      <c r="Z588" s="143"/>
      <c r="AA588" s="68">
        <f t="shared" si="75"/>
        <v>43831</v>
      </c>
      <c r="AB588" s="165"/>
      <c r="AC588" s="165"/>
      <c r="AD588" s="105"/>
      <c r="AE588" s="205"/>
      <c r="AF588" s="68">
        <f t="shared" si="76"/>
        <v>44197</v>
      </c>
      <c r="AG588" s="379"/>
      <c r="AH588" s="379"/>
      <c r="AI588" s="105"/>
      <c r="AJ588" s="206"/>
      <c r="AK588" s="17"/>
      <c r="AL588" s="17"/>
      <c r="AM588" s="17"/>
      <c r="AN588" s="17"/>
      <c r="AO588" s="17"/>
      <c r="AP588" s="17"/>
      <c r="AQ588" s="17"/>
      <c r="AR588" s="17"/>
    </row>
    <row r="589" spans="1:46" outlineLevel="1" x14ac:dyDescent="0.25">
      <c r="A589" s="448"/>
      <c r="B589" s="451"/>
      <c r="C589" s="454"/>
      <c r="D589" s="212">
        <f t="shared" si="71"/>
        <v>43497</v>
      </c>
      <c r="E589" s="17"/>
      <c r="F589" s="17"/>
      <c r="G589" s="17"/>
      <c r="H589" s="17"/>
      <c r="I589" s="17"/>
      <c r="J589" s="212">
        <f t="shared" si="72"/>
        <v>43862</v>
      </c>
      <c r="K589" s="17"/>
      <c r="L589" s="17"/>
      <c r="M589" s="17"/>
      <c r="N589" s="17"/>
      <c r="O589" s="17"/>
      <c r="P589" s="212">
        <f t="shared" si="73"/>
        <v>44228</v>
      </c>
      <c r="Q589" s="17"/>
      <c r="R589" s="17"/>
      <c r="S589" s="17"/>
      <c r="T589" s="17"/>
      <c r="U589" s="204"/>
      <c r="V589" s="68">
        <f t="shared" si="74"/>
        <v>43497</v>
      </c>
      <c r="W589" s="17"/>
      <c r="X589" s="17"/>
      <c r="Y589" s="10"/>
      <c r="Z589" s="62"/>
      <c r="AA589" s="68">
        <f t="shared" si="75"/>
        <v>43862</v>
      </c>
      <c r="AB589" s="17"/>
      <c r="AC589" s="17"/>
      <c r="AD589" s="10"/>
      <c r="AE589" s="206"/>
      <c r="AF589" s="68">
        <f t="shared" si="76"/>
        <v>44228</v>
      </c>
      <c r="AG589" s="13"/>
      <c r="AH589" s="13"/>
      <c r="AI589" s="10"/>
      <c r="AJ589" s="206"/>
      <c r="AK589" s="17"/>
      <c r="AL589" s="17"/>
      <c r="AM589" s="17"/>
      <c r="AN589" s="17"/>
      <c r="AO589" s="17"/>
      <c r="AP589" s="17"/>
      <c r="AQ589" s="17"/>
      <c r="AR589" s="17"/>
    </row>
    <row r="590" spans="1:46" outlineLevel="1" x14ac:dyDescent="0.25">
      <c r="A590" s="448"/>
      <c r="B590" s="451"/>
      <c r="C590" s="454"/>
      <c r="D590" s="212">
        <f t="shared" si="71"/>
        <v>43525</v>
      </c>
      <c r="E590" s="17"/>
      <c r="F590" s="17"/>
      <c r="G590" s="17"/>
      <c r="H590" s="17"/>
      <c r="I590" s="17"/>
      <c r="J590" s="212">
        <f t="shared" si="72"/>
        <v>43891</v>
      </c>
      <c r="K590" s="17"/>
      <c r="L590" s="17"/>
      <c r="M590" s="17"/>
      <c r="N590" s="17"/>
      <c r="O590" s="17"/>
      <c r="P590" s="212">
        <f t="shared" si="73"/>
        <v>44256</v>
      </c>
      <c r="Q590" s="17"/>
      <c r="R590" s="17"/>
      <c r="S590" s="17"/>
      <c r="T590" s="17"/>
      <c r="U590" s="204"/>
      <c r="V590" s="68">
        <f t="shared" si="74"/>
        <v>43525</v>
      </c>
      <c r="W590" s="17"/>
      <c r="X590" s="17"/>
      <c r="Y590" s="10"/>
      <c r="Z590" s="62"/>
      <c r="AA590" s="68">
        <f t="shared" si="75"/>
        <v>43891</v>
      </c>
      <c r="AB590" s="17"/>
      <c r="AC590" s="17"/>
      <c r="AD590" s="10"/>
      <c r="AE590" s="206"/>
      <c r="AF590" s="68">
        <f t="shared" si="76"/>
        <v>44256</v>
      </c>
      <c r="AG590" s="13"/>
      <c r="AH590" s="13"/>
      <c r="AI590" s="10"/>
      <c r="AJ590" s="206"/>
      <c r="AK590" s="17"/>
      <c r="AL590" s="17"/>
      <c r="AM590" s="17"/>
      <c r="AN590" s="17"/>
      <c r="AO590" s="17"/>
      <c r="AP590" s="17"/>
      <c r="AQ590" s="17"/>
      <c r="AR590" s="17"/>
    </row>
    <row r="591" spans="1:46" outlineLevel="1" x14ac:dyDescent="0.25">
      <c r="A591" s="448"/>
      <c r="B591" s="451"/>
      <c r="C591" s="454"/>
      <c r="D591" s="212">
        <f t="shared" si="71"/>
        <v>43556</v>
      </c>
      <c r="E591" s="17"/>
      <c r="F591" s="17"/>
      <c r="G591" s="17"/>
      <c r="H591" s="17"/>
      <c r="I591" s="17"/>
      <c r="J591" s="212">
        <f t="shared" si="72"/>
        <v>43922</v>
      </c>
      <c r="K591" s="17"/>
      <c r="L591" s="17"/>
      <c r="M591" s="17"/>
      <c r="N591" s="17"/>
      <c r="O591" s="17"/>
      <c r="P591" s="212">
        <f t="shared" si="73"/>
        <v>44287</v>
      </c>
      <c r="Q591" s="17"/>
      <c r="R591" s="17"/>
      <c r="S591" s="17"/>
      <c r="T591" s="17"/>
      <c r="U591" s="204"/>
      <c r="V591" s="68">
        <f t="shared" si="74"/>
        <v>43556</v>
      </c>
      <c r="W591" s="17"/>
      <c r="X591" s="17"/>
      <c r="Y591" s="10"/>
      <c r="Z591" s="62"/>
      <c r="AA591" s="68">
        <f t="shared" si="75"/>
        <v>43922</v>
      </c>
      <c r="AB591" s="17"/>
      <c r="AC591" s="17"/>
      <c r="AD591" s="10"/>
      <c r="AE591" s="206"/>
      <c r="AF591" s="68">
        <f t="shared" si="76"/>
        <v>44287</v>
      </c>
      <c r="AG591" s="13"/>
      <c r="AH591" s="13"/>
      <c r="AI591" s="10"/>
      <c r="AJ591" s="206"/>
      <c r="AK591" s="17"/>
      <c r="AL591" s="17"/>
      <c r="AM591" s="17"/>
      <c r="AN591" s="17"/>
      <c r="AO591" s="17"/>
      <c r="AP591" s="17"/>
      <c r="AQ591" s="17"/>
      <c r="AR591" s="17"/>
    </row>
    <row r="592" spans="1:46" outlineLevel="1" x14ac:dyDescent="0.25">
      <c r="A592" s="448"/>
      <c r="B592" s="451"/>
      <c r="C592" s="454"/>
      <c r="D592" s="212">
        <f t="shared" si="71"/>
        <v>43586</v>
      </c>
      <c r="E592" s="17"/>
      <c r="F592" s="17"/>
      <c r="G592" s="17"/>
      <c r="H592" s="17"/>
      <c r="I592" s="17"/>
      <c r="J592" s="212">
        <f t="shared" si="72"/>
        <v>43952</v>
      </c>
      <c r="K592" s="17"/>
      <c r="L592" s="17"/>
      <c r="M592" s="17"/>
      <c r="N592" s="17"/>
      <c r="O592" s="17"/>
      <c r="P592" s="212">
        <f t="shared" si="73"/>
        <v>44317</v>
      </c>
      <c r="Q592" s="17"/>
      <c r="R592" s="17"/>
      <c r="S592" s="17"/>
      <c r="T592" s="17"/>
      <c r="U592" s="204"/>
      <c r="V592" s="68">
        <f t="shared" si="74"/>
        <v>43586</v>
      </c>
      <c r="W592" s="17"/>
      <c r="X592" s="17"/>
      <c r="Y592" s="10"/>
      <c r="Z592" s="62"/>
      <c r="AA592" s="68">
        <f t="shared" si="75"/>
        <v>43952</v>
      </c>
      <c r="AB592" s="17"/>
      <c r="AC592" s="17"/>
      <c r="AD592" s="10"/>
      <c r="AE592" s="206"/>
      <c r="AF592" s="68">
        <f t="shared" si="76"/>
        <v>44317</v>
      </c>
      <c r="AG592" s="13"/>
      <c r="AH592" s="13"/>
      <c r="AI592" s="10"/>
      <c r="AJ592" s="206"/>
      <c r="AK592" s="17"/>
      <c r="AL592" s="17"/>
      <c r="AM592" s="17"/>
      <c r="AN592" s="17"/>
      <c r="AO592" s="17"/>
      <c r="AP592" s="17"/>
      <c r="AQ592" s="17"/>
      <c r="AR592" s="17"/>
    </row>
    <row r="593" spans="1:46" outlineLevel="1" x14ac:dyDescent="0.25">
      <c r="A593" s="448"/>
      <c r="B593" s="451"/>
      <c r="C593" s="454"/>
      <c r="D593" s="212">
        <f t="shared" si="71"/>
        <v>43617</v>
      </c>
      <c r="E593" s="17"/>
      <c r="F593" s="17"/>
      <c r="G593" s="17"/>
      <c r="H593" s="17"/>
      <c r="I593" s="17"/>
      <c r="J593" s="212">
        <f t="shared" si="72"/>
        <v>43983</v>
      </c>
      <c r="K593" s="17"/>
      <c r="L593" s="17"/>
      <c r="M593" s="17"/>
      <c r="N593" s="17"/>
      <c r="O593" s="17"/>
      <c r="P593" s="212">
        <f t="shared" si="73"/>
        <v>44348</v>
      </c>
      <c r="Q593" s="17"/>
      <c r="R593" s="17"/>
      <c r="S593" s="17"/>
      <c r="T593" s="17"/>
      <c r="U593" s="204"/>
      <c r="V593" s="68">
        <f t="shared" si="74"/>
        <v>43617</v>
      </c>
      <c r="W593" s="17"/>
      <c r="X593" s="17"/>
      <c r="Y593" s="10"/>
      <c r="Z593" s="62"/>
      <c r="AA593" s="68">
        <f t="shared" si="75"/>
        <v>43983</v>
      </c>
      <c r="AB593" s="17"/>
      <c r="AC593" s="17"/>
      <c r="AD593" s="10"/>
      <c r="AE593" s="206"/>
      <c r="AF593" s="68">
        <f t="shared" si="76"/>
        <v>44348</v>
      </c>
      <c r="AG593" s="13"/>
      <c r="AH593" s="13"/>
      <c r="AI593" s="10"/>
      <c r="AJ593" s="206"/>
      <c r="AK593" s="17"/>
      <c r="AL593" s="17"/>
      <c r="AM593" s="17"/>
      <c r="AN593" s="17"/>
      <c r="AO593" s="17"/>
      <c r="AP593" s="17"/>
      <c r="AQ593" s="17"/>
      <c r="AR593" s="17"/>
    </row>
    <row r="594" spans="1:46" outlineLevel="1" x14ac:dyDescent="0.25">
      <c r="A594" s="448"/>
      <c r="B594" s="451"/>
      <c r="C594" s="454"/>
      <c r="D594" s="212">
        <f t="shared" si="71"/>
        <v>43647</v>
      </c>
      <c r="E594" s="17"/>
      <c r="F594" s="17"/>
      <c r="G594" s="17"/>
      <c r="H594" s="17"/>
      <c r="I594" s="17"/>
      <c r="J594" s="212">
        <f t="shared" si="72"/>
        <v>44013</v>
      </c>
      <c r="K594" s="17"/>
      <c r="L594" s="17"/>
      <c r="M594" s="17"/>
      <c r="N594" s="17"/>
      <c r="O594" s="17"/>
      <c r="P594" s="212">
        <f t="shared" si="73"/>
        <v>44378</v>
      </c>
      <c r="Q594" s="17"/>
      <c r="R594" s="17"/>
      <c r="S594" s="17"/>
      <c r="T594" s="17"/>
      <c r="U594" s="204"/>
      <c r="V594" s="68">
        <f t="shared" si="74"/>
        <v>43647</v>
      </c>
      <c r="W594" s="17"/>
      <c r="X594" s="17"/>
      <c r="Y594" s="10"/>
      <c r="Z594" s="62"/>
      <c r="AA594" s="68">
        <f t="shared" si="75"/>
        <v>44013</v>
      </c>
      <c r="AB594" s="17"/>
      <c r="AC594" s="17"/>
      <c r="AD594" s="10"/>
      <c r="AE594" s="206"/>
      <c r="AF594" s="68">
        <f t="shared" si="76"/>
        <v>44378</v>
      </c>
      <c r="AG594" s="13"/>
      <c r="AH594" s="13"/>
      <c r="AI594" s="10"/>
      <c r="AJ594" s="206"/>
      <c r="AK594" s="17"/>
      <c r="AL594" s="17"/>
      <c r="AM594" s="17"/>
      <c r="AN594" s="17"/>
      <c r="AO594" s="17"/>
      <c r="AP594" s="17"/>
      <c r="AQ594" s="17"/>
      <c r="AR594" s="17"/>
    </row>
    <row r="595" spans="1:46" outlineLevel="1" x14ac:dyDescent="0.25">
      <c r="A595" s="448"/>
      <c r="B595" s="451"/>
      <c r="C595" s="454"/>
      <c r="D595" s="212">
        <f t="shared" si="71"/>
        <v>43678</v>
      </c>
      <c r="E595" s="17"/>
      <c r="F595" s="17"/>
      <c r="G595" s="17"/>
      <c r="H595" s="17"/>
      <c r="I595" s="17"/>
      <c r="J595" s="212">
        <f t="shared" si="72"/>
        <v>44044</v>
      </c>
      <c r="K595" s="17"/>
      <c r="L595" s="17"/>
      <c r="M595" s="17"/>
      <c r="N595" s="17"/>
      <c r="O595" s="17"/>
      <c r="P595" s="212">
        <f t="shared" si="73"/>
        <v>44409</v>
      </c>
      <c r="Q595" s="17"/>
      <c r="R595" s="17"/>
      <c r="S595" s="17"/>
      <c r="T595" s="17"/>
      <c r="U595" s="204"/>
      <c r="V595" s="68">
        <f t="shared" si="74"/>
        <v>43678</v>
      </c>
      <c r="W595" s="17"/>
      <c r="X595" s="17"/>
      <c r="Y595" s="10"/>
      <c r="Z595" s="62"/>
      <c r="AA595" s="68">
        <f t="shared" si="75"/>
        <v>44044</v>
      </c>
      <c r="AB595" s="17"/>
      <c r="AC595" s="17"/>
      <c r="AD595" s="10"/>
      <c r="AE595" s="206"/>
      <c r="AF595" s="68">
        <f t="shared" si="76"/>
        <v>44409</v>
      </c>
      <c r="AG595" s="13"/>
      <c r="AH595" s="13"/>
      <c r="AI595" s="10"/>
      <c r="AJ595" s="206"/>
      <c r="AK595" s="17"/>
      <c r="AL595" s="17"/>
      <c r="AM595" s="17"/>
      <c r="AN595" s="17"/>
      <c r="AO595" s="17"/>
      <c r="AP595" s="17"/>
      <c r="AQ595" s="17"/>
      <c r="AR595" s="17"/>
    </row>
    <row r="596" spans="1:46" outlineLevel="1" x14ac:dyDescent="0.25">
      <c r="A596" s="448"/>
      <c r="B596" s="451"/>
      <c r="C596" s="454"/>
      <c r="D596" s="212">
        <f t="shared" si="71"/>
        <v>43709</v>
      </c>
      <c r="E596" s="17"/>
      <c r="F596" s="17"/>
      <c r="G596" s="17"/>
      <c r="H596" s="17"/>
      <c r="I596" s="17"/>
      <c r="J596" s="212">
        <f t="shared" si="72"/>
        <v>44075</v>
      </c>
      <c r="K596" s="17"/>
      <c r="L596" s="17"/>
      <c r="M596" s="17"/>
      <c r="N596" s="17"/>
      <c r="O596" s="17"/>
      <c r="P596" s="212">
        <f t="shared" si="73"/>
        <v>44440</v>
      </c>
      <c r="Q596" s="17"/>
      <c r="R596" s="17"/>
      <c r="S596" s="17"/>
      <c r="T596" s="17"/>
      <c r="U596" s="204"/>
      <c r="V596" s="68">
        <f t="shared" si="74"/>
        <v>43709</v>
      </c>
      <c r="W596" s="17"/>
      <c r="X596" s="17"/>
      <c r="Y596" s="10"/>
      <c r="Z596" s="62"/>
      <c r="AA596" s="68">
        <f t="shared" si="75"/>
        <v>44075</v>
      </c>
      <c r="AB596" s="17"/>
      <c r="AC596" s="17"/>
      <c r="AD596" s="10"/>
      <c r="AE596" s="206"/>
      <c r="AF596" s="68">
        <f t="shared" si="76"/>
        <v>44440</v>
      </c>
      <c r="AG596" s="13"/>
      <c r="AH596" s="13"/>
      <c r="AI596" s="10"/>
      <c r="AJ596" s="206"/>
      <c r="AK596" s="17"/>
      <c r="AL596" s="17"/>
      <c r="AM596" s="17"/>
      <c r="AN596" s="17"/>
      <c r="AO596" s="17"/>
      <c r="AP596" s="17"/>
      <c r="AQ596" s="17"/>
      <c r="AR596" s="17"/>
    </row>
    <row r="597" spans="1:46" outlineLevel="1" x14ac:dyDescent="0.25">
      <c r="A597" s="448"/>
      <c r="B597" s="451"/>
      <c r="C597" s="454"/>
      <c r="D597" s="212">
        <f t="shared" si="71"/>
        <v>43739</v>
      </c>
      <c r="E597" s="17"/>
      <c r="F597" s="17"/>
      <c r="G597" s="17"/>
      <c r="H597" s="17"/>
      <c r="I597" s="17"/>
      <c r="J597" s="212">
        <f t="shared" si="72"/>
        <v>44105</v>
      </c>
      <c r="K597" s="17"/>
      <c r="L597" s="17"/>
      <c r="M597" s="17"/>
      <c r="N597" s="17"/>
      <c r="O597" s="17"/>
      <c r="P597" s="212">
        <f t="shared" si="73"/>
        <v>44470</v>
      </c>
      <c r="Q597" s="17"/>
      <c r="R597" s="17"/>
      <c r="S597" s="17"/>
      <c r="T597" s="17"/>
      <c r="U597" s="204"/>
      <c r="V597" s="68">
        <f t="shared" si="74"/>
        <v>43739</v>
      </c>
      <c r="W597" s="17"/>
      <c r="X597" s="17"/>
      <c r="Y597" s="10"/>
      <c r="Z597" s="62"/>
      <c r="AA597" s="68">
        <f t="shared" si="75"/>
        <v>44105</v>
      </c>
      <c r="AB597" s="17"/>
      <c r="AC597" s="17"/>
      <c r="AD597" s="10"/>
      <c r="AE597" s="206"/>
      <c r="AF597" s="68">
        <f t="shared" si="76"/>
        <v>44470</v>
      </c>
      <c r="AG597" s="13"/>
      <c r="AH597" s="13"/>
      <c r="AI597" s="10"/>
      <c r="AJ597" s="206"/>
      <c r="AK597" s="17"/>
      <c r="AL597" s="17"/>
      <c r="AM597" s="17"/>
      <c r="AN597" s="17"/>
      <c r="AO597" s="17"/>
      <c r="AP597" s="17"/>
      <c r="AQ597" s="17"/>
      <c r="AR597" s="17"/>
    </row>
    <row r="598" spans="1:46" outlineLevel="1" x14ac:dyDescent="0.25">
      <c r="A598" s="448"/>
      <c r="B598" s="451"/>
      <c r="C598" s="454"/>
      <c r="D598" s="212">
        <f t="shared" si="71"/>
        <v>43770</v>
      </c>
      <c r="E598" s="17"/>
      <c r="F598" s="17"/>
      <c r="G598" s="17"/>
      <c r="H598" s="17"/>
      <c r="I598" s="17"/>
      <c r="J598" s="212">
        <f t="shared" si="72"/>
        <v>44136</v>
      </c>
      <c r="K598" s="17"/>
      <c r="L598" s="17"/>
      <c r="M598" s="17"/>
      <c r="N598" s="17"/>
      <c r="O598" s="17"/>
      <c r="P598" s="212">
        <f t="shared" si="73"/>
        <v>44501</v>
      </c>
      <c r="Q598" s="17"/>
      <c r="R598" s="17"/>
      <c r="S598" s="17"/>
      <c r="T598" s="17"/>
      <c r="U598" s="204"/>
      <c r="V598" s="68">
        <f t="shared" si="74"/>
        <v>43770</v>
      </c>
      <c r="W598" s="17"/>
      <c r="X598" s="17"/>
      <c r="Y598" s="10"/>
      <c r="Z598" s="62"/>
      <c r="AA598" s="68">
        <f t="shared" si="75"/>
        <v>44136</v>
      </c>
      <c r="AB598" s="17"/>
      <c r="AC598" s="17"/>
      <c r="AD598" s="10"/>
      <c r="AE598" s="206"/>
      <c r="AF598" s="68">
        <f t="shared" si="76"/>
        <v>44501</v>
      </c>
      <c r="AG598" s="13"/>
      <c r="AH598" s="13"/>
      <c r="AI598" s="10"/>
      <c r="AJ598" s="206"/>
      <c r="AK598" s="17"/>
      <c r="AL598" s="17"/>
      <c r="AM598" s="17"/>
      <c r="AN598" s="17"/>
      <c r="AO598" s="17"/>
      <c r="AP598" s="17"/>
      <c r="AQ598" s="17"/>
      <c r="AR598" s="17"/>
    </row>
    <row r="599" spans="1:46" outlineLevel="1" x14ac:dyDescent="0.25">
      <c r="A599" s="448"/>
      <c r="B599" s="451"/>
      <c r="C599" s="454"/>
      <c r="D599" s="212">
        <f t="shared" si="71"/>
        <v>43800</v>
      </c>
      <c r="E599" s="17"/>
      <c r="F599" s="17"/>
      <c r="G599" s="17"/>
      <c r="H599" s="17"/>
      <c r="I599" s="17"/>
      <c r="J599" s="212">
        <f t="shared" si="72"/>
        <v>44166</v>
      </c>
      <c r="K599" s="17"/>
      <c r="L599" s="17"/>
      <c r="M599" s="17"/>
      <c r="N599" s="17"/>
      <c r="O599" s="17"/>
      <c r="P599" s="212">
        <f t="shared" si="73"/>
        <v>44531</v>
      </c>
      <c r="Q599" s="17"/>
      <c r="R599" s="17"/>
      <c r="S599" s="17"/>
      <c r="T599" s="13"/>
      <c r="U599" s="59"/>
      <c r="V599" s="68">
        <f t="shared" si="74"/>
        <v>43800</v>
      </c>
      <c r="W599" s="17"/>
      <c r="X599" s="17"/>
      <c r="Y599" s="10"/>
      <c r="Z599" s="62"/>
      <c r="AA599" s="68">
        <f t="shared" si="75"/>
        <v>44166</v>
      </c>
      <c r="AB599" s="17"/>
      <c r="AC599" s="13"/>
      <c r="AD599" s="10"/>
      <c r="AE599" s="62"/>
      <c r="AF599" s="68">
        <f t="shared" si="76"/>
        <v>44531</v>
      </c>
      <c r="AG599" s="13"/>
      <c r="AH599" s="13"/>
      <c r="AI599" s="10"/>
      <c r="AJ599" s="62"/>
      <c r="AK599" s="17"/>
      <c r="AL599" s="17"/>
      <c r="AM599" s="17"/>
      <c r="AN599" s="17"/>
      <c r="AO599" s="17"/>
      <c r="AP599" s="17"/>
      <c r="AQ599" s="17"/>
      <c r="AR599" s="17"/>
    </row>
    <row r="600" spans="1:46" ht="15.75" outlineLevel="1" thickBot="1" x14ac:dyDescent="0.3">
      <c r="A600" s="449"/>
      <c r="B600" s="452"/>
      <c r="C600" s="374" t="str">
        <f>+'2. Involucro_edilizio_IE'!A266</f>
        <v>IE_B150_</v>
      </c>
      <c r="D600" s="212" t="str">
        <f t="shared" si="71"/>
        <v>Totale</v>
      </c>
      <c r="E600" s="17"/>
      <c r="F600" s="17"/>
      <c r="G600" s="17"/>
      <c r="H600" s="13"/>
      <c r="I600" s="17"/>
      <c r="J600" s="212" t="str">
        <f t="shared" si="72"/>
        <v>Totale</v>
      </c>
      <c r="K600" s="17"/>
      <c r="L600" s="17"/>
      <c r="M600" s="17"/>
      <c r="N600" s="13"/>
      <c r="O600" s="17"/>
      <c r="P600" s="212" t="str">
        <f t="shared" si="73"/>
        <v>Totale</v>
      </c>
      <c r="Q600" s="13"/>
      <c r="R600" s="13"/>
      <c r="S600" s="13"/>
      <c r="T600" s="13"/>
      <c r="U600" s="204"/>
      <c r="V600" s="212" t="str">
        <f t="shared" si="74"/>
        <v>Totale</v>
      </c>
      <c r="W600" s="63"/>
      <c r="X600" s="64"/>
      <c r="Y600" s="63"/>
      <c r="Z600" s="65"/>
      <c r="AA600" s="212" t="str">
        <f t="shared" si="75"/>
        <v>Totale</v>
      </c>
      <c r="AB600" s="63"/>
      <c r="AC600" s="64"/>
      <c r="AD600" s="63"/>
      <c r="AE600" s="207"/>
      <c r="AF600" s="212" t="str">
        <f t="shared" si="76"/>
        <v>Totale</v>
      </c>
      <c r="AG600" s="63"/>
      <c r="AH600" s="64"/>
      <c r="AI600" s="63"/>
      <c r="AJ600" s="207"/>
      <c r="AK600" s="232"/>
      <c r="AL600" s="233"/>
      <c r="AM600" s="233"/>
      <c r="AN600" s="233"/>
      <c r="AO600" s="349"/>
      <c r="AP600" s="233"/>
      <c r="AQ600" s="324"/>
      <c r="AR600" s="324"/>
      <c r="AT600">
        <v>45</v>
      </c>
    </row>
    <row r="601" spans="1:46" outlineLevel="1" x14ac:dyDescent="0.25">
      <c r="A601" s="447" t="str">
        <f t="shared" si="78"/>
        <v>FF_B15050_</v>
      </c>
      <c r="B601" s="450" t="str">
        <f t="shared" si="79"/>
        <v>PE_B150</v>
      </c>
      <c r="C601" s="453"/>
      <c r="D601" s="212">
        <f t="shared" si="71"/>
        <v>43466</v>
      </c>
      <c r="E601" s="165"/>
      <c r="F601" s="165"/>
      <c r="G601" s="165"/>
      <c r="H601" s="165"/>
      <c r="I601" s="165"/>
      <c r="J601" s="212">
        <f t="shared" si="72"/>
        <v>43831</v>
      </c>
      <c r="K601" s="165"/>
      <c r="L601" s="165"/>
      <c r="M601" s="165"/>
      <c r="N601" s="165"/>
      <c r="O601" s="165"/>
      <c r="P601" s="212">
        <f t="shared" si="73"/>
        <v>44197</v>
      </c>
      <c r="Q601" s="165"/>
      <c r="R601" s="165"/>
      <c r="S601" s="165"/>
      <c r="T601" s="165"/>
      <c r="U601" s="203"/>
      <c r="V601" s="68">
        <f t="shared" si="74"/>
        <v>43466</v>
      </c>
      <c r="W601" s="165"/>
      <c r="X601" s="165"/>
      <c r="Y601" s="105"/>
      <c r="Z601" s="143"/>
      <c r="AA601" s="68">
        <f t="shared" si="75"/>
        <v>43831</v>
      </c>
      <c r="AB601" s="165"/>
      <c r="AC601" s="165"/>
      <c r="AD601" s="105"/>
      <c r="AE601" s="205"/>
      <c r="AF601" s="68">
        <f t="shared" si="76"/>
        <v>44197</v>
      </c>
      <c r="AG601" s="379"/>
      <c r="AH601" s="379"/>
      <c r="AI601" s="105"/>
      <c r="AJ601" s="206"/>
      <c r="AK601" s="17"/>
      <c r="AL601" s="17"/>
      <c r="AM601" s="17"/>
      <c r="AN601" s="17"/>
      <c r="AO601" s="17"/>
      <c r="AP601" s="17"/>
      <c r="AQ601" s="17"/>
      <c r="AR601" s="17"/>
    </row>
    <row r="602" spans="1:46" outlineLevel="1" x14ac:dyDescent="0.25">
      <c r="A602" s="448"/>
      <c r="B602" s="451"/>
      <c r="C602" s="454"/>
      <c r="D602" s="212">
        <f t="shared" si="71"/>
        <v>43497</v>
      </c>
      <c r="E602" s="17"/>
      <c r="F602" s="17"/>
      <c r="G602" s="17"/>
      <c r="H602" s="17"/>
      <c r="I602" s="17"/>
      <c r="J602" s="212">
        <f t="shared" si="72"/>
        <v>43862</v>
      </c>
      <c r="K602" s="17"/>
      <c r="L602" s="17"/>
      <c r="M602" s="17"/>
      <c r="N602" s="17"/>
      <c r="O602" s="17"/>
      <c r="P602" s="212">
        <f t="shared" si="73"/>
        <v>44228</v>
      </c>
      <c r="Q602" s="17"/>
      <c r="R602" s="17"/>
      <c r="S602" s="17"/>
      <c r="T602" s="17"/>
      <c r="U602" s="204"/>
      <c r="V602" s="68">
        <f t="shared" si="74"/>
        <v>43497</v>
      </c>
      <c r="W602" s="17"/>
      <c r="X602" s="17"/>
      <c r="Y602" s="10"/>
      <c r="Z602" s="62"/>
      <c r="AA602" s="68">
        <f t="shared" si="75"/>
        <v>43862</v>
      </c>
      <c r="AB602" s="17"/>
      <c r="AC602" s="17"/>
      <c r="AD602" s="10"/>
      <c r="AE602" s="206"/>
      <c r="AF602" s="68">
        <f t="shared" si="76"/>
        <v>44228</v>
      </c>
      <c r="AG602" s="13"/>
      <c r="AH602" s="13"/>
      <c r="AI602" s="10"/>
      <c r="AJ602" s="206"/>
      <c r="AK602" s="17"/>
      <c r="AL602" s="17"/>
      <c r="AM602" s="17"/>
      <c r="AN602" s="17"/>
      <c r="AO602" s="17"/>
      <c r="AP602" s="17"/>
      <c r="AQ602" s="17"/>
      <c r="AR602" s="17"/>
    </row>
    <row r="603" spans="1:46" outlineLevel="1" x14ac:dyDescent="0.25">
      <c r="A603" s="448"/>
      <c r="B603" s="451"/>
      <c r="C603" s="454"/>
      <c r="D603" s="212">
        <f t="shared" si="71"/>
        <v>43525</v>
      </c>
      <c r="E603" s="17"/>
      <c r="F603" s="17"/>
      <c r="G603" s="17"/>
      <c r="H603" s="17"/>
      <c r="I603" s="17"/>
      <c r="J603" s="212">
        <f t="shared" si="72"/>
        <v>43891</v>
      </c>
      <c r="K603" s="17"/>
      <c r="L603" s="17"/>
      <c r="M603" s="17"/>
      <c r="N603" s="17"/>
      <c r="O603" s="17"/>
      <c r="P603" s="212">
        <f t="shared" si="73"/>
        <v>44256</v>
      </c>
      <c r="Q603" s="17"/>
      <c r="R603" s="17"/>
      <c r="S603" s="17"/>
      <c r="T603" s="17"/>
      <c r="U603" s="204"/>
      <c r="V603" s="68">
        <f t="shared" si="74"/>
        <v>43525</v>
      </c>
      <c r="W603" s="17"/>
      <c r="X603" s="17"/>
      <c r="Y603" s="10"/>
      <c r="Z603" s="62"/>
      <c r="AA603" s="68">
        <f t="shared" si="75"/>
        <v>43891</v>
      </c>
      <c r="AB603" s="17"/>
      <c r="AC603" s="17"/>
      <c r="AD603" s="10"/>
      <c r="AE603" s="206"/>
      <c r="AF603" s="68">
        <f t="shared" si="76"/>
        <v>44256</v>
      </c>
      <c r="AG603" s="13"/>
      <c r="AH603" s="13"/>
      <c r="AI603" s="10"/>
      <c r="AJ603" s="206"/>
      <c r="AK603" s="17"/>
      <c r="AL603" s="17"/>
      <c r="AM603" s="17"/>
      <c r="AN603" s="17"/>
      <c r="AO603" s="17"/>
      <c r="AP603" s="17"/>
      <c r="AQ603" s="17"/>
      <c r="AR603" s="17"/>
    </row>
    <row r="604" spans="1:46" outlineLevel="1" x14ac:dyDescent="0.25">
      <c r="A604" s="448"/>
      <c r="B604" s="451"/>
      <c r="C604" s="454"/>
      <c r="D604" s="212">
        <f t="shared" si="71"/>
        <v>43556</v>
      </c>
      <c r="E604" s="17"/>
      <c r="F604" s="17"/>
      <c r="G604" s="17"/>
      <c r="H604" s="17"/>
      <c r="I604" s="17"/>
      <c r="J604" s="212">
        <f t="shared" si="72"/>
        <v>43922</v>
      </c>
      <c r="K604" s="17"/>
      <c r="L604" s="17"/>
      <c r="M604" s="17"/>
      <c r="N604" s="17"/>
      <c r="O604" s="17"/>
      <c r="P604" s="212">
        <f t="shared" si="73"/>
        <v>44287</v>
      </c>
      <c r="Q604" s="17"/>
      <c r="R604" s="17"/>
      <c r="S604" s="17"/>
      <c r="T604" s="17"/>
      <c r="U604" s="204"/>
      <c r="V604" s="68">
        <f t="shared" si="74"/>
        <v>43556</v>
      </c>
      <c r="W604" s="17"/>
      <c r="X604" s="17"/>
      <c r="Y604" s="10"/>
      <c r="Z604" s="62"/>
      <c r="AA604" s="68">
        <f t="shared" si="75"/>
        <v>43922</v>
      </c>
      <c r="AB604" s="17"/>
      <c r="AC604" s="17"/>
      <c r="AD604" s="10"/>
      <c r="AE604" s="206"/>
      <c r="AF604" s="68">
        <f t="shared" si="76"/>
        <v>44287</v>
      </c>
      <c r="AG604" s="13"/>
      <c r="AH604" s="13"/>
      <c r="AI604" s="10"/>
      <c r="AJ604" s="206"/>
      <c r="AK604" s="17"/>
      <c r="AL604" s="17"/>
      <c r="AM604" s="17"/>
      <c r="AN604" s="17"/>
      <c r="AO604" s="17"/>
      <c r="AP604" s="17"/>
      <c r="AQ604" s="17"/>
      <c r="AR604" s="17"/>
    </row>
    <row r="605" spans="1:46" outlineLevel="1" x14ac:dyDescent="0.25">
      <c r="A605" s="448"/>
      <c r="B605" s="451"/>
      <c r="C605" s="454"/>
      <c r="D605" s="212">
        <f t="shared" si="71"/>
        <v>43586</v>
      </c>
      <c r="E605" s="17"/>
      <c r="F605" s="17"/>
      <c r="G605" s="17"/>
      <c r="H605" s="17"/>
      <c r="I605" s="17"/>
      <c r="J605" s="212">
        <f t="shared" si="72"/>
        <v>43952</v>
      </c>
      <c r="K605" s="17"/>
      <c r="L605" s="17"/>
      <c r="M605" s="17"/>
      <c r="N605" s="17"/>
      <c r="O605" s="17"/>
      <c r="P605" s="212">
        <f t="shared" si="73"/>
        <v>44317</v>
      </c>
      <c r="Q605" s="17"/>
      <c r="R605" s="17"/>
      <c r="S605" s="17"/>
      <c r="T605" s="17"/>
      <c r="U605" s="204"/>
      <c r="V605" s="68">
        <f t="shared" si="74"/>
        <v>43586</v>
      </c>
      <c r="W605" s="17"/>
      <c r="X605" s="17"/>
      <c r="Y605" s="10"/>
      <c r="Z605" s="62"/>
      <c r="AA605" s="68">
        <f t="shared" si="75"/>
        <v>43952</v>
      </c>
      <c r="AB605" s="17"/>
      <c r="AC605" s="17"/>
      <c r="AD605" s="10"/>
      <c r="AE605" s="206"/>
      <c r="AF605" s="68">
        <f t="shared" si="76"/>
        <v>44317</v>
      </c>
      <c r="AG605" s="13"/>
      <c r="AH605" s="13"/>
      <c r="AI605" s="10"/>
      <c r="AJ605" s="206"/>
      <c r="AK605" s="17"/>
      <c r="AL605" s="17"/>
      <c r="AM605" s="17"/>
      <c r="AN605" s="17"/>
      <c r="AO605" s="17"/>
      <c r="AP605" s="17"/>
      <c r="AQ605" s="17"/>
      <c r="AR605" s="17"/>
    </row>
    <row r="606" spans="1:46" outlineLevel="1" x14ac:dyDescent="0.25">
      <c r="A606" s="448"/>
      <c r="B606" s="451"/>
      <c r="C606" s="454"/>
      <c r="D606" s="212">
        <f t="shared" ref="D606:D669" si="80">+D593</f>
        <v>43617</v>
      </c>
      <c r="E606" s="17"/>
      <c r="F606" s="17"/>
      <c r="G606" s="17"/>
      <c r="H606" s="17"/>
      <c r="I606" s="17"/>
      <c r="J606" s="212">
        <f t="shared" ref="J606:J669" si="81">+J593</f>
        <v>43983</v>
      </c>
      <c r="K606" s="17"/>
      <c r="L606" s="17"/>
      <c r="M606" s="17"/>
      <c r="N606" s="17"/>
      <c r="O606" s="17"/>
      <c r="P606" s="212">
        <f t="shared" ref="P606:P669" si="82">+P593</f>
        <v>44348</v>
      </c>
      <c r="Q606" s="17"/>
      <c r="R606" s="17"/>
      <c r="S606" s="17"/>
      <c r="T606" s="17"/>
      <c r="U606" s="204"/>
      <c r="V606" s="68">
        <f t="shared" ref="V606:V669" si="83">+V593</f>
        <v>43617</v>
      </c>
      <c r="W606" s="17"/>
      <c r="X606" s="17"/>
      <c r="Y606" s="10"/>
      <c r="Z606" s="62"/>
      <c r="AA606" s="68">
        <f t="shared" ref="AA606:AA669" si="84">+AA593</f>
        <v>43983</v>
      </c>
      <c r="AB606" s="17"/>
      <c r="AC606" s="17"/>
      <c r="AD606" s="10"/>
      <c r="AE606" s="206"/>
      <c r="AF606" s="68">
        <f t="shared" ref="AF606:AF669" si="85">+AF593</f>
        <v>44348</v>
      </c>
      <c r="AG606" s="13"/>
      <c r="AH606" s="13"/>
      <c r="AI606" s="10"/>
      <c r="AJ606" s="206"/>
      <c r="AK606" s="17"/>
      <c r="AL606" s="17"/>
      <c r="AM606" s="17"/>
      <c r="AN606" s="17"/>
      <c r="AO606" s="17"/>
      <c r="AP606" s="17"/>
      <c r="AQ606" s="17"/>
      <c r="AR606" s="17"/>
    </row>
    <row r="607" spans="1:46" outlineLevel="1" x14ac:dyDescent="0.25">
      <c r="A607" s="448"/>
      <c r="B607" s="451"/>
      <c r="C607" s="454"/>
      <c r="D607" s="212">
        <f t="shared" si="80"/>
        <v>43647</v>
      </c>
      <c r="E607" s="17"/>
      <c r="F607" s="17"/>
      <c r="G607" s="17"/>
      <c r="H607" s="17"/>
      <c r="I607" s="17"/>
      <c r="J607" s="212">
        <f t="shared" si="81"/>
        <v>44013</v>
      </c>
      <c r="K607" s="17"/>
      <c r="L607" s="17"/>
      <c r="M607" s="17"/>
      <c r="N607" s="17"/>
      <c r="O607" s="17"/>
      <c r="P607" s="212">
        <f t="shared" si="82"/>
        <v>44378</v>
      </c>
      <c r="Q607" s="17"/>
      <c r="R607" s="17"/>
      <c r="S607" s="17"/>
      <c r="T607" s="17"/>
      <c r="U607" s="204"/>
      <c r="V607" s="68">
        <f t="shared" si="83"/>
        <v>43647</v>
      </c>
      <c r="W607" s="17"/>
      <c r="X607" s="17"/>
      <c r="Y607" s="10"/>
      <c r="Z607" s="62"/>
      <c r="AA607" s="68">
        <f t="shared" si="84"/>
        <v>44013</v>
      </c>
      <c r="AB607" s="17"/>
      <c r="AC607" s="17"/>
      <c r="AD607" s="10"/>
      <c r="AE607" s="206"/>
      <c r="AF607" s="68">
        <f t="shared" si="85"/>
        <v>44378</v>
      </c>
      <c r="AG607" s="13"/>
      <c r="AH607" s="13"/>
      <c r="AI607" s="10"/>
      <c r="AJ607" s="206"/>
      <c r="AK607" s="17"/>
      <c r="AL607" s="17"/>
      <c r="AM607" s="17"/>
      <c r="AN607" s="17"/>
      <c r="AO607" s="17"/>
      <c r="AP607" s="17"/>
      <c r="AQ607" s="17"/>
      <c r="AR607" s="17"/>
    </row>
    <row r="608" spans="1:46" outlineLevel="1" x14ac:dyDescent="0.25">
      <c r="A608" s="448"/>
      <c r="B608" s="451"/>
      <c r="C608" s="454"/>
      <c r="D608" s="212">
        <f t="shared" si="80"/>
        <v>43678</v>
      </c>
      <c r="E608" s="17"/>
      <c r="F608" s="17"/>
      <c r="G608" s="17"/>
      <c r="H608" s="17"/>
      <c r="I608" s="17"/>
      <c r="J608" s="212">
        <f t="shared" si="81"/>
        <v>44044</v>
      </c>
      <c r="K608" s="17"/>
      <c r="L608" s="17"/>
      <c r="M608" s="17"/>
      <c r="N608" s="17"/>
      <c r="O608" s="17"/>
      <c r="P608" s="212">
        <f t="shared" si="82"/>
        <v>44409</v>
      </c>
      <c r="Q608" s="17"/>
      <c r="R608" s="17"/>
      <c r="S608" s="17"/>
      <c r="T608" s="17"/>
      <c r="U608" s="204"/>
      <c r="V608" s="68">
        <f t="shared" si="83"/>
        <v>43678</v>
      </c>
      <c r="W608" s="17"/>
      <c r="X608" s="17"/>
      <c r="Y608" s="10"/>
      <c r="Z608" s="62"/>
      <c r="AA608" s="68">
        <f t="shared" si="84"/>
        <v>44044</v>
      </c>
      <c r="AB608" s="17"/>
      <c r="AC608" s="17"/>
      <c r="AD608" s="10"/>
      <c r="AE608" s="206"/>
      <c r="AF608" s="68">
        <f t="shared" si="85"/>
        <v>44409</v>
      </c>
      <c r="AG608" s="13"/>
      <c r="AH608" s="13"/>
      <c r="AI608" s="10"/>
      <c r="AJ608" s="206"/>
      <c r="AK608" s="17"/>
      <c r="AL608" s="17"/>
      <c r="AM608" s="17"/>
      <c r="AN608" s="17"/>
      <c r="AO608" s="17"/>
      <c r="AP608" s="17"/>
      <c r="AQ608" s="17"/>
      <c r="AR608" s="17"/>
    </row>
    <row r="609" spans="1:46" outlineLevel="1" x14ac:dyDescent="0.25">
      <c r="A609" s="448"/>
      <c r="B609" s="451"/>
      <c r="C609" s="454"/>
      <c r="D609" s="212">
        <f t="shared" si="80"/>
        <v>43709</v>
      </c>
      <c r="E609" s="17"/>
      <c r="F609" s="17"/>
      <c r="G609" s="17"/>
      <c r="H609" s="17"/>
      <c r="I609" s="17"/>
      <c r="J609" s="212">
        <f t="shared" si="81"/>
        <v>44075</v>
      </c>
      <c r="K609" s="17"/>
      <c r="L609" s="17"/>
      <c r="M609" s="17"/>
      <c r="N609" s="17"/>
      <c r="O609" s="17"/>
      <c r="P609" s="212">
        <f t="shared" si="82"/>
        <v>44440</v>
      </c>
      <c r="Q609" s="17"/>
      <c r="R609" s="17"/>
      <c r="S609" s="17"/>
      <c r="T609" s="17"/>
      <c r="U609" s="204"/>
      <c r="V609" s="68">
        <f t="shared" si="83"/>
        <v>43709</v>
      </c>
      <c r="W609" s="17"/>
      <c r="X609" s="17"/>
      <c r="Y609" s="10"/>
      <c r="Z609" s="62"/>
      <c r="AA609" s="68">
        <f t="shared" si="84"/>
        <v>44075</v>
      </c>
      <c r="AB609" s="17"/>
      <c r="AC609" s="17"/>
      <c r="AD609" s="10"/>
      <c r="AE609" s="206"/>
      <c r="AF609" s="68">
        <f t="shared" si="85"/>
        <v>44440</v>
      </c>
      <c r="AG609" s="13"/>
      <c r="AH609" s="13"/>
      <c r="AI609" s="10"/>
      <c r="AJ609" s="206"/>
      <c r="AK609" s="17"/>
      <c r="AL609" s="17"/>
      <c r="AM609" s="17"/>
      <c r="AN609" s="17"/>
      <c r="AO609" s="17"/>
      <c r="AP609" s="17"/>
      <c r="AQ609" s="17"/>
      <c r="AR609" s="17"/>
    </row>
    <row r="610" spans="1:46" outlineLevel="1" x14ac:dyDescent="0.25">
      <c r="A610" s="448"/>
      <c r="B610" s="451"/>
      <c r="C610" s="454"/>
      <c r="D610" s="212">
        <f t="shared" si="80"/>
        <v>43739</v>
      </c>
      <c r="E610" s="17"/>
      <c r="F610" s="17"/>
      <c r="G610" s="17"/>
      <c r="H610" s="17"/>
      <c r="I610" s="17"/>
      <c r="J610" s="212">
        <f t="shared" si="81"/>
        <v>44105</v>
      </c>
      <c r="K610" s="17"/>
      <c r="L610" s="17"/>
      <c r="M610" s="17"/>
      <c r="N610" s="17"/>
      <c r="O610" s="17"/>
      <c r="P610" s="212">
        <f t="shared" si="82"/>
        <v>44470</v>
      </c>
      <c r="Q610" s="17"/>
      <c r="R610" s="17"/>
      <c r="S610" s="17"/>
      <c r="T610" s="17"/>
      <c r="U610" s="204"/>
      <c r="V610" s="68">
        <f t="shared" si="83"/>
        <v>43739</v>
      </c>
      <c r="W610" s="17"/>
      <c r="X610" s="17"/>
      <c r="Y610" s="10"/>
      <c r="Z610" s="62"/>
      <c r="AA610" s="68">
        <f t="shared" si="84"/>
        <v>44105</v>
      </c>
      <c r="AB610" s="17"/>
      <c r="AC610" s="17"/>
      <c r="AD610" s="10"/>
      <c r="AE610" s="206"/>
      <c r="AF610" s="68">
        <f t="shared" si="85"/>
        <v>44470</v>
      </c>
      <c r="AG610" s="13"/>
      <c r="AH610" s="13"/>
      <c r="AI610" s="10"/>
      <c r="AJ610" s="206"/>
      <c r="AK610" s="17"/>
      <c r="AL610" s="17"/>
      <c r="AM610" s="17"/>
      <c r="AN610" s="17"/>
      <c r="AO610" s="17"/>
      <c r="AP610" s="17"/>
      <c r="AQ610" s="17"/>
      <c r="AR610" s="17"/>
    </row>
    <row r="611" spans="1:46" outlineLevel="1" x14ac:dyDescent="0.25">
      <c r="A611" s="448"/>
      <c r="B611" s="451"/>
      <c r="C611" s="454"/>
      <c r="D611" s="212">
        <f t="shared" si="80"/>
        <v>43770</v>
      </c>
      <c r="E611" s="17"/>
      <c r="F611" s="17"/>
      <c r="G611" s="17"/>
      <c r="H611" s="17"/>
      <c r="I611" s="17"/>
      <c r="J611" s="212">
        <f t="shared" si="81"/>
        <v>44136</v>
      </c>
      <c r="K611" s="17"/>
      <c r="L611" s="17"/>
      <c r="M611" s="17"/>
      <c r="N611" s="17"/>
      <c r="O611" s="17"/>
      <c r="P611" s="212">
        <f t="shared" si="82"/>
        <v>44501</v>
      </c>
      <c r="Q611" s="17"/>
      <c r="R611" s="17"/>
      <c r="S611" s="17"/>
      <c r="T611" s="17"/>
      <c r="U611" s="204"/>
      <c r="V611" s="68">
        <f t="shared" si="83"/>
        <v>43770</v>
      </c>
      <c r="W611" s="17"/>
      <c r="X611" s="17"/>
      <c r="Y611" s="10"/>
      <c r="Z611" s="62"/>
      <c r="AA611" s="68">
        <f t="shared" si="84"/>
        <v>44136</v>
      </c>
      <c r="AB611" s="17"/>
      <c r="AC611" s="17"/>
      <c r="AD611" s="10"/>
      <c r="AE611" s="206"/>
      <c r="AF611" s="68">
        <f t="shared" si="85"/>
        <v>44501</v>
      </c>
      <c r="AG611" s="13"/>
      <c r="AH611" s="13"/>
      <c r="AI611" s="10"/>
      <c r="AJ611" s="206"/>
      <c r="AK611" s="17"/>
      <c r="AL611" s="17"/>
      <c r="AM611" s="17"/>
      <c r="AN611" s="17"/>
      <c r="AO611" s="17"/>
      <c r="AP611" s="17"/>
      <c r="AQ611" s="17"/>
      <c r="AR611" s="17"/>
    </row>
    <row r="612" spans="1:46" outlineLevel="1" x14ac:dyDescent="0.25">
      <c r="A612" s="448"/>
      <c r="B612" s="451"/>
      <c r="C612" s="454"/>
      <c r="D612" s="212">
        <f t="shared" si="80"/>
        <v>43800</v>
      </c>
      <c r="E612" s="17"/>
      <c r="F612" s="17"/>
      <c r="G612" s="17"/>
      <c r="H612" s="17"/>
      <c r="I612" s="17"/>
      <c r="J612" s="212">
        <f t="shared" si="81"/>
        <v>44166</v>
      </c>
      <c r="K612" s="17"/>
      <c r="L612" s="17"/>
      <c r="M612" s="17"/>
      <c r="N612" s="17"/>
      <c r="O612" s="17"/>
      <c r="P612" s="212">
        <f t="shared" si="82"/>
        <v>44531</v>
      </c>
      <c r="Q612" s="17"/>
      <c r="R612" s="17"/>
      <c r="S612" s="17"/>
      <c r="T612" s="13"/>
      <c r="U612" s="59"/>
      <c r="V612" s="68">
        <f t="shared" si="83"/>
        <v>43800</v>
      </c>
      <c r="W612" s="17"/>
      <c r="X612" s="17"/>
      <c r="Y612" s="10"/>
      <c r="Z612" s="62"/>
      <c r="AA612" s="68">
        <f t="shared" si="84"/>
        <v>44166</v>
      </c>
      <c r="AB612" s="17"/>
      <c r="AC612" s="13"/>
      <c r="AD612" s="10"/>
      <c r="AE612" s="62"/>
      <c r="AF612" s="68">
        <f t="shared" si="85"/>
        <v>44531</v>
      </c>
      <c r="AG612" s="13"/>
      <c r="AH612" s="13"/>
      <c r="AI612" s="10"/>
      <c r="AJ612" s="62"/>
      <c r="AK612" s="17"/>
      <c r="AL612" s="17"/>
      <c r="AM612" s="17"/>
      <c r="AN612" s="17"/>
      <c r="AO612" s="17"/>
      <c r="AP612" s="17"/>
      <c r="AQ612" s="17"/>
      <c r="AR612" s="17"/>
    </row>
    <row r="613" spans="1:46" ht="15.75" outlineLevel="1" thickBot="1" x14ac:dyDescent="0.3">
      <c r="A613" s="449"/>
      <c r="B613" s="452"/>
      <c r="C613" s="374" t="str">
        <f>+'2. Involucro_edilizio_IE'!A272</f>
        <v>IE_B150_</v>
      </c>
      <c r="D613" s="212" t="str">
        <f t="shared" si="80"/>
        <v>Totale</v>
      </c>
      <c r="E613" s="17"/>
      <c r="F613" s="17"/>
      <c r="G613" s="17"/>
      <c r="H613" s="13"/>
      <c r="I613" s="17"/>
      <c r="J613" s="212" t="str">
        <f t="shared" si="81"/>
        <v>Totale</v>
      </c>
      <c r="K613" s="17"/>
      <c r="L613" s="17"/>
      <c r="M613" s="17"/>
      <c r="N613" s="13"/>
      <c r="O613" s="17"/>
      <c r="P613" s="212" t="str">
        <f t="shared" si="82"/>
        <v>Totale</v>
      </c>
      <c r="Q613" s="13"/>
      <c r="R613" s="13"/>
      <c r="S613" s="13"/>
      <c r="T613" s="13"/>
      <c r="U613" s="204"/>
      <c r="V613" s="212" t="str">
        <f t="shared" si="83"/>
        <v>Totale</v>
      </c>
      <c r="W613" s="63"/>
      <c r="X613" s="64"/>
      <c r="Y613" s="63"/>
      <c r="Z613" s="65"/>
      <c r="AA613" s="212" t="str">
        <f t="shared" si="84"/>
        <v>Totale</v>
      </c>
      <c r="AB613" s="63"/>
      <c r="AC613" s="64"/>
      <c r="AD613" s="63"/>
      <c r="AE613" s="207"/>
      <c r="AF613" s="212" t="str">
        <f t="shared" si="85"/>
        <v>Totale</v>
      </c>
      <c r="AG613" s="63"/>
      <c r="AH613" s="64"/>
      <c r="AI613" s="63"/>
      <c r="AJ613" s="207"/>
      <c r="AK613" s="232"/>
      <c r="AL613" s="233"/>
      <c r="AM613" s="233"/>
      <c r="AN613" s="233"/>
      <c r="AO613" s="349"/>
      <c r="AP613" s="233"/>
      <c r="AQ613" s="324"/>
      <c r="AR613" s="324"/>
      <c r="AT613">
        <v>46</v>
      </c>
    </row>
    <row r="614" spans="1:46" outlineLevel="1" x14ac:dyDescent="0.25">
      <c r="A614" s="447" t="str">
        <f t="shared" si="78"/>
        <v>FF_B15050_</v>
      </c>
      <c r="B614" s="450" t="str">
        <f t="shared" si="79"/>
        <v>PE_B150</v>
      </c>
      <c r="C614" s="453"/>
      <c r="D614" s="212">
        <f t="shared" si="80"/>
        <v>43466</v>
      </c>
      <c r="E614" s="165"/>
      <c r="F614" s="165"/>
      <c r="G614" s="165"/>
      <c r="H614" s="165"/>
      <c r="I614" s="165"/>
      <c r="J614" s="212">
        <f t="shared" si="81"/>
        <v>43831</v>
      </c>
      <c r="K614" s="165"/>
      <c r="L614" s="165"/>
      <c r="M614" s="165"/>
      <c r="N614" s="165"/>
      <c r="O614" s="165"/>
      <c r="P614" s="212">
        <f t="shared" si="82"/>
        <v>44197</v>
      </c>
      <c r="Q614" s="165"/>
      <c r="R614" s="165"/>
      <c r="S614" s="165"/>
      <c r="T614" s="165"/>
      <c r="U614" s="203"/>
      <c r="V614" s="68">
        <f t="shared" si="83"/>
        <v>43466</v>
      </c>
      <c r="W614" s="165"/>
      <c r="X614" s="165"/>
      <c r="Y614" s="105"/>
      <c r="Z614" s="143"/>
      <c r="AA614" s="68">
        <f t="shared" si="84"/>
        <v>43831</v>
      </c>
      <c r="AB614" s="165"/>
      <c r="AC614" s="165"/>
      <c r="AD614" s="105"/>
      <c r="AE614" s="205"/>
      <c r="AF614" s="68">
        <f t="shared" si="85"/>
        <v>44197</v>
      </c>
      <c r="AG614" s="379"/>
      <c r="AH614" s="379"/>
      <c r="AI614" s="105"/>
      <c r="AJ614" s="206"/>
      <c r="AK614" s="17"/>
      <c r="AL614" s="17"/>
      <c r="AM614" s="17"/>
      <c r="AN614" s="17"/>
      <c r="AO614" s="17"/>
      <c r="AP614" s="17"/>
      <c r="AQ614" s="17"/>
      <c r="AR614" s="17"/>
    </row>
    <row r="615" spans="1:46" outlineLevel="1" x14ac:dyDescent="0.25">
      <c r="A615" s="448"/>
      <c r="B615" s="451"/>
      <c r="C615" s="454"/>
      <c r="D615" s="212">
        <f t="shared" si="80"/>
        <v>43497</v>
      </c>
      <c r="E615" s="17"/>
      <c r="F615" s="17"/>
      <c r="G615" s="17"/>
      <c r="H615" s="17"/>
      <c r="I615" s="17"/>
      <c r="J615" s="212">
        <f t="shared" si="81"/>
        <v>43862</v>
      </c>
      <c r="K615" s="17"/>
      <c r="L615" s="17"/>
      <c r="M615" s="17"/>
      <c r="N615" s="17"/>
      <c r="O615" s="17"/>
      <c r="P615" s="212">
        <f t="shared" si="82"/>
        <v>44228</v>
      </c>
      <c r="Q615" s="17"/>
      <c r="R615" s="17"/>
      <c r="S615" s="17"/>
      <c r="T615" s="17"/>
      <c r="U615" s="204"/>
      <c r="V615" s="68">
        <f t="shared" si="83"/>
        <v>43497</v>
      </c>
      <c r="W615" s="17"/>
      <c r="X615" s="17"/>
      <c r="Y615" s="10"/>
      <c r="Z615" s="62"/>
      <c r="AA615" s="68">
        <f t="shared" si="84"/>
        <v>43862</v>
      </c>
      <c r="AB615" s="17"/>
      <c r="AC615" s="17"/>
      <c r="AD615" s="10"/>
      <c r="AE615" s="206"/>
      <c r="AF615" s="68">
        <f t="shared" si="85"/>
        <v>44228</v>
      </c>
      <c r="AG615" s="13"/>
      <c r="AH615" s="13"/>
      <c r="AI615" s="10"/>
      <c r="AJ615" s="206"/>
      <c r="AK615" s="17"/>
      <c r="AL615" s="17"/>
      <c r="AM615" s="17"/>
      <c r="AN615" s="17"/>
      <c r="AO615" s="17"/>
      <c r="AP615" s="17"/>
      <c r="AQ615" s="17"/>
      <c r="AR615" s="17"/>
    </row>
    <row r="616" spans="1:46" outlineLevel="1" x14ac:dyDescent="0.25">
      <c r="A616" s="448"/>
      <c r="B616" s="451"/>
      <c r="C616" s="454"/>
      <c r="D616" s="212">
        <f t="shared" si="80"/>
        <v>43525</v>
      </c>
      <c r="E616" s="17"/>
      <c r="F616" s="17"/>
      <c r="G616" s="17"/>
      <c r="H616" s="17"/>
      <c r="I616" s="17"/>
      <c r="J616" s="212">
        <f t="shared" si="81"/>
        <v>43891</v>
      </c>
      <c r="K616" s="17"/>
      <c r="L616" s="17"/>
      <c r="M616" s="17"/>
      <c r="N616" s="17"/>
      <c r="O616" s="17"/>
      <c r="P616" s="212">
        <f t="shared" si="82"/>
        <v>44256</v>
      </c>
      <c r="Q616" s="17"/>
      <c r="R616" s="17"/>
      <c r="S616" s="17"/>
      <c r="T616" s="17"/>
      <c r="U616" s="204"/>
      <c r="V616" s="68">
        <f t="shared" si="83"/>
        <v>43525</v>
      </c>
      <c r="W616" s="17"/>
      <c r="X616" s="17"/>
      <c r="Y616" s="10"/>
      <c r="Z616" s="62"/>
      <c r="AA616" s="68">
        <f t="shared" si="84"/>
        <v>43891</v>
      </c>
      <c r="AB616" s="17"/>
      <c r="AC616" s="17"/>
      <c r="AD616" s="10"/>
      <c r="AE616" s="206"/>
      <c r="AF616" s="68">
        <f t="shared" si="85"/>
        <v>44256</v>
      </c>
      <c r="AG616" s="13"/>
      <c r="AH616" s="13"/>
      <c r="AI616" s="10"/>
      <c r="AJ616" s="206"/>
      <c r="AK616" s="17"/>
      <c r="AL616" s="17"/>
      <c r="AM616" s="17"/>
      <c r="AN616" s="17"/>
      <c r="AO616" s="17"/>
      <c r="AP616" s="17"/>
      <c r="AQ616" s="17"/>
      <c r="AR616" s="17"/>
    </row>
    <row r="617" spans="1:46" outlineLevel="1" x14ac:dyDescent="0.25">
      <c r="A617" s="448"/>
      <c r="B617" s="451"/>
      <c r="C617" s="454"/>
      <c r="D617" s="212">
        <f t="shared" si="80"/>
        <v>43556</v>
      </c>
      <c r="E617" s="17"/>
      <c r="F617" s="17"/>
      <c r="G617" s="17"/>
      <c r="H617" s="17"/>
      <c r="I617" s="17"/>
      <c r="J617" s="212">
        <f t="shared" si="81"/>
        <v>43922</v>
      </c>
      <c r="K617" s="17"/>
      <c r="L617" s="17"/>
      <c r="M617" s="17"/>
      <c r="N617" s="17"/>
      <c r="O617" s="17"/>
      <c r="P617" s="212">
        <f t="shared" si="82"/>
        <v>44287</v>
      </c>
      <c r="Q617" s="17"/>
      <c r="R617" s="17"/>
      <c r="S617" s="17"/>
      <c r="T617" s="17"/>
      <c r="U617" s="204"/>
      <c r="V617" s="68">
        <f t="shared" si="83"/>
        <v>43556</v>
      </c>
      <c r="W617" s="17"/>
      <c r="X617" s="17"/>
      <c r="Y617" s="10"/>
      <c r="Z617" s="62"/>
      <c r="AA617" s="68">
        <f t="shared" si="84"/>
        <v>43922</v>
      </c>
      <c r="AB617" s="17"/>
      <c r="AC617" s="17"/>
      <c r="AD617" s="10"/>
      <c r="AE617" s="206"/>
      <c r="AF617" s="68">
        <f t="shared" si="85"/>
        <v>44287</v>
      </c>
      <c r="AG617" s="13"/>
      <c r="AH617" s="13"/>
      <c r="AI617" s="10"/>
      <c r="AJ617" s="206"/>
      <c r="AK617" s="17"/>
      <c r="AL617" s="17"/>
      <c r="AM617" s="17"/>
      <c r="AN617" s="17"/>
      <c r="AO617" s="17"/>
      <c r="AP617" s="17"/>
      <c r="AQ617" s="17"/>
      <c r="AR617" s="17"/>
    </row>
    <row r="618" spans="1:46" outlineLevel="1" x14ac:dyDescent="0.25">
      <c r="A618" s="448"/>
      <c r="B618" s="451"/>
      <c r="C618" s="454"/>
      <c r="D618" s="212">
        <f t="shared" si="80"/>
        <v>43586</v>
      </c>
      <c r="E618" s="17"/>
      <c r="F618" s="17"/>
      <c r="G618" s="17"/>
      <c r="H618" s="17"/>
      <c r="I618" s="17"/>
      <c r="J618" s="212">
        <f t="shared" si="81"/>
        <v>43952</v>
      </c>
      <c r="K618" s="17"/>
      <c r="L618" s="17"/>
      <c r="M618" s="17"/>
      <c r="N618" s="17"/>
      <c r="O618" s="17"/>
      <c r="P618" s="212">
        <f t="shared" si="82"/>
        <v>44317</v>
      </c>
      <c r="Q618" s="17"/>
      <c r="R618" s="17"/>
      <c r="S618" s="17"/>
      <c r="T618" s="17"/>
      <c r="U618" s="204"/>
      <c r="V618" s="68">
        <f t="shared" si="83"/>
        <v>43586</v>
      </c>
      <c r="W618" s="17"/>
      <c r="X618" s="17"/>
      <c r="Y618" s="10"/>
      <c r="Z618" s="62"/>
      <c r="AA618" s="68">
        <f t="shared" si="84"/>
        <v>43952</v>
      </c>
      <c r="AB618" s="17"/>
      <c r="AC618" s="17"/>
      <c r="AD618" s="10"/>
      <c r="AE618" s="206"/>
      <c r="AF618" s="68">
        <f t="shared" si="85"/>
        <v>44317</v>
      </c>
      <c r="AG618" s="13"/>
      <c r="AH618" s="13"/>
      <c r="AI618" s="10"/>
      <c r="AJ618" s="206"/>
      <c r="AK618" s="17"/>
      <c r="AL618" s="17"/>
      <c r="AM618" s="17"/>
      <c r="AN618" s="17"/>
      <c r="AO618" s="17"/>
      <c r="AP618" s="17"/>
      <c r="AQ618" s="17"/>
      <c r="AR618" s="17"/>
    </row>
    <row r="619" spans="1:46" outlineLevel="1" x14ac:dyDescent="0.25">
      <c r="A619" s="448"/>
      <c r="B619" s="451"/>
      <c r="C619" s="454"/>
      <c r="D619" s="212">
        <f t="shared" si="80"/>
        <v>43617</v>
      </c>
      <c r="E619" s="17"/>
      <c r="F619" s="17"/>
      <c r="G619" s="17"/>
      <c r="H619" s="17"/>
      <c r="I619" s="17"/>
      <c r="J619" s="212">
        <f t="shared" si="81"/>
        <v>43983</v>
      </c>
      <c r="K619" s="17"/>
      <c r="L619" s="17"/>
      <c r="M619" s="17"/>
      <c r="N619" s="17"/>
      <c r="O619" s="17"/>
      <c r="P619" s="212">
        <f t="shared" si="82"/>
        <v>44348</v>
      </c>
      <c r="Q619" s="17"/>
      <c r="R619" s="17"/>
      <c r="S619" s="17"/>
      <c r="T619" s="17"/>
      <c r="U619" s="204"/>
      <c r="V619" s="68">
        <f t="shared" si="83"/>
        <v>43617</v>
      </c>
      <c r="W619" s="17"/>
      <c r="X619" s="17"/>
      <c r="Y619" s="10"/>
      <c r="Z619" s="62"/>
      <c r="AA619" s="68">
        <f t="shared" si="84"/>
        <v>43983</v>
      </c>
      <c r="AB619" s="17"/>
      <c r="AC619" s="17"/>
      <c r="AD619" s="10"/>
      <c r="AE619" s="206"/>
      <c r="AF619" s="68">
        <f t="shared" si="85"/>
        <v>44348</v>
      </c>
      <c r="AG619" s="13"/>
      <c r="AH619" s="13"/>
      <c r="AI619" s="10"/>
      <c r="AJ619" s="206"/>
      <c r="AK619" s="17"/>
      <c r="AL619" s="17"/>
      <c r="AM619" s="17"/>
      <c r="AN619" s="17"/>
      <c r="AO619" s="17"/>
      <c r="AP619" s="17"/>
      <c r="AQ619" s="17"/>
      <c r="AR619" s="17"/>
    </row>
    <row r="620" spans="1:46" outlineLevel="1" x14ac:dyDescent="0.25">
      <c r="A620" s="448"/>
      <c r="B620" s="451"/>
      <c r="C620" s="454"/>
      <c r="D620" s="212">
        <f t="shared" si="80"/>
        <v>43647</v>
      </c>
      <c r="E620" s="17"/>
      <c r="F620" s="17"/>
      <c r="G620" s="17"/>
      <c r="H620" s="17"/>
      <c r="I620" s="17"/>
      <c r="J620" s="212">
        <f t="shared" si="81"/>
        <v>44013</v>
      </c>
      <c r="K620" s="17"/>
      <c r="L620" s="17"/>
      <c r="M620" s="17"/>
      <c r="N620" s="17"/>
      <c r="O620" s="17"/>
      <c r="P620" s="212">
        <f t="shared" si="82"/>
        <v>44378</v>
      </c>
      <c r="Q620" s="17"/>
      <c r="R620" s="17"/>
      <c r="S620" s="17"/>
      <c r="T620" s="17"/>
      <c r="U620" s="204"/>
      <c r="V620" s="68">
        <f t="shared" si="83"/>
        <v>43647</v>
      </c>
      <c r="W620" s="17"/>
      <c r="X620" s="17"/>
      <c r="Y620" s="10"/>
      <c r="Z620" s="62"/>
      <c r="AA620" s="68">
        <f t="shared" si="84"/>
        <v>44013</v>
      </c>
      <c r="AB620" s="17"/>
      <c r="AC620" s="17"/>
      <c r="AD620" s="10"/>
      <c r="AE620" s="206"/>
      <c r="AF620" s="68">
        <f t="shared" si="85"/>
        <v>44378</v>
      </c>
      <c r="AG620" s="13"/>
      <c r="AH620" s="13"/>
      <c r="AI620" s="10"/>
      <c r="AJ620" s="206"/>
      <c r="AK620" s="17"/>
      <c r="AL620" s="17"/>
      <c r="AM620" s="17"/>
      <c r="AN620" s="17"/>
      <c r="AO620" s="17"/>
      <c r="AP620" s="17"/>
      <c r="AQ620" s="17"/>
      <c r="AR620" s="17"/>
    </row>
    <row r="621" spans="1:46" outlineLevel="1" x14ac:dyDescent="0.25">
      <c r="A621" s="448"/>
      <c r="B621" s="451"/>
      <c r="C621" s="454"/>
      <c r="D621" s="212">
        <f t="shared" si="80"/>
        <v>43678</v>
      </c>
      <c r="E621" s="17"/>
      <c r="F621" s="17"/>
      <c r="G621" s="17"/>
      <c r="H621" s="17"/>
      <c r="I621" s="17"/>
      <c r="J621" s="212">
        <f t="shared" si="81"/>
        <v>44044</v>
      </c>
      <c r="K621" s="17"/>
      <c r="L621" s="17"/>
      <c r="M621" s="17"/>
      <c r="N621" s="17"/>
      <c r="O621" s="17"/>
      <c r="P621" s="212">
        <f t="shared" si="82"/>
        <v>44409</v>
      </c>
      <c r="Q621" s="17"/>
      <c r="R621" s="17"/>
      <c r="S621" s="17"/>
      <c r="T621" s="17"/>
      <c r="U621" s="204"/>
      <c r="V621" s="68">
        <f t="shared" si="83"/>
        <v>43678</v>
      </c>
      <c r="W621" s="17"/>
      <c r="X621" s="17"/>
      <c r="Y621" s="10"/>
      <c r="Z621" s="62"/>
      <c r="AA621" s="68">
        <f t="shared" si="84"/>
        <v>44044</v>
      </c>
      <c r="AB621" s="17"/>
      <c r="AC621" s="17"/>
      <c r="AD621" s="10"/>
      <c r="AE621" s="206"/>
      <c r="AF621" s="68">
        <f t="shared" si="85"/>
        <v>44409</v>
      </c>
      <c r="AG621" s="13"/>
      <c r="AH621" s="13"/>
      <c r="AI621" s="10"/>
      <c r="AJ621" s="206"/>
      <c r="AK621" s="17"/>
      <c r="AL621" s="17"/>
      <c r="AM621" s="17"/>
      <c r="AN621" s="17"/>
      <c r="AO621" s="17"/>
      <c r="AP621" s="17"/>
      <c r="AQ621" s="17"/>
      <c r="AR621" s="17"/>
    </row>
    <row r="622" spans="1:46" outlineLevel="1" x14ac:dyDescent="0.25">
      <c r="A622" s="448"/>
      <c r="B622" s="451"/>
      <c r="C622" s="454"/>
      <c r="D622" s="212">
        <f t="shared" si="80"/>
        <v>43709</v>
      </c>
      <c r="E622" s="17"/>
      <c r="F622" s="17"/>
      <c r="G622" s="17"/>
      <c r="H622" s="17"/>
      <c r="I622" s="17"/>
      <c r="J622" s="212">
        <f t="shared" si="81"/>
        <v>44075</v>
      </c>
      <c r="K622" s="17"/>
      <c r="L622" s="17"/>
      <c r="M622" s="17"/>
      <c r="N622" s="17"/>
      <c r="O622" s="17"/>
      <c r="P622" s="212">
        <f t="shared" si="82"/>
        <v>44440</v>
      </c>
      <c r="Q622" s="17"/>
      <c r="R622" s="17"/>
      <c r="S622" s="17"/>
      <c r="T622" s="17"/>
      <c r="U622" s="204"/>
      <c r="V622" s="68">
        <f t="shared" si="83"/>
        <v>43709</v>
      </c>
      <c r="W622" s="17"/>
      <c r="X622" s="17"/>
      <c r="Y622" s="10"/>
      <c r="Z622" s="62"/>
      <c r="AA622" s="68">
        <f t="shared" si="84"/>
        <v>44075</v>
      </c>
      <c r="AB622" s="17"/>
      <c r="AC622" s="17"/>
      <c r="AD622" s="10"/>
      <c r="AE622" s="206"/>
      <c r="AF622" s="68">
        <f t="shared" si="85"/>
        <v>44440</v>
      </c>
      <c r="AG622" s="13"/>
      <c r="AH622" s="13"/>
      <c r="AI622" s="10"/>
      <c r="AJ622" s="206"/>
      <c r="AK622" s="17"/>
      <c r="AL622" s="17"/>
      <c r="AM622" s="17"/>
      <c r="AN622" s="17"/>
      <c r="AO622" s="17"/>
      <c r="AP622" s="17"/>
      <c r="AQ622" s="17"/>
      <c r="AR622" s="17"/>
    </row>
    <row r="623" spans="1:46" outlineLevel="1" x14ac:dyDescent="0.25">
      <c r="A623" s="448"/>
      <c r="B623" s="451"/>
      <c r="C623" s="454"/>
      <c r="D623" s="212">
        <f t="shared" si="80"/>
        <v>43739</v>
      </c>
      <c r="E623" s="17"/>
      <c r="F623" s="17"/>
      <c r="G623" s="17"/>
      <c r="H623" s="17"/>
      <c r="I623" s="17"/>
      <c r="J623" s="212">
        <f t="shared" si="81"/>
        <v>44105</v>
      </c>
      <c r="K623" s="17"/>
      <c r="L623" s="17"/>
      <c r="M623" s="17"/>
      <c r="N623" s="17"/>
      <c r="O623" s="17"/>
      <c r="P623" s="212">
        <f t="shared" si="82"/>
        <v>44470</v>
      </c>
      <c r="Q623" s="17"/>
      <c r="R623" s="17"/>
      <c r="S623" s="17"/>
      <c r="T623" s="17"/>
      <c r="U623" s="204"/>
      <c r="V623" s="68">
        <f t="shared" si="83"/>
        <v>43739</v>
      </c>
      <c r="W623" s="17"/>
      <c r="X623" s="17"/>
      <c r="Y623" s="10"/>
      <c r="Z623" s="62"/>
      <c r="AA623" s="68">
        <f t="shared" si="84"/>
        <v>44105</v>
      </c>
      <c r="AB623" s="17"/>
      <c r="AC623" s="17"/>
      <c r="AD623" s="10"/>
      <c r="AE623" s="206"/>
      <c r="AF623" s="68">
        <f t="shared" si="85"/>
        <v>44470</v>
      </c>
      <c r="AG623" s="13"/>
      <c r="AH623" s="13"/>
      <c r="AI623" s="10"/>
      <c r="AJ623" s="206"/>
      <c r="AK623" s="17"/>
      <c r="AL623" s="17"/>
      <c r="AM623" s="17"/>
      <c r="AN623" s="17"/>
      <c r="AO623" s="17"/>
      <c r="AP623" s="17"/>
      <c r="AQ623" s="17"/>
      <c r="AR623" s="17"/>
    </row>
    <row r="624" spans="1:46" outlineLevel="1" x14ac:dyDescent="0.25">
      <c r="A624" s="448"/>
      <c r="B624" s="451"/>
      <c r="C624" s="454"/>
      <c r="D624" s="212">
        <f t="shared" si="80"/>
        <v>43770</v>
      </c>
      <c r="E624" s="17"/>
      <c r="F624" s="17"/>
      <c r="G624" s="17"/>
      <c r="H624" s="17"/>
      <c r="I624" s="17"/>
      <c r="J624" s="212">
        <f t="shared" si="81"/>
        <v>44136</v>
      </c>
      <c r="K624" s="17"/>
      <c r="L624" s="17"/>
      <c r="M624" s="17"/>
      <c r="N624" s="17"/>
      <c r="O624" s="17"/>
      <c r="P624" s="212">
        <f t="shared" si="82"/>
        <v>44501</v>
      </c>
      <c r="Q624" s="17"/>
      <c r="R624" s="17"/>
      <c r="S624" s="17"/>
      <c r="T624" s="17"/>
      <c r="U624" s="204"/>
      <c r="V624" s="68">
        <f t="shared" si="83"/>
        <v>43770</v>
      </c>
      <c r="W624" s="17"/>
      <c r="X624" s="17"/>
      <c r="Y624" s="10"/>
      <c r="Z624" s="62"/>
      <c r="AA624" s="68">
        <f t="shared" si="84"/>
        <v>44136</v>
      </c>
      <c r="AB624" s="17"/>
      <c r="AC624" s="17"/>
      <c r="AD624" s="10"/>
      <c r="AE624" s="206"/>
      <c r="AF624" s="68">
        <f t="shared" si="85"/>
        <v>44501</v>
      </c>
      <c r="AG624" s="13"/>
      <c r="AH624" s="13"/>
      <c r="AI624" s="10"/>
      <c r="AJ624" s="206"/>
      <c r="AK624" s="17"/>
      <c r="AL624" s="17"/>
      <c r="AM624" s="17"/>
      <c r="AN624" s="17"/>
      <c r="AO624" s="17"/>
      <c r="AP624" s="17"/>
      <c r="AQ624" s="17"/>
      <c r="AR624" s="17"/>
    </row>
    <row r="625" spans="1:46" outlineLevel="1" x14ac:dyDescent="0.25">
      <c r="A625" s="448"/>
      <c r="B625" s="451"/>
      <c r="C625" s="454"/>
      <c r="D625" s="212">
        <f t="shared" si="80"/>
        <v>43800</v>
      </c>
      <c r="E625" s="17"/>
      <c r="F625" s="17"/>
      <c r="G625" s="17"/>
      <c r="H625" s="17"/>
      <c r="I625" s="17"/>
      <c r="J625" s="212">
        <f t="shared" si="81"/>
        <v>44166</v>
      </c>
      <c r="K625" s="17"/>
      <c r="L625" s="17"/>
      <c r="M625" s="17"/>
      <c r="N625" s="17"/>
      <c r="O625" s="17"/>
      <c r="P625" s="212">
        <f t="shared" si="82"/>
        <v>44531</v>
      </c>
      <c r="Q625" s="17"/>
      <c r="R625" s="17"/>
      <c r="S625" s="17"/>
      <c r="T625" s="13"/>
      <c r="U625" s="59"/>
      <c r="V625" s="68">
        <f t="shared" si="83"/>
        <v>43800</v>
      </c>
      <c r="W625" s="17"/>
      <c r="X625" s="17"/>
      <c r="Y625" s="10"/>
      <c r="Z625" s="62"/>
      <c r="AA625" s="68">
        <f t="shared" si="84"/>
        <v>44166</v>
      </c>
      <c r="AB625" s="17"/>
      <c r="AC625" s="13"/>
      <c r="AD625" s="10"/>
      <c r="AE625" s="62"/>
      <c r="AF625" s="68">
        <f t="shared" si="85"/>
        <v>44531</v>
      </c>
      <c r="AG625" s="13"/>
      <c r="AH625" s="13"/>
      <c r="AI625" s="10"/>
      <c r="AJ625" s="62"/>
      <c r="AK625" s="17"/>
      <c r="AL625" s="17"/>
      <c r="AM625" s="17"/>
      <c r="AN625" s="17"/>
      <c r="AO625" s="17"/>
      <c r="AP625" s="17"/>
      <c r="AQ625" s="17"/>
      <c r="AR625" s="17"/>
    </row>
    <row r="626" spans="1:46" ht="15.75" outlineLevel="1" thickBot="1" x14ac:dyDescent="0.3">
      <c r="A626" s="449"/>
      <c r="B626" s="452"/>
      <c r="C626" s="374" t="str">
        <f>+'2. Involucro_edilizio_IE'!A278</f>
        <v>IE_B150_</v>
      </c>
      <c r="D626" s="212" t="str">
        <f t="shared" si="80"/>
        <v>Totale</v>
      </c>
      <c r="E626" s="17"/>
      <c r="F626" s="17"/>
      <c r="G626" s="17"/>
      <c r="H626" s="13"/>
      <c r="I626" s="17"/>
      <c r="J626" s="212" t="str">
        <f t="shared" si="81"/>
        <v>Totale</v>
      </c>
      <c r="K626" s="17"/>
      <c r="L626" s="17"/>
      <c r="M626" s="17"/>
      <c r="N626" s="13"/>
      <c r="O626" s="17"/>
      <c r="P626" s="212" t="str">
        <f t="shared" si="82"/>
        <v>Totale</v>
      </c>
      <c r="Q626" s="13"/>
      <c r="R626" s="13"/>
      <c r="S626" s="13"/>
      <c r="T626" s="13"/>
      <c r="U626" s="204"/>
      <c r="V626" s="212" t="str">
        <f t="shared" si="83"/>
        <v>Totale</v>
      </c>
      <c r="W626" s="63"/>
      <c r="X626" s="64"/>
      <c r="Y626" s="63"/>
      <c r="Z626" s="65"/>
      <c r="AA626" s="212" t="str">
        <f t="shared" si="84"/>
        <v>Totale</v>
      </c>
      <c r="AB626" s="63"/>
      <c r="AC626" s="64"/>
      <c r="AD626" s="63"/>
      <c r="AE626" s="207"/>
      <c r="AF626" s="212" t="str">
        <f t="shared" si="85"/>
        <v>Totale</v>
      </c>
      <c r="AG626" s="63"/>
      <c r="AH626" s="64"/>
      <c r="AI626" s="63"/>
      <c r="AJ626" s="207"/>
      <c r="AK626" s="232"/>
      <c r="AL626" s="233"/>
      <c r="AM626" s="233"/>
      <c r="AN626" s="233"/>
      <c r="AO626" s="349"/>
      <c r="AP626" s="233"/>
      <c r="AQ626" s="324"/>
      <c r="AR626" s="324"/>
      <c r="AT626">
        <v>47</v>
      </c>
    </row>
    <row r="627" spans="1:46" outlineLevel="1" x14ac:dyDescent="0.25">
      <c r="A627" s="447" t="str">
        <f t="shared" si="78"/>
        <v>FF_B15050_</v>
      </c>
      <c r="B627" s="450" t="str">
        <f t="shared" si="79"/>
        <v>PE_B150</v>
      </c>
      <c r="C627" s="453"/>
      <c r="D627" s="212">
        <f t="shared" si="80"/>
        <v>43466</v>
      </c>
      <c r="E627" s="165"/>
      <c r="F627" s="165"/>
      <c r="G627" s="165"/>
      <c r="H627" s="165"/>
      <c r="I627" s="165"/>
      <c r="J627" s="212">
        <f t="shared" si="81"/>
        <v>43831</v>
      </c>
      <c r="K627" s="165"/>
      <c r="L627" s="165"/>
      <c r="M627" s="165"/>
      <c r="N627" s="165"/>
      <c r="O627" s="165"/>
      <c r="P627" s="212">
        <f t="shared" si="82"/>
        <v>44197</v>
      </c>
      <c r="Q627" s="165"/>
      <c r="R627" s="165"/>
      <c r="S627" s="165"/>
      <c r="T627" s="165"/>
      <c r="U627" s="203"/>
      <c r="V627" s="68">
        <f t="shared" si="83"/>
        <v>43466</v>
      </c>
      <c r="W627" s="165"/>
      <c r="X627" s="165"/>
      <c r="Y627" s="105"/>
      <c r="Z627" s="143"/>
      <c r="AA627" s="68">
        <f t="shared" si="84"/>
        <v>43831</v>
      </c>
      <c r="AB627" s="165"/>
      <c r="AC627" s="165"/>
      <c r="AD627" s="105"/>
      <c r="AE627" s="205"/>
      <c r="AF627" s="68">
        <f t="shared" si="85"/>
        <v>44197</v>
      </c>
      <c r="AG627" s="379"/>
      <c r="AH627" s="379"/>
      <c r="AI627" s="105"/>
      <c r="AJ627" s="206"/>
      <c r="AK627" s="17"/>
      <c r="AL627" s="17"/>
      <c r="AM627" s="17"/>
      <c r="AN627" s="17"/>
      <c r="AO627" s="17"/>
      <c r="AP627" s="17"/>
      <c r="AQ627" s="17"/>
      <c r="AR627" s="17"/>
    </row>
    <row r="628" spans="1:46" outlineLevel="1" x14ac:dyDescent="0.25">
      <c r="A628" s="448"/>
      <c r="B628" s="451"/>
      <c r="C628" s="454"/>
      <c r="D628" s="212">
        <f t="shared" si="80"/>
        <v>43497</v>
      </c>
      <c r="E628" s="17"/>
      <c r="F628" s="17"/>
      <c r="G628" s="17"/>
      <c r="H628" s="17"/>
      <c r="I628" s="17"/>
      <c r="J628" s="212">
        <f t="shared" si="81"/>
        <v>43862</v>
      </c>
      <c r="K628" s="17"/>
      <c r="L628" s="17"/>
      <c r="M628" s="17"/>
      <c r="N628" s="17"/>
      <c r="O628" s="17"/>
      <c r="P628" s="212">
        <f t="shared" si="82"/>
        <v>44228</v>
      </c>
      <c r="Q628" s="17"/>
      <c r="R628" s="17"/>
      <c r="S628" s="17"/>
      <c r="T628" s="17"/>
      <c r="U628" s="204"/>
      <c r="V628" s="68">
        <f t="shared" si="83"/>
        <v>43497</v>
      </c>
      <c r="W628" s="17"/>
      <c r="X628" s="17"/>
      <c r="Y628" s="10"/>
      <c r="Z628" s="62"/>
      <c r="AA628" s="68">
        <f t="shared" si="84"/>
        <v>43862</v>
      </c>
      <c r="AB628" s="17"/>
      <c r="AC628" s="17"/>
      <c r="AD628" s="10"/>
      <c r="AE628" s="206"/>
      <c r="AF628" s="68">
        <f t="shared" si="85"/>
        <v>44228</v>
      </c>
      <c r="AG628" s="13"/>
      <c r="AH628" s="13"/>
      <c r="AI628" s="10"/>
      <c r="AJ628" s="206"/>
      <c r="AK628" s="17"/>
      <c r="AL628" s="17"/>
      <c r="AM628" s="17"/>
      <c r="AN628" s="17"/>
      <c r="AO628" s="17"/>
      <c r="AP628" s="17"/>
      <c r="AQ628" s="17"/>
      <c r="AR628" s="17"/>
    </row>
    <row r="629" spans="1:46" outlineLevel="1" x14ac:dyDescent="0.25">
      <c r="A629" s="448"/>
      <c r="B629" s="451"/>
      <c r="C629" s="454"/>
      <c r="D629" s="212">
        <f t="shared" si="80"/>
        <v>43525</v>
      </c>
      <c r="E629" s="17"/>
      <c r="F629" s="17"/>
      <c r="G629" s="17"/>
      <c r="H629" s="17"/>
      <c r="I629" s="17"/>
      <c r="J629" s="212">
        <f t="shared" si="81"/>
        <v>43891</v>
      </c>
      <c r="K629" s="17"/>
      <c r="L629" s="17"/>
      <c r="M629" s="17"/>
      <c r="N629" s="17"/>
      <c r="O629" s="17"/>
      <c r="P629" s="212">
        <f t="shared" si="82"/>
        <v>44256</v>
      </c>
      <c r="Q629" s="17"/>
      <c r="R629" s="17"/>
      <c r="S629" s="17"/>
      <c r="T629" s="17"/>
      <c r="U629" s="204"/>
      <c r="V629" s="68">
        <f t="shared" si="83"/>
        <v>43525</v>
      </c>
      <c r="W629" s="17"/>
      <c r="X629" s="17"/>
      <c r="Y629" s="10"/>
      <c r="Z629" s="62"/>
      <c r="AA629" s="68">
        <f t="shared" si="84"/>
        <v>43891</v>
      </c>
      <c r="AB629" s="17"/>
      <c r="AC629" s="17"/>
      <c r="AD629" s="10"/>
      <c r="AE629" s="206"/>
      <c r="AF629" s="68">
        <f t="shared" si="85"/>
        <v>44256</v>
      </c>
      <c r="AG629" s="13"/>
      <c r="AH629" s="13"/>
      <c r="AI629" s="10"/>
      <c r="AJ629" s="206"/>
      <c r="AK629" s="17"/>
      <c r="AL629" s="17"/>
      <c r="AM629" s="17"/>
      <c r="AN629" s="17"/>
      <c r="AO629" s="17"/>
      <c r="AP629" s="17"/>
      <c r="AQ629" s="17"/>
      <c r="AR629" s="17"/>
    </row>
    <row r="630" spans="1:46" outlineLevel="1" x14ac:dyDescent="0.25">
      <c r="A630" s="448"/>
      <c r="B630" s="451"/>
      <c r="C630" s="454"/>
      <c r="D630" s="212">
        <f t="shared" si="80"/>
        <v>43556</v>
      </c>
      <c r="E630" s="17"/>
      <c r="F630" s="17"/>
      <c r="G630" s="17"/>
      <c r="H630" s="17"/>
      <c r="I630" s="17"/>
      <c r="J630" s="212">
        <f t="shared" si="81"/>
        <v>43922</v>
      </c>
      <c r="K630" s="17"/>
      <c r="L630" s="17"/>
      <c r="M630" s="17"/>
      <c r="N630" s="17"/>
      <c r="O630" s="17"/>
      <c r="P630" s="212">
        <f t="shared" si="82"/>
        <v>44287</v>
      </c>
      <c r="Q630" s="17"/>
      <c r="R630" s="17"/>
      <c r="S630" s="17"/>
      <c r="T630" s="17"/>
      <c r="U630" s="204"/>
      <c r="V630" s="68">
        <f t="shared" si="83"/>
        <v>43556</v>
      </c>
      <c r="W630" s="17"/>
      <c r="X630" s="17"/>
      <c r="Y630" s="10"/>
      <c r="Z630" s="62"/>
      <c r="AA630" s="68">
        <f t="shared" si="84"/>
        <v>43922</v>
      </c>
      <c r="AB630" s="17"/>
      <c r="AC630" s="17"/>
      <c r="AD630" s="10"/>
      <c r="AE630" s="206"/>
      <c r="AF630" s="68">
        <f t="shared" si="85"/>
        <v>44287</v>
      </c>
      <c r="AG630" s="13"/>
      <c r="AH630" s="13"/>
      <c r="AI630" s="10"/>
      <c r="AJ630" s="206"/>
      <c r="AK630" s="17"/>
      <c r="AL630" s="17"/>
      <c r="AM630" s="17"/>
      <c r="AN630" s="17"/>
      <c r="AO630" s="17"/>
      <c r="AP630" s="17"/>
      <c r="AQ630" s="17"/>
      <c r="AR630" s="17"/>
    </row>
    <row r="631" spans="1:46" outlineLevel="1" x14ac:dyDescent="0.25">
      <c r="A631" s="448"/>
      <c r="B631" s="451"/>
      <c r="C631" s="454"/>
      <c r="D631" s="212">
        <f t="shared" si="80"/>
        <v>43586</v>
      </c>
      <c r="E631" s="17"/>
      <c r="F631" s="17"/>
      <c r="G631" s="17"/>
      <c r="H631" s="17"/>
      <c r="I631" s="17"/>
      <c r="J631" s="212">
        <f t="shared" si="81"/>
        <v>43952</v>
      </c>
      <c r="K631" s="17"/>
      <c r="L631" s="17"/>
      <c r="M631" s="17"/>
      <c r="N631" s="17"/>
      <c r="O631" s="17"/>
      <c r="P631" s="212">
        <f t="shared" si="82"/>
        <v>44317</v>
      </c>
      <c r="Q631" s="17"/>
      <c r="R631" s="17"/>
      <c r="S631" s="17"/>
      <c r="T631" s="17"/>
      <c r="U631" s="204"/>
      <c r="V631" s="68">
        <f t="shared" si="83"/>
        <v>43586</v>
      </c>
      <c r="W631" s="17"/>
      <c r="X631" s="17"/>
      <c r="Y631" s="10"/>
      <c r="Z631" s="62"/>
      <c r="AA631" s="68">
        <f t="shared" si="84"/>
        <v>43952</v>
      </c>
      <c r="AB631" s="17"/>
      <c r="AC631" s="17"/>
      <c r="AD631" s="10"/>
      <c r="AE631" s="206"/>
      <c r="AF631" s="68">
        <f t="shared" si="85"/>
        <v>44317</v>
      </c>
      <c r="AG631" s="13"/>
      <c r="AH631" s="13"/>
      <c r="AI631" s="10"/>
      <c r="AJ631" s="206"/>
      <c r="AK631" s="17"/>
      <c r="AL631" s="17"/>
      <c r="AM631" s="17"/>
      <c r="AN631" s="17"/>
      <c r="AO631" s="17"/>
      <c r="AP631" s="17"/>
      <c r="AQ631" s="17"/>
      <c r="AR631" s="17"/>
    </row>
    <row r="632" spans="1:46" outlineLevel="1" x14ac:dyDescent="0.25">
      <c r="A632" s="448"/>
      <c r="B632" s="451"/>
      <c r="C632" s="454"/>
      <c r="D632" s="212">
        <f t="shared" si="80"/>
        <v>43617</v>
      </c>
      <c r="E632" s="17"/>
      <c r="F632" s="17"/>
      <c r="G632" s="17"/>
      <c r="H632" s="17"/>
      <c r="I632" s="17"/>
      <c r="J632" s="212">
        <f t="shared" si="81"/>
        <v>43983</v>
      </c>
      <c r="K632" s="17"/>
      <c r="L632" s="17"/>
      <c r="M632" s="17"/>
      <c r="N632" s="17"/>
      <c r="O632" s="17"/>
      <c r="P632" s="212">
        <f t="shared" si="82"/>
        <v>44348</v>
      </c>
      <c r="Q632" s="17"/>
      <c r="R632" s="17"/>
      <c r="S632" s="17"/>
      <c r="T632" s="17"/>
      <c r="U632" s="204"/>
      <c r="V632" s="68">
        <f t="shared" si="83"/>
        <v>43617</v>
      </c>
      <c r="W632" s="17"/>
      <c r="X632" s="17"/>
      <c r="Y632" s="10"/>
      <c r="Z632" s="62"/>
      <c r="AA632" s="68">
        <f t="shared" si="84"/>
        <v>43983</v>
      </c>
      <c r="AB632" s="17"/>
      <c r="AC632" s="17"/>
      <c r="AD632" s="10"/>
      <c r="AE632" s="206"/>
      <c r="AF632" s="68">
        <f t="shared" si="85"/>
        <v>44348</v>
      </c>
      <c r="AG632" s="13"/>
      <c r="AH632" s="13"/>
      <c r="AI632" s="10"/>
      <c r="AJ632" s="206"/>
      <c r="AK632" s="17"/>
      <c r="AL632" s="17"/>
      <c r="AM632" s="17"/>
      <c r="AN632" s="17"/>
      <c r="AO632" s="17"/>
      <c r="AP632" s="17"/>
      <c r="AQ632" s="17"/>
      <c r="AR632" s="17"/>
    </row>
    <row r="633" spans="1:46" outlineLevel="1" x14ac:dyDescent="0.25">
      <c r="A633" s="448"/>
      <c r="B633" s="451"/>
      <c r="C633" s="454"/>
      <c r="D633" s="212">
        <f t="shared" si="80"/>
        <v>43647</v>
      </c>
      <c r="E633" s="17"/>
      <c r="F633" s="17"/>
      <c r="G633" s="17"/>
      <c r="H633" s="17"/>
      <c r="I633" s="17"/>
      <c r="J633" s="212">
        <f t="shared" si="81"/>
        <v>44013</v>
      </c>
      <c r="K633" s="17"/>
      <c r="L633" s="17"/>
      <c r="M633" s="17"/>
      <c r="N633" s="17"/>
      <c r="O633" s="17"/>
      <c r="P633" s="212">
        <f t="shared" si="82"/>
        <v>44378</v>
      </c>
      <c r="Q633" s="17"/>
      <c r="R633" s="17"/>
      <c r="S633" s="17"/>
      <c r="T633" s="17"/>
      <c r="U633" s="204"/>
      <c r="V633" s="68">
        <f t="shared" si="83"/>
        <v>43647</v>
      </c>
      <c r="W633" s="17"/>
      <c r="X633" s="17"/>
      <c r="Y633" s="10"/>
      <c r="Z633" s="62"/>
      <c r="AA633" s="68">
        <f t="shared" si="84"/>
        <v>44013</v>
      </c>
      <c r="AB633" s="17"/>
      <c r="AC633" s="17"/>
      <c r="AD633" s="10"/>
      <c r="AE633" s="206"/>
      <c r="AF633" s="68">
        <f t="shared" si="85"/>
        <v>44378</v>
      </c>
      <c r="AG633" s="13"/>
      <c r="AH633" s="13"/>
      <c r="AI633" s="10"/>
      <c r="AJ633" s="206"/>
      <c r="AK633" s="17"/>
      <c r="AL633" s="17"/>
      <c r="AM633" s="17"/>
      <c r="AN633" s="17"/>
      <c r="AO633" s="17"/>
      <c r="AP633" s="17"/>
      <c r="AQ633" s="17"/>
      <c r="AR633" s="17"/>
    </row>
    <row r="634" spans="1:46" outlineLevel="1" x14ac:dyDescent="0.25">
      <c r="A634" s="448"/>
      <c r="B634" s="451"/>
      <c r="C634" s="454"/>
      <c r="D634" s="212">
        <f t="shared" si="80"/>
        <v>43678</v>
      </c>
      <c r="E634" s="17"/>
      <c r="F634" s="17"/>
      <c r="G634" s="17"/>
      <c r="H634" s="17"/>
      <c r="I634" s="17"/>
      <c r="J634" s="212">
        <f t="shared" si="81"/>
        <v>44044</v>
      </c>
      <c r="K634" s="17"/>
      <c r="L634" s="17"/>
      <c r="M634" s="17"/>
      <c r="N634" s="17"/>
      <c r="O634" s="17"/>
      <c r="P634" s="212">
        <f t="shared" si="82"/>
        <v>44409</v>
      </c>
      <c r="Q634" s="17"/>
      <c r="R634" s="17"/>
      <c r="S634" s="17"/>
      <c r="T634" s="17"/>
      <c r="U634" s="204"/>
      <c r="V634" s="68">
        <f t="shared" si="83"/>
        <v>43678</v>
      </c>
      <c r="W634" s="17"/>
      <c r="X634" s="17"/>
      <c r="Y634" s="10"/>
      <c r="Z634" s="62"/>
      <c r="AA634" s="68">
        <f t="shared" si="84"/>
        <v>44044</v>
      </c>
      <c r="AB634" s="17"/>
      <c r="AC634" s="17"/>
      <c r="AD634" s="10"/>
      <c r="AE634" s="206"/>
      <c r="AF634" s="68">
        <f t="shared" si="85"/>
        <v>44409</v>
      </c>
      <c r="AG634" s="13"/>
      <c r="AH634" s="13"/>
      <c r="AI634" s="10"/>
      <c r="AJ634" s="206"/>
      <c r="AK634" s="17"/>
      <c r="AL634" s="17"/>
      <c r="AM634" s="17"/>
      <c r="AN634" s="17"/>
      <c r="AO634" s="17"/>
      <c r="AP634" s="17"/>
      <c r="AQ634" s="17"/>
      <c r="AR634" s="17"/>
    </row>
    <row r="635" spans="1:46" outlineLevel="1" x14ac:dyDescent="0.25">
      <c r="A635" s="448"/>
      <c r="B635" s="451"/>
      <c r="C635" s="454"/>
      <c r="D635" s="212">
        <f t="shared" si="80"/>
        <v>43709</v>
      </c>
      <c r="E635" s="17"/>
      <c r="F635" s="17"/>
      <c r="G635" s="17"/>
      <c r="H635" s="17"/>
      <c r="I635" s="17"/>
      <c r="J635" s="212">
        <f t="shared" si="81"/>
        <v>44075</v>
      </c>
      <c r="K635" s="17"/>
      <c r="L635" s="17"/>
      <c r="M635" s="17"/>
      <c r="N635" s="17"/>
      <c r="O635" s="17"/>
      <c r="P635" s="212">
        <f t="shared" si="82"/>
        <v>44440</v>
      </c>
      <c r="Q635" s="17"/>
      <c r="R635" s="17"/>
      <c r="S635" s="17"/>
      <c r="T635" s="17"/>
      <c r="U635" s="204"/>
      <c r="V635" s="68">
        <f t="shared" si="83"/>
        <v>43709</v>
      </c>
      <c r="W635" s="17"/>
      <c r="X635" s="17"/>
      <c r="Y635" s="10"/>
      <c r="Z635" s="62"/>
      <c r="AA635" s="68">
        <f t="shared" si="84"/>
        <v>44075</v>
      </c>
      <c r="AB635" s="17"/>
      <c r="AC635" s="17"/>
      <c r="AD635" s="10"/>
      <c r="AE635" s="206"/>
      <c r="AF635" s="68">
        <f t="shared" si="85"/>
        <v>44440</v>
      </c>
      <c r="AG635" s="13"/>
      <c r="AH635" s="13"/>
      <c r="AI635" s="10"/>
      <c r="AJ635" s="206"/>
      <c r="AK635" s="17"/>
      <c r="AL635" s="17"/>
      <c r="AM635" s="17"/>
      <c r="AN635" s="17"/>
      <c r="AO635" s="17"/>
      <c r="AP635" s="17"/>
      <c r="AQ635" s="17"/>
      <c r="AR635" s="17"/>
    </row>
    <row r="636" spans="1:46" outlineLevel="1" x14ac:dyDescent="0.25">
      <c r="A636" s="448"/>
      <c r="B636" s="451"/>
      <c r="C636" s="454"/>
      <c r="D636" s="212">
        <f t="shared" si="80"/>
        <v>43739</v>
      </c>
      <c r="E636" s="17"/>
      <c r="F636" s="17"/>
      <c r="G636" s="17"/>
      <c r="H636" s="17"/>
      <c r="I636" s="17"/>
      <c r="J636" s="212">
        <f t="shared" si="81"/>
        <v>44105</v>
      </c>
      <c r="K636" s="17"/>
      <c r="L636" s="17"/>
      <c r="M636" s="17"/>
      <c r="N636" s="17"/>
      <c r="O636" s="17"/>
      <c r="P636" s="212">
        <f t="shared" si="82"/>
        <v>44470</v>
      </c>
      <c r="Q636" s="17"/>
      <c r="R636" s="17"/>
      <c r="S636" s="17"/>
      <c r="T636" s="17"/>
      <c r="U636" s="204"/>
      <c r="V636" s="68">
        <f t="shared" si="83"/>
        <v>43739</v>
      </c>
      <c r="W636" s="17"/>
      <c r="X636" s="17"/>
      <c r="Y636" s="10"/>
      <c r="Z636" s="62"/>
      <c r="AA636" s="68">
        <f t="shared" si="84"/>
        <v>44105</v>
      </c>
      <c r="AB636" s="17"/>
      <c r="AC636" s="17"/>
      <c r="AD636" s="10"/>
      <c r="AE636" s="206"/>
      <c r="AF636" s="68">
        <f t="shared" si="85"/>
        <v>44470</v>
      </c>
      <c r="AG636" s="13"/>
      <c r="AH636" s="13"/>
      <c r="AI636" s="10"/>
      <c r="AJ636" s="206"/>
      <c r="AK636" s="17"/>
      <c r="AL636" s="17"/>
      <c r="AM636" s="17"/>
      <c r="AN636" s="17"/>
      <c r="AO636" s="17"/>
      <c r="AP636" s="17"/>
      <c r="AQ636" s="17"/>
      <c r="AR636" s="17"/>
    </row>
    <row r="637" spans="1:46" outlineLevel="1" x14ac:dyDescent="0.25">
      <c r="A637" s="448"/>
      <c r="B637" s="451"/>
      <c r="C637" s="454"/>
      <c r="D637" s="212">
        <f t="shared" si="80"/>
        <v>43770</v>
      </c>
      <c r="E637" s="17"/>
      <c r="F637" s="17"/>
      <c r="G637" s="17"/>
      <c r="H637" s="17"/>
      <c r="I637" s="17"/>
      <c r="J637" s="212">
        <f t="shared" si="81"/>
        <v>44136</v>
      </c>
      <c r="K637" s="17"/>
      <c r="L637" s="17"/>
      <c r="M637" s="17"/>
      <c r="N637" s="17"/>
      <c r="O637" s="17"/>
      <c r="P637" s="212">
        <f t="shared" si="82"/>
        <v>44501</v>
      </c>
      <c r="Q637" s="17"/>
      <c r="R637" s="17"/>
      <c r="S637" s="17"/>
      <c r="T637" s="17"/>
      <c r="U637" s="204"/>
      <c r="V637" s="68">
        <f t="shared" si="83"/>
        <v>43770</v>
      </c>
      <c r="W637" s="17"/>
      <c r="X637" s="17"/>
      <c r="Y637" s="10"/>
      <c r="Z637" s="62"/>
      <c r="AA637" s="68">
        <f t="shared" si="84"/>
        <v>44136</v>
      </c>
      <c r="AB637" s="17"/>
      <c r="AC637" s="17"/>
      <c r="AD637" s="10"/>
      <c r="AE637" s="206"/>
      <c r="AF637" s="68">
        <f t="shared" si="85"/>
        <v>44501</v>
      </c>
      <c r="AG637" s="13"/>
      <c r="AH637" s="13"/>
      <c r="AI637" s="10"/>
      <c r="AJ637" s="206"/>
      <c r="AK637" s="17"/>
      <c r="AL637" s="17"/>
      <c r="AM637" s="17"/>
      <c r="AN637" s="17"/>
      <c r="AO637" s="17"/>
      <c r="AP637" s="17"/>
      <c r="AQ637" s="17"/>
      <c r="AR637" s="17"/>
    </row>
    <row r="638" spans="1:46" outlineLevel="1" x14ac:dyDescent="0.25">
      <c r="A638" s="448"/>
      <c r="B638" s="451"/>
      <c r="C638" s="454"/>
      <c r="D638" s="212">
        <f t="shared" si="80"/>
        <v>43800</v>
      </c>
      <c r="E638" s="17"/>
      <c r="F638" s="17"/>
      <c r="G638" s="17"/>
      <c r="H638" s="17"/>
      <c r="I638" s="17"/>
      <c r="J638" s="212">
        <f t="shared" si="81"/>
        <v>44166</v>
      </c>
      <c r="K638" s="17"/>
      <c r="L638" s="17"/>
      <c r="M638" s="17"/>
      <c r="N638" s="17"/>
      <c r="O638" s="17"/>
      <c r="P638" s="212">
        <f t="shared" si="82"/>
        <v>44531</v>
      </c>
      <c r="Q638" s="17"/>
      <c r="R638" s="17"/>
      <c r="S638" s="17"/>
      <c r="T638" s="13"/>
      <c r="U638" s="59"/>
      <c r="V638" s="68">
        <f t="shared" si="83"/>
        <v>43800</v>
      </c>
      <c r="W638" s="17"/>
      <c r="X638" s="17"/>
      <c r="Y638" s="10"/>
      <c r="Z638" s="62"/>
      <c r="AA638" s="68">
        <f t="shared" si="84"/>
        <v>44166</v>
      </c>
      <c r="AB638" s="17"/>
      <c r="AC638" s="13"/>
      <c r="AD638" s="10"/>
      <c r="AE638" s="62"/>
      <c r="AF638" s="68">
        <f t="shared" si="85"/>
        <v>44531</v>
      </c>
      <c r="AG638" s="13"/>
      <c r="AH638" s="13"/>
      <c r="AI638" s="10"/>
      <c r="AJ638" s="62"/>
      <c r="AK638" s="17"/>
      <c r="AL638" s="17"/>
      <c r="AM638" s="17"/>
      <c r="AN638" s="17"/>
      <c r="AO638" s="17"/>
      <c r="AP638" s="17"/>
      <c r="AQ638" s="17"/>
      <c r="AR638" s="17"/>
    </row>
    <row r="639" spans="1:46" ht="15.75" outlineLevel="1" thickBot="1" x14ac:dyDescent="0.3">
      <c r="A639" s="449"/>
      <c r="B639" s="452"/>
      <c r="C639" s="374" t="str">
        <f>+'2. Involucro_edilizio_IE'!A284</f>
        <v>IE_B150_</v>
      </c>
      <c r="D639" s="212" t="str">
        <f t="shared" si="80"/>
        <v>Totale</v>
      </c>
      <c r="E639" s="17"/>
      <c r="F639" s="17"/>
      <c r="G639" s="17"/>
      <c r="H639" s="13"/>
      <c r="I639" s="17"/>
      <c r="J639" s="212" t="str">
        <f t="shared" si="81"/>
        <v>Totale</v>
      </c>
      <c r="K639" s="17"/>
      <c r="L639" s="17"/>
      <c r="M639" s="17"/>
      <c r="N639" s="13"/>
      <c r="O639" s="17"/>
      <c r="P639" s="212" t="str">
        <f t="shared" si="82"/>
        <v>Totale</v>
      </c>
      <c r="Q639" s="13"/>
      <c r="R639" s="13"/>
      <c r="S639" s="13"/>
      <c r="T639" s="13"/>
      <c r="U639" s="204"/>
      <c r="V639" s="212" t="str">
        <f t="shared" si="83"/>
        <v>Totale</v>
      </c>
      <c r="W639" s="63"/>
      <c r="X639" s="64"/>
      <c r="Y639" s="63"/>
      <c r="Z639" s="65"/>
      <c r="AA639" s="212" t="str">
        <f t="shared" si="84"/>
        <v>Totale</v>
      </c>
      <c r="AB639" s="63"/>
      <c r="AC639" s="64"/>
      <c r="AD639" s="63"/>
      <c r="AE639" s="207"/>
      <c r="AF639" s="212" t="str">
        <f t="shared" si="85"/>
        <v>Totale</v>
      </c>
      <c r="AG639" s="63"/>
      <c r="AH639" s="64"/>
      <c r="AI639" s="63"/>
      <c r="AJ639" s="207"/>
      <c r="AK639" s="232"/>
      <c r="AL639" s="233"/>
      <c r="AM639" s="233"/>
      <c r="AN639" s="233"/>
      <c r="AO639" s="349"/>
      <c r="AP639" s="233"/>
      <c r="AQ639" s="324"/>
      <c r="AR639" s="324"/>
      <c r="AT639">
        <v>48</v>
      </c>
    </row>
    <row r="640" spans="1:46" outlineLevel="1" x14ac:dyDescent="0.25">
      <c r="A640" s="447" t="str">
        <f t="shared" si="78"/>
        <v>FF_B15050_</v>
      </c>
      <c r="B640" s="450" t="str">
        <f t="shared" si="79"/>
        <v>PE_B150</v>
      </c>
      <c r="C640" s="453"/>
      <c r="D640" s="212">
        <f t="shared" si="80"/>
        <v>43466</v>
      </c>
      <c r="E640" s="165"/>
      <c r="F640" s="165"/>
      <c r="G640" s="165"/>
      <c r="H640" s="165"/>
      <c r="I640" s="165"/>
      <c r="J640" s="212">
        <f t="shared" si="81"/>
        <v>43831</v>
      </c>
      <c r="K640" s="165"/>
      <c r="L640" s="165"/>
      <c r="M640" s="165"/>
      <c r="N640" s="165"/>
      <c r="O640" s="165"/>
      <c r="P640" s="212">
        <f t="shared" si="82"/>
        <v>44197</v>
      </c>
      <c r="Q640" s="165"/>
      <c r="R640" s="165"/>
      <c r="S640" s="165"/>
      <c r="T640" s="165"/>
      <c r="U640" s="203"/>
      <c r="V640" s="68">
        <f t="shared" si="83"/>
        <v>43466</v>
      </c>
      <c r="W640" s="165"/>
      <c r="X640" s="165"/>
      <c r="Y640" s="105"/>
      <c r="Z640" s="143"/>
      <c r="AA640" s="68">
        <f t="shared" si="84"/>
        <v>43831</v>
      </c>
      <c r="AB640" s="165"/>
      <c r="AC640" s="165"/>
      <c r="AD640" s="105"/>
      <c r="AE640" s="205"/>
      <c r="AF640" s="68">
        <f t="shared" si="85"/>
        <v>44197</v>
      </c>
      <c r="AG640" s="379"/>
      <c r="AH640" s="379"/>
      <c r="AI640" s="105"/>
      <c r="AJ640" s="206"/>
      <c r="AK640" s="17"/>
      <c r="AL640" s="17"/>
      <c r="AM640" s="17"/>
      <c r="AN640" s="17"/>
      <c r="AO640" s="17"/>
      <c r="AP640" s="17"/>
      <c r="AQ640" s="17"/>
      <c r="AR640" s="17"/>
    </row>
    <row r="641" spans="1:46" outlineLevel="1" x14ac:dyDescent="0.25">
      <c r="A641" s="448"/>
      <c r="B641" s="451"/>
      <c r="C641" s="454"/>
      <c r="D641" s="212">
        <f t="shared" si="80"/>
        <v>43497</v>
      </c>
      <c r="E641" s="17"/>
      <c r="F641" s="17"/>
      <c r="G641" s="17"/>
      <c r="H641" s="17"/>
      <c r="I641" s="17"/>
      <c r="J641" s="212">
        <f t="shared" si="81"/>
        <v>43862</v>
      </c>
      <c r="K641" s="17"/>
      <c r="L641" s="17"/>
      <c r="M641" s="17"/>
      <c r="N641" s="17"/>
      <c r="O641" s="17"/>
      <c r="P641" s="212">
        <f t="shared" si="82"/>
        <v>44228</v>
      </c>
      <c r="Q641" s="17"/>
      <c r="R641" s="17"/>
      <c r="S641" s="17"/>
      <c r="T641" s="17"/>
      <c r="U641" s="204"/>
      <c r="V641" s="68">
        <f t="shared" si="83"/>
        <v>43497</v>
      </c>
      <c r="W641" s="17"/>
      <c r="X641" s="17"/>
      <c r="Y641" s="10"/>
      <c r="Z641" s="62"/>
      <c r="AA641" s="68">
        <f t="shared" si="84"/>
        <v>43862</v>
      </c>
      <c r="AB641" s="17"/>
      <c r="AC641" s="17"/>
      <c r="AD641" s="10"/>
      <c r="AE641" s="206"/>
      <c r="AF641" s="68">
        <f t="shared" si="85"/>
        <v>44228</v>
      </c>
      <c r="AG641" s="13"/>
      <c r="AH641" s="13"/>
      <c r="AI641" s="10"/>
      <c r="AJ641" s="206"/>
      <c r="AK641" s="17"/>
      <c r="AL641" s="17"/>
      <c r="AM641" s="17"/>
      <c r="AN641" s="17"/>
      <c r="AO641" s="17"/>
      <c r="AP641" s="17"/>
      <c r="AQ641" s="17"/>
      <c r="AR641" s="17"/>
    </row>
    <row r="642" spans="1:46" outlineLevel="1" x14ac:dyDescent="0.25">
      <c r="A642" s="448"/>
      <c r="B642" s="451"/>
      <c r="C642" s="454"/>
      <c r="D642" s="212">
        <f t="shared" si="80"/>
        <v>43525</v>
      </c>
      <c r="E642" s="17"/>
      <c r="F642" s="17"/>
      <c r="G642" s="17"/>
      <c r="H642" s="17"/>
      <c r="I642" s="17"/>
      <c r="J642" s="212">
        <f t="shared" si="81"/>
        <v>43891</v>
      </c>
      <c r="K642" s="17"/>
      <c r="L642" s="17"/>
      <c r="M642" s="17"/>
      <c r="N642" s="17"/>
      <c r="O642" s="17"/>
      <c r="P642" s="212">
        <f t="shared" si="82"/>
        <v>44256</v>
      </c>
      <c r="Q642" s="17"/>
      <c r="R642" s="17"/>
      <c r="S642" s="17"/>
      <c r="T642" s="17"/>
      <c r="U642" s="204"/>
      <c r="V642" s="68">
        <f t="shared" si="83"/>
        <v>43525</v>
      </c>
      <c r="W642" s="17"/>
      <c r="X642" s="17"/>
      <c r="Y642" s="10"/>
      <c r="Z642" s="62"/>
      <c r="AA642" s="68">
        <f t="shared" si="84"/>
        <v>43891</v>
      </c>
      <c r="AB642" s="17"/>
      <c r="AC642" s="17"/>
      <c r="AD642" s="10"/>
      <c r="AE642" s="206"/>
      <c r="AF642" s="68">
        <f t="shared" si="85"/>
        <v>44256</v>
      </c>
      <c r="AG642" s="13"/>
      <c r="AH642" s="13"/>
      <c r="AI642" s="10"/>
      <c r="AJ642" s="206"/>
      <c r="AK642" s="17"/>
      <c r="AL642" s="17"/>
      <c r="AM642" s="17"/>
      <c r="AN642" s="17"/>
      <c r="AO642" s="17"/>
      <c r="AP642" s="17"/>
      <c r="AQ642" s="17"/>
      <c r="AR642" s="17"/>
    </row>
    <row r="643" spans="1:46" outlineLevel="1" x14ac:dyDescent="0.25">
      <c r="A643" s="448"/>
      <c r="B643" s="451"/>
      <c r="C643" s="454"/>
      <c r="D643" s="212">
        <f t="shared" si="80"/>
        <v>43556</v>
      </c>
      <c r="E643" s="17"/>
      <c r="F643" s="17"/>
      <c r="G643" s="17"/>
      <c r="H643" s="17"/>
      <c r="I643" s="17"/>
      <c r="J643" s="212">
        <f t="shared" si="81"/>
        <v>43922</v>
      </c>
      <c r="K643" s="17"/>
      <c r="L643" s="17"/>
      <c r="M643" s="17"/>
      <c r="N643" s="17"/>
      <c r="O643" s="17"/>
      <c r="P643" s="212">
        <f t="shared" si="82"/>
        <v>44287</v>
      </c>
      <c r="Q643" s="17"/>
      <c r="R643" s="17"/>
      <c r="S643" s="17"/>
      <c r="T643" s="17"/>
      <c r="U643" s="204"/>
      <c r="V643" s="68">
        <f t="shared" si="83"/>
        <v>43556</v>
      </c>
      <c r="W643" s="17"/>
      <c r="X643" s="17"/>
      <c r="Y643" s="10"/>
      <c r="Z643" s="62"/>
      <c r="AA643" s="68">
        <f t="shared" si="84"/>
        <v>43922</v>
      </c>
      <c r="AB643" s="17"/>
      <c r="AC643" s="17"/>
      <c r="AD643" s="10"/>
      <c r="AE643" s="206"/>
      <c r="AF643" s="68">
        <f t="shared" si="85"/>
        <v>44287</v>
      </c>
      <c r="AG643" s="13"/>
      <c r="AH643" s="13"/>
      <c r="AI643" s="10"/>
      <c r="AJ643" s="206"/>
      <c r="AK643" s="17"/>
      <c r="AL643" s="17"/>
      <c r="AM643" s="17"/>
      <c r="AN643" s="17"/>
      <c r="AO643" s="17"/>
      <c r="AP643" s="17"/>
      <c r="AQ643" s="17"/>
      <c r="AR643" s="17"/>
    </row>
    <row r="644" spans="1:46" outlineLevel="1" x14ac:dyDescent="0.25">
      <c r="A644" s="448"/>
      <c r="B644" s="451"/>
      <c r="C644" s="454"/>
      <c r="D644" s="212">
        <f t="shared" si="80"/>
        <v>43586</v>
      </c>
      <c r="E644" s="17"/>
      <c r="F644" s="17"/>
      <c r="G644" s="17"/>
      <c r="H644" s="17"/>
      <c r="I644" s="17"/>
      <c r="J644" s="212">
        <f t="shared" si="81"/>
        <v>43952</v>
      </c>
      <c r="K644" s="17"/>
      <c r="L644" s="17"/>
      <c r="M644" s="17"/>
      <c r="N644" s="17"/>
      <c r="O644" s="17"/>
      <c r="P644" s="212">
        <f t="shared" si="82"/>
        <v>44317</v>
      </c>
      <c r="Q644" s="17"/>
      <c r="R644" s="17"/>
      <c r="S644" s="17"/>
      <c r="T644" s="17"/>
      <c r="U644" s="204"/>
      <c r="V644" s="68">
        <f t="shared" si="83"/>
        <v>43586</v>
      </c>
      <c r="W644" s="17"/>
      <c r="X644" s="17"/>
      <c r="Y644" s="10"/>
      <c r="Z644" s="62"/>
      <c r="AA644" s="68">
        <f t="shared" si="84"/>
        <v>43952</v>
      </c>
      <c r="AB644" s="17"/>
      <c r="AC644" s="17"/>
      <c r="AD644" s="10"/>
      <c r="AE644" s="206"/>
      <c r="AF644" s="68">
        <f t="shared" si="85"/>
        <v>44317</v>
      </c>
      <c r="AG644" s="13"/>
      <c r="AH644" s="13"/>
      <c r="AI644" s="10"/>
      <c r="AJ644" s="206"/>
      <c r="AK644" s="17"/>
      <c r="AL644" s="17"/>
      <c r="AM644" s="17"/>
      <c r="AN644" s="17"/>
      <c r="AO644" s="17"/>
      <c r="AP644" s="17"/>
      <c r="AQ644" s="17"/>
      <c r="AR644" s="17"/>
    </row>
    <row r="645" spans="1:46" outlineLevel="1" x14ac:dyDescent="0.25">
      <c r="A645" s="448"/>
      <c r="B645" s="451"/>
      <c r="C645" s="454"/>
      <c r="D645" s="212">
        <f t="shared" si="80"/>
        <v>43617</v>
      </c>
      <c r="E645" s="17"/>
      <c r="F645" s="17"/>
      <c r="G645" s="17"/>
      <c r="H645" s="17"/>
      <c r="I645" s="17"/>
      <c r="J645" s="212">
        <f t="shared" si="81"/>
        <v>43983</v>
      </c>
      <c r="K645" s="17"/>
      <c r="L645" s="17"/>
      <c r="M645" s="17"/>
      <c r="N645" s="17"/>
      <c r="O645" s="17"/>
      <c r="P645" s="212">
        <f t="shared" si="82"/>
        <v>44348</v>
      </c>
      <c r="Q645" s="17"/>
      <c r="R645" s="17"/>
      <c r="S645" s="17"/>
      <c r="T645" s="17"/>
      <c r="U645" s="204"/>
      <c r="V645" s="68">
        <f t="shared" si="83"/>
        <v>43617</v>
      </c>
      <c r="W645" s="17"/>
      <c r="X645" s="17"/>
      <c r="Y645" s="10"/>
      <c r="Z645" s="62"/>
      <c r="AA645" s="68">
        <f t="shared" si="84"/>
        <v>43983</v>
      </c>
      <c r="AB645" s="17"/>
      <c r="AC645" s="17"/>
      <c r="AD645" s="10"/>
      <c r="AE645" s="206"/>
      <c r="AF645" s="68">
        <f t="shared" si="85"/>
        <v>44348</v>
      </c>
      <c r="AG645" s="13"/>
      <c r="AH645" s="13"/>
      <c r="AI645" s="10"/>
      <c r="AJ645" s="206"/>
      <c r="AK645" s="17"/>
      <c r="AL645" s="17"/>
      <c r="AM645" s="17"/>
      <c r="AN645" s="17"/>
      <c r="AO645" s="17"/>
      <c r="AP645" s="17"/>
      <c r="AQ645" s="17"/>
      <c r="AR645" s="17"/>
    </row>
    <row r="646" spans="1:46" outlineLevel="1" x14ac:dyDescent="0.25">
      <c r="A646" s="448"/>
      <c r="B646" s="451"/>
      <c r="C646" s="454"/>
      <c r="D646" s="212">
        <f t="shared" si="80"/>
        <v>43647</v>
      </c>
      <c r="E646" s="17"/>
      <c r="F646" s="17"/>
      <c r="G646" s="17"/>
      <c r="H646" s="17"/>
      <c r="I646" s="17"/>
      <c r="J646" s="212">
        <f t="shared" si="81"/>
        <v>44013</v>
      </c>
      <c r="K646" s="17"/>
      <c r="L646" s="17"/>
      <c r="M646" s="17"/>
      <c r="N646" s="17"/>
      <c r="O646" s="17"/>
      <c r="P646" s="212">
        <f t="shared" si="82"/>
        <v>44378</v>
      </c>
      <c r="Q646" s="17"/>
      <c r="R646" s="17"/>
      <c r="S646" s="17"/>
      <c r="T646" s="17"/>
      <c r="U646" s="204"/>
      <c r="V646" s="68">
        <f t="shared" si="83"/>
        <v>43647</v>
      </c>
      <c r="W646" s="17"/>
      <c r="X646" s="17"/>
      <c r="Y646" s="10"/>
      <c r="Z646" s="62"/>
      <c r="AA646" s="68">
        <f t="shared" si="84"/>
        <v>44013</v>
      </c>
      <c r="AB646" s="17"/>
      <c r="AC646" s="17"/>
      <c r="AD646" s="10"/>
      <c r="AE646" s="206"/>
      <c r="AF646" s="68">
        <f t="shared" si="85"/>
        <v>44378</v>
      </c>
      <c r="AG646" s="13"/>
      <c r="AH646" s="13"/>
      <c r="AI646" s="10"/>
      <c r="AJ646" s="206"/>
      <c r="AK646" s="17"/>
      <c r="AL646" s="17"/>
      <c r="AM646" s="17"/>
      <c r="AN646" s="17"/>
      <c r="AO646" s="17"/>
      <c r="AP646" s="17"/>
      <c r="AQ646" s="17"/>
      <c r="AR646" s="17"/>
    </row>
    <row r="647" spans="1:46" outlineLevel="1" x14ac:dyDescent="0.25">
      <c r="A647" s="448"/>
      <c r="B647" s="451"/>
      <c r="C647" s="454"/>
      <c r="D647" s="212">
        <f t="shared" si="80"/>
        <v>43678</v>
      </c>
      <c r="E647" s="17"/>
      <c r="F647" s="17"/>
      <c r="G647" s="17"/>
      <c r="H647" s="17"/>
      <c r="I647" s="17"/>
      <c r="J647" s="212">
        <f t="shared" si="81"/>
        <v>44044</v>
      </c>
      <c r="K647" s="17"/>
      <c r="L647" s="17"/>
      <c r="M647" s="17"/>
      <c r="N647" s="17"/>
      <c r="O647" s="17"/>
      <c r="P647" s="212">
        <f t="shared" si="82"/>
        <v>44409</v>
      </c>
      <c r="Q647" s="17"/>
      <c r="R647" s="17"/>
      <c r="S647" s="17"/>
      <c r="T647" s="17"/>
      <c r="U647" s="204"/>
      <c r="V647" s="68">
        <f t="shared" si="83"/>
        <v>43678</v>
      </c>
      <c r="W647" s="17"/>
      <c r="X647" s="17"/>
      <c r="Y647" s="10"/>
      <c r="Z647" s="62"/>
      <c r="AA647" s="68">
        <f t="shared" si="84"/>
        <v>44044</v>
      </c>
      <c r="AB647" s="17"/>
      <c r="AC647" s="17"/>
      <c r="AD647" s="10"/>
      <c r="AE647" s="206"/>
      <c r="AF647" s="68">
        <f t="shared" si="85"/>
        <v>44409</v>
      </c>
      <c r="AG647" s="13"/>
      <c r="AH647" s="13"/>
      <c r="AI647" s="10"/>
      <c r="AJ647" s="206"/>
      <c r="AK647" s="17"/>
      <c r="AL647" s="17"/>
      <c r="AM647" s="17"/>
      <c r="AN647" s="17"/>
      <c r="AO647" s="17"/>
      <c r="AP647" s="17"/>
      <c r="AQ647" s="17"/>
      <c r="AR647" s="17"/>
    </row>
    <row r="648" spans="1:46" outlineLevel="1" x14ac:dyDescent="0.25">
      <c r="A648" s="448"/>
      <c r="B648" s="451"/>
      <c r="C648" s="454"/>
      <c r="D648" s="212">
        <f t="shared" si="80"/>
        <v>43709</v>
      </c>
      <c r="E648" s="17"/>
      <c r="F648" s="17"/>
      <c r="G648" s="17"/>
      <c r="H648" s="17"/>
      <c r="I648" s="17"/>
      <c r="J648" s="212">
        <f t="shared" si="81"/>
        <v>44075</v>
      </c>
      <c r="K648" s="17"/>
      <c r="L648" s="17"/>
      <c r="M648" s="17"/>
      <c r="N648" s="17"/>
      <c r="O648" s="17"/>
      <c r="P648" s="212">
        <f t="shared" si="82"/>
        <v>44440</v>
      </c>
      <c r="Q648" s="17"/>
      <c r="R648" s="17"/>
      <c r="S648" s="17"/>
      <c r="T648" s="17"/>
      <c r="U648" s="204"/>
      <c r="V648" s="68">
        <f t="shared" si="83"/>
        <v>43709</v>
      </c>
      <c r="W648" s="17"/>
      <c r="X648" s="17"/>
      <c r="Y648" s="10"/>
      <c r="Z648" s="62"/>
      <c r="AA648" s="68">
        <f t="shared" si="84"/>
        <v>44075</v>
      </c>
      <c r="AB648" s="17"/>
      <c r="AC648" s="17"/>
      <c r="AD648" s="10"/>
      <c r="AE648" s="206"/>
      <c r="AF648" s="68">
        <f t="shared" si="85"/>
        <v>44440</v>
      </c>
      <c r="AG648" s="13"/>
      <c r="AH648" s="13"/>
      <c r="AI648" s="10"/>
      <c r="AJ648" s="206"/>
      <c r="AK648" s="17"/>
      <c r="AL648" s="17"/>
      <c r="AM648" s="17"/>
      <c r="AN648" s="17"/>
      <c r="AO648" s="17"/>
      <c r="AP648" s="17"/>
      <c r="AQ648" s="17"/>
      <c r="AR648" s="17"/>
    </row>
    <row r="649" spans="1:46" outlineLevel="1" x14ac:dyDescent="0.25">
      <c r="A649" s="448"/>
      <c r="B649" s="451"/>
      <c r="C649" s="454"/>
      <c r="D649" s="212">
        <f t="shared" si="80"/>
        <v>43739</v>
      </c>
      <c r="E649" s="17"/>
      <c r="F649" s="17"/>
      <c r="G649" s="17"/>
      <c r="H649" s="17"/>
      <c r="I649" s="17"/>
      <c r="J649" s="212">
        <f t="shared" si="81"/>
        <v>44105</v>
      </c>
      <c r="K649" s="17"/>
      <c r="L649" s="17"/>
      <c r="M649" s="17"/>
      <c r="N649" s="17"/>
      <c r="O649" s="17"/>
      <c r="P649" s="212">
        <f t="shared" si="82"/>
        <v>44470</v>
      </c>
      <c r="Q649" s="17"/>
      <c r="R649" s="17"/>
      <c r="S649" s="17"/>
      <c r="T649" s="17"/>
      <c r="U649" s="204"/>
      <c r="V649" s="68">
        <f t="shared" si="83"/>
        <v>43739</v>
      </c>
      <c r="W649" s="17"/>
      <c r="X649" s="17"/>
      <c r="Y649" s="10"/>
      <c r="Z649" s="62"/>
      <c r="AA649" s="68">
        <f t="shared" si="84"/>
        <v>44105</v>
      </c>
      <c r="AB649" s="17"/>
      <c r="AC649" s="17"/>
      <c r="AD649" s="10"/>
      <c r="AE649" s="206"/>
      <c r="AF649" s="68">
        <f t="shared" si="85"/>
        <v>44470</v>
      </c>
      <c r="AG649" s="13"/>
      <c r="AH649" s="13"/>
      <c r="AI649" s="10"/>
      <c r="AJ649" s="206"/>
      <c r="AK649" s="17"/>
      <c r="AL649" s="17"/>
      <c r="AM649" s="17"/>
      <c r="AN649" s="17"/>
      <c r="AO649" s="17"/>
      <c r="AP649" s="17"/>
      <c r="AQ649" s="17"/>
      <c r="AR649" s="17"/>
    </row>
    <row r="650" spans="1:46" outlineLevel="1" x14ac:dyDescent="0.25">
      <c r="A650" s="448"/>
      <c r="B650" s="451"/>
      <c r="C650" s="454"/>
      <c r="D650" s="212">
        <f t="shared" si="80"/>
        <v>43770</v>
      </c>
      <c r="E650" s="17"/>
      <c r="F650" s="17"/>
      <c r="G650" s="17"/>
      <c r="H650" s="17"/>
      <c r="I650" s="17"/>
      <c r="J650" s="212">
        <f t="shared" si="81"/>
        <v>44136</v>
      </c>
      <c r="K650" s="17"/>
      <c r="L650" s="17"/>
      <c r="M650" s="17"/>
      <c r="N650" s="17"/>
      <c r="O650" s="17"/>
      <c r="P650" s="212">
        <f t="shared" si="82"/>
        <v>44501</v>
      </c>
      <c r="Q650" s="17"/>
      <c r="R650" s="17"/>
      <c r="S650" s="17"/>
      <c r="T650" s="17"/>
      <c r="U650" s="204"/>
      <c r="V650" s="68">
        <f t="shared" si="83"/>
        <v>43770</v>
      </c>
      <c r="W650" s="17"/>
      <c r="X650" s="17"/>
      <c r="Y650" s="10"/>
      <c r="Z650" s="62"/>
      <c r="AA650" s="68">
        <f t="shared" si="84"/>
        <v>44136</v>
      </c>
      <c r="AB650" s="17"/>
      <c r="AC650" s="17"/>
      <c r="AD650" s="10"/>
      <c r="AE650" s="206"/>
      <c r="AF650" s="68">
        <f t="shared" si="85"/>
        <v>44501</v>
      </c>
      <c r="AG650" s="13"/>
      <c r="AH650" s="13"/>
      <c r="AI650" s="10"/>
      <c r="AJ650" s="206"/>
      <c r="AK650" s="17"/>
      <c r="AL650" s="17"/>
      <c r="AM650" s="17"/>
      <c r="AN650" s="17"/>
      <c r="AO650" s="17"/>
      <c r="AP650" s="17"/>
      <c r="AQ650" s="17"/>
      <c r="AR650" s="17"/>
    </row>
    <row r="651" spans="1:46" outlineLevel="1" x14ac:dyDescent="0.25">
      <c r="A651" s="448"/>
      <c r="B651" s="451"/>
      <c r="C651" s="454"/>
      <c r="D651" s="212">
        <f t="shared" si="80"/>
        <v>43800</v>
      </c>
      <c r="E651" s="17"/>
      <c r="F651" s="17"/>
      <c r="G651" s="17"/>
      <c r="H651" s="17"/>
      <c r="I651" s="17"/>
      <c r="J651" s="212">
        <f t="shared" si="81"/>
        <v>44166</v>
      </c>
      <c r="K651" s="17"/>
      <c r="L651" s="17"/>
      <c r="M651" s="17"/>
      <c r="N651" s="17"/>
      <c r="O651" s="17"/>
      <c r="P651" s="212">
        <f t="shared" si="82"/>
        <v>44531</v>
      </c>
      <c r="Q651" s="17"/>
      <c r="R651" s="17"/>
      <c r="S651" s="17"/>
      <c r="T651" s="13"/>
      <c r="U651" s="59"/>
      <c r="V651" s="68">
        <f t="shared" si="83"/>
        <v>43800</v>
      </c>
      <c r="W651" s="17"/>
      <c r="X651" s="17"/>
      <c r="Y651" s="10"/>
      <c r="Z651" s="62"/>
      <c r="AA651" s="68">
        <f t="shared" si="84"/>
        <v>44166</v>
      </c>
      <c r="AB651" s="17"/>
      <c r="AC651" s="13"/>
      <c r="AD651" s="10"/>
      <c r="AE651" s="62"/>
      <c r="AF651" s="68">
        <f t="shared" si="85"/>
        <v>44531</v>
      </c>
      <c r="AG651" s="13"/>
      <c r="AH651" s="13"/>
      <c r="AI651" s="10"/>
      <c r="AJ651" s="62"/>
      <c r="AK651" s="17"/>
      <c r="AL651" s="17"/>
      <c r="AM651" s="17"/>
      <c r="AN651" s="17"/>
      <c r="AO651" s="17"/>
      <c r="AP651" s="17"/>
      <c r="AQ651" s="17"/>
      <c r="AR651" s="17"/>
    </row>
    <row r="652" spans="1:46" ht="15.75" outlineLevel="1" thickBot="1" x14ac:dyDescent="0.3">
      <c r="A652" s="449"/>
      <c r="B652" s="452"/>
      <c r="C652" s="374" t="str">
        <f>+'2. Involucro_edilizio_IE'!A290</f>
        <v>IE_B150_</v>
      </c>
      <c r="D652" s="212" t="str">
        <f t="shared" si="80"/>
        <v>Totale</v>
      </c>
      <c r="E652" s="17"/>
      <c r="F652" s="17"/>
      <c r="G652" s="17"/>
      <c r="H652" s="13"/>
      <c r="I652" s="17"/>
      <c r="J652" s="212" t="str">
        <f t="shared" si="81"/>
        <v>Totale</v>
      </c>
      <c r="K652" s="17"/>
      <c r="L652" s="17"/>
      <c r="M652" s="17"/>
      <c r="N652" s="13"/>
      <c r="O652" s="17"/>
      <c r="P652" s="212" t="str">
        <f t="shared" si="82"/>
        <v>Totale</v>
      </c>
      <c r="Q652" s="13"/>
      <c r="R652" s="13"/>
      <c r="S652" s="13"/>
      <c r="T652" s="13"/>
      <c r="U652" s="204"/>
      <c r="V652" s="212" t="str">
        <f t="shared" si="83"/>
        <v>Totale</v>
      </c>
      <c r="W652" s="63"/>
      <c r="X652" s="64"/>
      <c r="Y652" s="63"/>
      <c r="Z652" s="65"/>
      <c r="AA652" s="212" t="str">
        <f t="shared" si="84"/>
        <v>Totale</v>
      </c>
      <c r="AB652" s="63"/>
      <c r="AC652" s="64"/>
      <c r="AD652" s="63"/>
      <c r="AE652" s="207"/>
      <c r="AF652" s="212" t="str">
        <f t="shared" si="85"/>
        <v>Totale</v>
      </c>
      <c r="AG652" s="63"/>
      <c r="AH652" s="64"/>
      <c r="AI652" s="63"/>
      <c r="AJ652" s="207"/>
      <c r="AK652" s="232"/>
      <c r="AL652" s="233"/>
      <c r="AM652" s="233"/>
      <c r="AN652" s="233"/>
      <c r="AO652" s="349"/>
      <c r="AP652" s="233"/>
      <c r="AQ652" s="324"/>
      <c r="AR652" s="324"/>
      <c r="AT652">
        <v>49</v>
      </c>
    </row>
    <row r="653" spans="1:46" outlineLevel="1" x14ac:dyDescent="0.25">
      <c r="A653" s="447" t="str">
        <f t="shared" ref="A653:A705" si="86">CONCATENATE("FF_",RIGHT(B640,4),RIGHT(C665,3))</f>
        <v>FF_B15050_</v>
      </c>
      <c r="B653" s="450" t="str">
        <f t="shared" ref="B653:B705" si="87">+B640</f>
        <v>PE_B150</v>
      </c>
      <c r="C653" s="453"/>
      <c r="D653" s="212">
        <f t="shared" si="80"/>
        <v>43466</v>
      </c>
      <c r="E653" s="165"/>
      <c r="F653" s="165"/>
      <c r="G653" s="165"/>
      <c r="H653" s="165"/>
      <c r="I653" s="165"/>
      <c r="J653" s="212">
        <f t="shared" si="81"/>
        <v>43831</v>
      </c>
      <c r="K653" s="165"/>
      <c r="L653" s="165"/>
      <c r="M653" s="165"/>
      <c r="N653" s="165"/>
      <c r="O653" s="165"/>
      <c r="P653" s="212">
        <f t="shared" si="82"/>
        <v>44197</v>
      </c>
      <c r="Q653" s="165"/>
      <c r="R653" s="165"/>
      <c r="S653" s="165"/>
      <c r="T653" s="165"/>
      <c r="U653" s="203"/>
      <c r="V653" s="68">
        <f t="shared" si="83"/>
        <v>43466</v>
      </c>
      <c r="W653" s="165"/>
      <c r="X653" s="165"/>
      <c r="Y653" s="105"/>
      <c r="Z653" s="143"/>
      <c r="AA653" s="68">
        <f t="shared" si="84"/>
        <v>43831</v>
      </c>
      <c r="AB653" s="165"/>
      <c r="AC653" s="165"/>
      <c r="AD653" s="105"/>
      <c r="AE653" s="205"/>
      <c r="AF653" s="68">
        <f t="shared" si="85"/>
        <v>44197</v>
      </c>
      <c r="AG653" s="379"/>
      <c r="AH653" s="379"/>
      <c r="AI653" s="105"/>
      <c r="AJ653" s="206"/>
      <c r="AK653" s="17"/>
      <c r="AL653" s="17"/>
      <c r="AM653" s="17"/>
      <c r="AN653" s="17"/>
      <c r="AO653" s="17"/>
      <c r="AP653" s="17"/>
      <c r="AQ653" s="17"/>
      <c r="AR653" s="17"/>
    </row>
    <row r="654" spans="1:46" outlineLevel="1" x14ac:dyDescent="0.25">
      <c r="A654" s="448"/>
      <c r="B654" s="451"/>
      <c r="C654" s="454"/>
      <c r="D654" s="212">
        <f t="shared" si="80"/>
        <v>43497</v>
      </c>
      <c r="E654" s="17"/>
      <c r="F654" s="17"/>
      <c r="G654" s="17"/>
      <c r="H654" s="17"/>
      <c r="I654" s="17"/>
      <c r="J654" s="212">
        <f t="shared" si="81"/>
        <v>43862</v>
      </c>
      <c r="K654" s="17"/>
      <c r="L654" s="17"/>
      <c r="M654" s="17"/>
      <c r="N654" s="17"/>
      <c r="O654" s="17"/>
      <c r="P654" s="212">
        <f t="shared" si="82"/>
        <v>44228</v>
      </c>
      <c r="Q654" s="17"/>
      <c r="R654" s="17"/>
      <c r="S654" s="17"/>
      <c r="T654" s="17"/>
      <c r="U654" s="204"/>
      <c r="V654" s="68">
        <f t="shared" si="83"/>
        <v>43497</v>
      </c>
      <c r="W654" s="17"/>
      <c r="X654" s="17"/>
      <c r="Y654" s="10"/>
      <c r="Z654" s="62"/>
      <c r="AA654" s="68">
        <f t="shared" si="84"/>
        <v>43862</v>
      </c>
      <c r="AB654" s="17"/>
      <c r="AC654" s="17"/>
      <c r="AD654" s="10"/>
      <c r="AE654" s="206"/>
      <c r="AF654" s="68">
        <f t="shared" si="85"/>
        <v>44228</v>
      </c>
      <c r="AG654" s="13"/>
      <c r="AH654" s="13"/>
      <c r="AI654" s="10"/>
      <c r="AJ654" s="206"/>
      <c r="AK654" s="17"/>
      <c r="AL654" s="17"/>
      <c r="AM654" s="17"/>
      <c r="AN654" s="17"/>
      <c r="AO654" s="17"/>
      <c r="AP654" s="17"/>
      <c r="AQ654" s="17"/>
      <c r="AR654" s="17"/>
    </row>
    <row r="655" spans="1:46" outlineLevel="1" x14ac:dyDescent="0.25">
      <c r="A655" s="448"/>
      <c r="B655" s="451"/>
      <c r="C655" s="454"/>
      <c r="D655" s="212">
        <f t="shared" si="80"/>
        <v>43525</v>
      </c>
      <c r="E655" s="17"/>
      <c r="F655" s="17"/>
      <c r="G655" s="17"/>
      <c r="H655" s="17"/>
      <c r="I655" s="17"/>
      <c r="J655" s="212">
        <f t="shared" si="81"/>
        <v>43891</v>
      </c>
      <c r="K655" s="17"/>
      <c r="L655" s="17"/>
      <c r="M655" s="17"/>
      <c r="N655" s="17"/>
      <c r="O655" s="17"/>
      <c r="P655" s="212">
        <f t="shared" si="82"/>
        <v>44256</v>
      </c>
      <c r="Q655" s="17"/>
      <c r="R655" s="17"/>
      <c r="S655" s="17"/>
      <c r="T655" s="17"/>
      <c r="U655" s="204"/>
      <c r="V655" s="68">
        <f t="shared" si="83"/>
        <v>43525</v>
      </c>
      <c r="W655" s="17"/>
      <c r="X655" s="17"/>
      <c r="Y655" s="10"/>
      <c r="Z655" s="62"/>
      <c r="AA655" s="68">
        <f t="shared" si="84"/>
        <v>43891</v>
      </c>
      <c r="AB655" s="17"/>
      <c r="AC655" s="17"/>
      <c r="AD655" s="10"/>
      <c r="AE655" s="206"/>
      <c r="AF655" s="68">
        <f t="shared" si="85"/>
        <v>44256</v>
      </c>
      <c r="AG655" s="13"/>
      <c r="AH655" s="13"/>
      <c r="AI655" s="10"/>
      <c r="AJ655" s="206"/>
      <c r="AK655" s="17"/>
      <c r="AL655" s="17"/>
      <c r="AM655" s="17"/>
      <c r="AN655" s="17"/>
      <c r="AO655" s="17"/>
      <c r="AP655" s="17"/>
      <c r="AQ655" s="17"/>
      <c r="AR655" s="17"/>
    </row>
    <row r="656" spans="1:46" outlineLevel="1" x14ac:dyDescent="0.25">
      <c r="A656" s="448"/>
      <c r="B656" s="451"/>
      <c r="C656" s="454"/>
      <c r="D656" s="212">
        <f t="shared" si="80"/>
        <v>43556</v>
      </c>
      <c r="E656" s="17"/>
      <c r="F656" s="17"/>
      <c r="G656" s="17"/>
      <c r="H656" s="17"/>
      <c r="I656" s="17"/>
      <c r="J656" s="212">
        <f t="shared" si="81"/>
        <v>43922</v>
      </c>
      <c r="K656" s="17"/>
      <c r="L656" s="17"/>
      <c r="M656" s="17"/>
      <c r="N656" s="17"/>
      <c r="O656" s="17"/>
      <c r="P656" s="212">
        <f t="shared" si="82"/>
        <v>44287</v>
      </c>
      <c r="Q656" s="17"/>
      <c r="R656" s="17"/>
      <c r="S656" s="17"/>
      <c r="T656" s="17"/>
      <c r="U656" s="204"/>
      <c r="V656" s="68">
        <f t="shared" si="83"/>
        <v>43556</v>
      </c>
      <c r="W656" s="17"/>
      <c r="X656" s="17"/>
      <c r="Y656" s="10"/>
      <c r="Z656" s="62"/>
      <c r="AA656" s="68">
        <f t="shared" si="84"/>
        <v>43922</v>
      </c>
      <c r="AB656" s="17"/>
      <c r="AC656" s="17"/>
      <c r="AD656" s="10"/>
      <c r="AE656" s="206"/>
      <c r="AF656" s="68">
        <f t="shared" si="85"/>
        <v>44287</v>
      </c>
      <c r="AG656" s="13"/>
      <c r="AH656" s="13"/>
      <c r="AI656" s="10"/>
      <c r="AJ656" s="206"/>
      <c r="AK656" s="17"/>
      <c r="AL656" s="17"/>
      <c r="AM656" s="17"/>
      <c r="AN656" s="17"/>
      <c r="AO656" s="17"/>
      <c r="AP656" s="17"/>
      <c r="AQ656" s="17"/>
      <c r="AR656" s="17"/>
    </row>
    <row r="657" spans="1:46" outlineLevel="1" x14ac:dyDescent="0.25">
      <c r="A657" s="448"/>
      <c r="B657" s="451"/>
      <c r="C657" s="454"/>
      <c r="D657" s="212">
        <f t="shared" si="80"/>
        <v>43586</v>
      </c>
      <c r="E657" s="17"/>
      <c r="F657" s="17"/>
      <c r="G657" s="17"/>
      <c r="H657" s="17"/>
      <c r="I657" s="17"/>
      <c r="J657" s="212">
        <f t="shared" si="81"/>
        <v>43952</v>
      </c>
      <c r="K657" s="17"/>
      <c r="L657" s="17"/>
      <c r="M657" s="17"/>
      <c r="N657" s="17"/>
      <c r="O657" s="17"/>
      <c r="P657" s="212">
        <f t="shared" si="82"/>
        <v>44317</v>
      </c>
      <c r="Q657" s="17"/>
      <c r="R657" s="17"/>
      <c r="S657" s="17"/>
      <c r="T657" s="17"/>
      <c r="U657" s="204"/>
      <c r="V657" s="68">
        <f t="shared" si="83"/>
        <v>43586</v>
      </c>
      <c r="W657" s="17"/>
      <c r="X657" s="17"/>
      <c r="Y657" s="10"/>
      <c r="Z657" s="62"/>
      <c r="AA657" s="68">
        <f t="shared" si="84"/>
        <v>43952</v>
      </c>
      <c r="AB657" s="17"/>
      <c r="AC657" s="17"/>
      <c r="AD657" s="10"/>
      <c r="AE657" s="206"/>
      <c r="AF657" s="68">
        <f t="shared" si="85"/>
        <v>44317</v>
      </c>
      <c r="AG657" s="13"/>
      <c r="AH657" s="13"/>
      <c r="AI657" s="10"/>
      <c r="AJ657" s="206"/>
      <c r="AK657" s="17"/>
      <c r="AL657" s="17"/>
      <c r="AM657" s="17"/>
      <c r="AN657" s="17"/>
      <c r="AO657" s="17"/>
      <c r="AP657" s="17"/>
      <c r="AQ657" s="17"/>
      <c r="AR657" s="17"/>
    </row>
    <row r="658" spans="1:46" outlineLevel="1" x14ac:dyDescent="0.25">
      <c r="A658" s="448"/>
      <c r="B658" s="451"/>
      <c r="C658" s="454"/>
      <c r="D658" s="212">
        <f t="shared" si="80"/>
        <v>43617</v>
      </c>
      <c r="E658" s="17"/>
      <c r="F658" s="17"/>
      <c r="G658" s="17"/>
      <c r="H658" s="17"/>
      <c r="I658" s="17"/>
      <c r="J658" s="212">
        <f t="shared" si="81"/>
        <v>43983</v>
      </c>
      <c r="K658" s="17"/>
      <c r="L658" s="17"/>
      <c r="M658" s="17"/>
      <c r="N658" s="17"/>
      <c r="O658" s="17"/>
      <c r="P658" s="212">
        <f t="shared" si="82"/>
        <v>44348</v>
      </c>
      <c r="Q658" s="17"/>
      <c r="R658" s="17"/>
      <c r="S658" s="17"/>
      <c r="T658" s="17"/>
      <c r="U658" s="204"/>
      <c r="V658" s="68">
        <f t="shared" si="83"/>
        <v>43617</v>
      </c>
      <c r="W658" s="17"/>
      <c r="X658" s="17"/>
      <c r="Y658" s="10"/>
      <c r="Z658" s="62"/>
      <c r="AA658" s="68">
        <f t="shared" si="84"/>
        <v>43983</v>
      </c>
      <c r="AB658" s="17"/>
      <c r="AC658" s="17"/>
      <c r="AD658" s="10"/>
      <c r="AE658" s="206"/>
      <c r="AF658" s="68">
        <f t="shared" si="85"/>
        <v>44348</v>
      </c>
      <c r="AG658" s="13"/>
      <c r="AH658" s="13"/>
      <c r="AI658" s="10"/>
      <c r="AJ658" s="206"/>
      <c r="AK658" s="17"/>
      <c r="AL658" s="17"/>
      <c r="AM658" s="17"/>
      <c r="AN658" s="17"/>
      <c r="AO658" s="17"/>
      <c r="AP658" s="17"/>
      <c r="AQ658" s="17"/>
      <c r="AR658" s="17"/>
    </row>
    <row r="659" spans="1:46" outlineLevel="1" x14ac:dyDescent="0.25">
      <c r="A659" s="448"/>
      <c r="B659" s="451"/>
      <c r="C659" s="454"/>
      <c r="D659" s="212">
        <f t="shared" si="80"/>
        <v>43647</v>
      </c>
      <c r="E659" s="17"/>
      <c r="F659" s="17"/>
      <c r="G659" s="17"/>
      <c r="H659" s="17"/>
      <c r="I659" s="17"/>
      <c r="J659" s="212">
        <f t="shared" si="81"/>
        <v>44013</v>
      </c>
      <c r="K659" s="17"/>
      <c r="L659" s="17"/>
      <c r="M659" s="17"/>
      <c r="N659" s="17"/>
      <c r="O659" s="17"/>
      <c r="P659" s="212">
        <f t="shared" si="82"/>
        <v>44378</v>
      </c>
      <c r="Q659" s="17"/>
      <c r="R659" s="17"/>
      <c r="S659" s="17"/>
      <c r="T659" s="17"/>
      <c r="U659" s="204"/>
      <c r="V659" s="68">
        <f t="shared" si="83"/>
        <v>43647</v>
      </c>
      <c r="W659" s="17"/>
      <c r="X659" s="17"/>
      <c r="Y659" s="10"/>
      <c r="Z659" s="62"/>
      <c r="AA659" s="68">
        <f t="shared" si="84"/>
        <v>44013</v>
      </c>
      <c r="AB659" s="17"/>
      <c r="AC659" s="17"/>
      <c r="AD659" s="10"/>
      <c r="AE659" s="206"/>
      <c r="AF659" s="68">
        <f t="shared" si="85"/>
        <v>44378</v>
      </c>
      <c r="AG659" s="13"/>
      <c r="AH659" s="13"/>
      <c r="AI659" s="10"/>
      <c r="AJ659" s="206"/>
      <c r="AK659" s="17"/>
      <c r="AL659" s="17"/>
      <c r="AM659" s="17"/>
      <c r="AN659" s="17"/>
      <c r="AO659" s="17"/>
      <c r="AP659" s="17"/>
      <c r="AQ659" s="17"/>
      <c r="AR659" s="17"/>
    </row>
    <row r="660" spans="1:46" outlineLevel="1" x14ac:dyDescent="0.25">
      <c r="A660" s="448"/>
      <c r="B660" s="451"/>
      <c r="C660" s="454"/>
      <c r="D660" s="212">
        <f t="shared" si="80"/>
        <v>43678</v>
      </c>
      <c r="E660" s="17"/>
      <c r="F660" s="17"/>
      <c r="G660" s="17"/>
      <c r="H660" s="17"/>
      <c r="I660" s="17"/>
      <c r="J660" s="212">
        <f t="shared" si="81"/>
        <v>44044</v>
      </c>
      <c r="K660" s="17"/>
      <c r="L660" s="17"/>
      <c r="M660" s="17"/>
      <c r="N660" s="17"/>
      <c r="O660" s="17"/>
      <c r="P660" s="212">
        <f t="shared" si="82"/>
        <v>44409</v>
      </c>
      <c r="Q660" s="17"/>
      <c r="R660" s="17"/>
      <c r="S660" s="17"/>
      <c r="T660" s="17"/>
      <c r="U660" s="204"/>
      <c r="V660" s="68">
        <f t="shared" si="83"/>
        <v>43678</v>
      </c>
      <c r="W660" s="17"/>
      <c r="X660" s="17"/>
      <c r="Y660" s="10"/>
      <c r="Z660" s="62"/>
      <c r="AA660" s="68">
        <f t="shared" si="84"/>
        <v>44044</v>
      </c>
      <c r="AB660" s="17"/>
      <c r="AC660" s="17"/>
      <c r="AD660" s="10"/>
      <c r="AE660" s="206"/>
      <c r="AF660" s="68">
        <f t="shared" si="85"/>
        <v>44409</v>
      </c>
      <c r="AG660" s="13"/>
      <c r="AH660" s="13"/>
      <c r="AI660" s="10"/>
      <c r="AJ660" s="206"/>
      <c r="AK660" s="17"/>
      <c r="AL660" s="17"/>
      <c r="AM660" s="17"/>
      <c r="AN660" s="17"/>
      <c r="AO660" s="17"/>
      <c r="AP660" s="17"/>
      <c r="AQ660" s="17"/>
      <c r="AR660" s="17"/>
    </row>
    <row r="661" spans="1:46" outlineLevel="1" x14ac:dyDescent="0.25">
      <c r="A661" s="448"/>
      <c r="B661" s="451"/>
      <c r="C661" s="454"/>
      <c r="D661" s="212">
        <f t="shared" si="80"/>
        <v>43709</v>
      </c>
      <c r="E661" s="17"/>
      <c r="F661" s="17"/>
      <c r="G661" s="17"/>
      <c r="H661" s="17"/>
      <c r="I661" s="17"/>
      <c r="J661" s="212">
        <f t="shared" si="81"/>
        <v>44075</v>
      </c>
      <c r="K661" s="17"/>
      <c r="L661" s="17"/>
      <c r="M661" s="17"/>
      <c r="N661" s="17"/>
      <c r="O661" s="17"/>
      <c r="P661" s="212">
        <f t="shared" si="82"/>
        <v>44440</v>
      </c>
      <c r="Q661" s="17"/>
      <c r="R661" s="17"/>
      <c r="S661" s="17"/>
      <c r="T661" s="17"/>
      <c r="U661" s="204"/>
      <c r="V661" s="68">
        <f t="shared" si="83"/>
        <v>43709</v>
      </c>
      <c r="W661" s="17"/>
      <c r="X661" s="17"/>
      <c r="Y661" s="10"/>
      <c r="Z661" s="62"/>
      <c r="AA661" s="68">
        <f t="shared" si="84"/>
        <v>44075</v>
      </c>
      <c r="AB661" s="17"/>
      <c r="AC661" s="17"/>
      <c r="AD661" s="10"/>
      <c r="AE661" s="206"/>
      <c r="AF661" s="68">
        <f t="shared" si="85"/>
        <v>44440</v>
      </c>
      <c r="AG661" s="13"/>
      <c r="AH661" s="13"/>
      <c r="AI661" s="10"/>
      <c r="AJ661" s="206"/>
      <c r="AK661" s="17"/>
      <c r="AL661" s="17"/>
      <c r="AM661" s="17"/>
      <c r="AN661" s="17"/>
      <c r="AO661" s="17"/>
      <c r="AP661" s="17"/>
      <c r="AQ661" s="17"/>
      <c r="AR661" s="17"/>
    </row>
    <row r="662" spans="1:46" outlineLevel="1" x14ac:dyDescent="0.25">
      <c r="A662" s="448"/>
      <c r="B662" s="451"/>
      <c r="C662" s="454"/>
      <c r="D662" s="212">
        <f t="shared" si="80"/>
        <v>43739</v>
      </c>
      <c r="E662" s="17"/>
      <c r="F662" s="17"/>
      <c r="G662" s="17"/>
      <c r="H662" s="17"/>
      <c r="I662" s="17"/>
      <c r="J662" s="212">
        <f t="shared" si="81"/>
        <v>44105</v>
      </c>
      <c r="K662" s="17"/>
      <c r="L662" s="17"/>
      <c r="M662" s="17"/>
      <c r="N662" s="17"/>
      <c r="O662" s="17"/>
      <c r="P662" s="212">
        <f t="shared" si="82"/>
        <v>44470</v>
      </c>
      <c r="Q662" s="17"/>
      <c r="R662" s="17"/>
      <c r="S662" s="17"/>
      <c r="T662" s="17"/>
      <c r="U662" s="204"/>
      <c r="V662" s="68">
        <f t="shared" si="83"/>
        <v>43739</v>
      </c>
      <c r="W662" s="17"/>
      <c r="X662" s="17"/>
      <c r="Y662" s="10"/>
      <c r="Z662" s="62"/>
      <c r="AA662" s="68">
        <f t="shared" si="84"/>
        <v>44105</v>
      </c>
      <c r="AB662" s="17"/>
      <c r="AC662" s="17"/>
      <c r="AD662" s="10"/>
      <c r="AE662" s="206"/>
      <c r="AF662" s="68">
        <f t="shared" si="85"/>
        <v>44470</v>
      </c>
      <c r="AG662" s="13"/>
      <c r="AH662" s="13"/>
      <c r="AI662" s="10"/>
      <c r="AJ662" s="206"/>
      <c r="AK662" s="17"/>
      <c r="AL662" s="17"/>
      <c r="AM662" s="17"/>
      <c r="AN662" s="17"/>
      <c r="AO662" s="17"/>
      <c r="AP662" s="17"/>
      <c r="AQ662" s="17"/>
      <c r="AR662" s="17"/>
    </row>
    <row r="663" spans="1:46" outlineLevel="1" x14ac:dyDescent="0.25">
      <c r="A663" s="448"/>
      <c r="B663" s="451"/>
      <c r="C663" s="454"/>
      <c r="D663" s="212">
        <f t="shared" si="80"/>
        <v>43770</v>
      </c>
      <c r="E663" s="17"/>
      <c r="F663" s="17"/>
      <c r="G663" s="17"/>
      <c r="H663" s="17"/>
      <c r="I663" s="17"/>
      <c r="J663" s="212">
        <f t="shared" si="81"/>
        <v>44136</v>
      </c>
      <c r="K663" s="17"/>
      <c r="L663" s="17"/>
      <c r="M663" s="17"/>
      <c r="N663" s="17"/>
      <c r="O663" s="17"/>
      <c r="P663" s="212">
        <f t="shared" si="82"/>
        <v>44501</v>
      </c>
      <c r="Q663" s="17"/>
      <c r="R663" s="17"/>
      <c r="S663" s="17"/>
      <c r="T663" s="17"/>
      <c r="U663" s="204"/>
      <c r="V663" s="68">
        <f t="shared" si="83"/>
        <v>43770</v>
      </c>
      <c r="W663" s="17"/>
      <c r="X663" s="17"/>
      <c r="Y663" s="10"/>
      <c r="Z663" s="62"/>
      <c r="AA663" s="68">
        <f t="shared" si="84"/>
        <v>44136</v>
      </c>
      <c r="AB663" s="17"/>
      <c r="AC663" s="17"/>
      <c r="AD663" s="10"/>
      <c r="AE663" s="206"/>
      <c r="AF663" s="68">
        <f t="shared" si="85"/>
        <v>44501</v>
      </c>
      <c r="AG663" s="13"/>
      <c r="AH663" s="13"/>
      <c r="AI663" s="10"/>
      <c r="AJ663" s="206"/>
      <c r="AK663" s="17"/>
      <c r="AL663" s="17"/>
      <c r="AM663" s="17"/>
      <c r="AN663" s="17"/>
      <c r="AO663" s="17"/>
      <c r="AP663" s="17"/>
      <c r="AQ663" s="17"/>
      <c r="AR663" s="17"/>
    </row>
    <row r="664" spans="1:46" outlineLevel="1" x14ac:dyDescent="0.25">
      <c r="A664" s="448"/>
      <c r="B664" s="451"/>
      <c r="C664" s="454"/>
      <c r="D664" s="212">
        <f t="shared" si="80"/>
        <v>43800</v>
      </c>
      <c r="E664" s="17"/>
      <c r="F664" s="17"/>
      <c r="G664" s="17"/>
      <c r="H664" s="17"/>
      <c r="I664" s="17"/>
      <c r="J664" s="212">
        <f t="shared" si="81"/>
        <v>44166</v>
      </c>
      <c r="K664" s="17"/>
      <c r="L664" s="17"/>
      <c r="M664" s="17"/>
      <c r="N664" s="17"/>
      <c r="O664" s="17"/>
      <c r="P664" s="212">
        <f t="shared" si="82"/>
        <v>44531</v>
      </c>
      <c r="Q664" s="17"/>
      <c r="R664" s="17"/>
      <c r="S664" s="17"/>
      <c r="T664" s="13"/>
      <c r="U664" s="59"/>
      <c r="V664" s="68">
        <f t="shared" si="83"/>
        <v>43800</v>
      </c>
      <c r="W664" s="17"/>
      <c r="X664" s="17"/>
      <c r="Y664" s="10"/>
      <c r="Z664" s="62"/>
      <c r="AA664" s="68">
        <f t="shared" si="84"/>
        <v>44166</v>
      </c>
      <c r="AB664" s="17"/>
      <c r="AC664" s="13"/>
      <c r="AD664" s="10"/>
      <c r="AE664" s="62"/>
      <c r="AF664" s="68">
        <f t="shared" si="85"/>
        <v>44531</v>
      </c>
      <c r="AG664" s="13"/>
      <c r="AH664" s="13"/>
      <c r="AI664" s="10"/>
      <c r="AJ664" s="62"/>
      <c r="AK664" s="17"/>
      <c r="AL664" s="17"/>
      <c r="AM664" s="17"/>
      <c r="AN664" s="17"/>
      <c r="AO664" s="17"/>
      <c r="AP664" s="17"/>
      <c r="AQ664" s="17"/>
      <c r="AR664" s="17"/>
    </row>
    <row r="665" spans="1:46" ht="15.75" outlineLevel="1" thickBot="1" x14ac:dyDescent="0.3">
      <c r="A665" s="449"/>
      <c r="B665" s="452"/>
      <c r="C665" s="374" t="str">
        <f>+'2. Involucro_edilizio_IE'!A296</f>
        <v>IE_B150_</v>
      </c>
      <c r="D665" s="212" t="str">
        <f t="shared" si="80"/>
        <v>Totale</v>
      </c>
      <c r="E665" s="17"/>
      <c r="F665" s="17"/>
      <c r="G665" s="17"/>
      <c r="H665" s="13"/>
      <c r="I665" s="17"/>
      <c r="J665" s="212" t="str">
        <f t="shared" si="81"/>
        <v>Totale</v>
      </c>
      <c r="K665" s="17"/>
      <c r="L665" s="17"/>
      <c r="M665" s="17"/>
      <c r="N665" s="13"/>
      <c r="O665" s="17"/>
      <c r="P665" s="212" t="str">
        <f t="shared" si="82"/>
        <v>Totale</v>
      </c>
      <c r="Q665" s="13"/>
      <c r="R665" s="13"/>
      <c r="S665" s="13"/>
      <c r="T665" s="13"/>
      <c r="U665" s="204"/>
      <c r="V665" s="212" t="str">
        <f t="shared" si="83"/>
        <v>Totale</v>
      </c>
      <c r="W665" s="63"/>
      <c r="X665" s="64"/>
      <c r="Y665" s="63"/>
      <c r="Z665" s="65"/>
      <c r="AA665" s="212" t="str">
        <f t="shared" si="84"/>
        <v>Totale</v>
      </c>
      <c r="AB665" s="63"/>
      <c r="AC665" s="64"/>
      <c r="AD665" s="63"/>
      <c r="AE665" s="207"/>
      <c r="AF665" s="212" t="str">
        <f t="shared" si="85"/>
        <v>Totale</v>
      </c>
      <c r="AG665" s="63"/>
      <c r="AH665" s="64"/>
      <c r="AI665" s="63"/>
      <c r="AJ665" s="207"/>
      <c r="AK665" s="232"/>
      <c r="AL665" s="233"/>
      <c r="AM665" s="233"/>
      <c r="AN665" s="233"/>
      <c r="AO665" s="349"/>
      <c r="AP665" s="233"/>
      <c r="AQ665" s="324"/>
      <c r="AR665" s="324"/>
      <c r="AT665">
        <v>50</v>
      </c>
    </row>
    <row r="666" spans="1:46" outlineLevel="1" x14ac:dyDescent="0.25">
      <c r="A666" s="447" t="str">
        <f t="shared" si="86"/>
        <v>FF_B15050_</v>
      </c>
      <c r="B666" s="450" t="str">
        <f t="shared" si="87"/>
        <v>PE_B150</v>
      </c>
      <c r="C666" s="453"/>
      <c r="D666" s="212">
        <f t="shared" si="80"/>
        <v>43466</v>
      </c>
      <c r="E666" s="165"/>
      <c r="F666" s="165"/>
      <c r="G666" s="165"/>
      <c r="H666" s="165"/>
      <c r="I666" s="165"/>
      <c r="J666" s="212">
        <f t="shared" si="81"/>
        <v>43831</v>
      </c>
      <c r="K666" s="165"/>
      <c r="L666" s="165"/>
      <c r="M666" s="165"/>
      <c r="N666" s="165"/>
      <c r="O666" s="165"/>
      <c r="P666" s="212">
        <f t="shared" si="82"/>
        <v>44197</v>
      </c>
      <c r="Q666" s="165"/>
      <c r="R666" s="165"/>
      <c r="S666" s="165"/>
      <c r="T666" s="165"/>
      <c r="U666" s="203"/>
      <c r="V666" s="68">
        <f t="shared" si="83"/>
        <v>43466</v>
      </c>
      <c r="W666" s="165"/>
      <c r="X666" s="165"/>
      <c r="Y666" s="105"/>
      <c r="Z666" s="143"/>
      <c r="AA666" s="68">
        <f t="shared" si="84"/>
        <v>43831</v>
      </c>
      <c r="AB666" s="165"/>
      <c r="AC666" s="165"/>
      <c r="AD666" s="105"/>
      <c r="AE666" s="205"/>
      <c r="AF666" s="68">
        <f t="shared" si="85"/>
        <v>44197</v>
      </c>
      <c r="AG666" s="379"/>
      <c r="AH666" s="379"/>
      <c r="AI666" s="105"/>
      <c r="AJ666" s="206"/>
      <c r="AK666" s="17"/>
      <c r="AL666" s="17"/>
      <c r="AM666" s="17"/>
      <c r="AN666" s="17"/>
      <c r="AO666" s="17"/>
      <c r="AP666" s="17"/>
      <c r="AQ666" s="17"/>
      <c r="AR666" s="17"/>
    </row>
    <row r="667" spans="1:46" outlineLevel="1" x14ac:dyDescent="0.25">
      <c r="A667" s="448"/>
      <c r="B667" s="451"/>
      <c r="C667" s="454"/>
      <c r="D667" s="212">
        <f t="shared" si="80"/>
        <v>43497</v>
      </c>
      <c r="E667" s="17"/>
      <c r="F667" s="17"/>
      <c r="G667" s="17"/>
      <c r="H667" s="17"/>
      <c r="I667" s="17"/>
      <c r="J667" s="212">
        <f t="shared" si="81"/>
        <v>43862</v>
      </c>
      <c r="K667" s="17"/>
      <c r="L667" s="17"/>
      <c r="M667" s="17"/>
      <c r="N667" s="17"/>
      <c r="O667" s="17"/>
      <c r="P667" s="212">
        <f t="shared" si="82"/>
        <v>44228</v>
      </c>
      <c r="Q667" s="17"/>
      <c r="R667" s="17"/>
      <c r="S667" s="17"/>
      <c r="T667" s="17"/>
      <c r="U667" s="204"/>
      <c r="V667" s="68">
        <f t="shared" si="83"/>
        <v>43497</v>
      </c>
      <c r="W667" s="17"/>
      <c r="X667" s="17"/>
      <c r="Y667" s="10"/>
      <c r="Z667" s="62"/>
      <c r="AA667" s="68">
        <f t="shared" si="84"/>
        <v>43862</v>
      </c>
      <c r="AB667" s="17"/>
      <c r="AC667" s="17"/>
      <c r="AD667" s="10"/>
      <c r="AE667" s="206"/>
      <c r="AF667" s="68">
        <f t="shared" si="85"/>
        <v>44228</v>
      </c>
      <c r="AG667" s="13"/>
      <c r="AH667" s="13"/>
      <c r="AI667" s="10"/>
      <c r="AJ667" s="206"/>
      <c r="AK667" s="17"/>
      <c r="AL667" s="17"/>
      <c r="AM667" s="17"/>
      <c r="AN667" s="17"/>
      <c r="AO667" s="17"/>
      <c r="AP667" s="17"/>
      <c r="AQ667" s="17"/>
      <c r="AR667" s="17"/>
    </row>
    <row r="668" spans="1:46" outlineLevel="1" x14ac:dyDescent="0.25">
      <c r="A668" s="448"/>
      <c r="B668" s="451"/>
      <c r="C668" s="454"/>
      <c r="D668" s="212">
        <f t="shared" si="80"/>
        <v>43525</v>
      </c>
      <c r="E668" s="17"/>
      <c r="F668" s="17"/>
      <c r="G668" s="17"/>
      <c r="H668" s="17"/>
      <c r="I668" s="17"/>
      <c r="J668" s="212">
        <f t="shared" si="81"/>
        <v>43891</v>
      </c>
      <c r="K668" s="17"/>
      <c r="L668" s="17"/>
      <c r="M668" s="17"/>
      <c r="N668" s="17"/>
      <c r="O668" s="17"/>
      <c r="P668" s="212">
        <f t="shared" si="82"/>
        <v>44256</v>
      </c>
      <c r="Q668" s="17"/>
      <c r="R668" s="17"/>
      <c r="S668" s="17"/>
      <c r="T668" s="17"/>
      <c r="U668" s="204"/>
      <c r="V668" s="68">
        <f t="shared" si="83"/>
        <v>43525</v>
      </c>
      <c r="W668" s="17"/>
      <c r="X668" s="17"/>
      <c r="Y668" s="10"/>
      <c r="Z668" s="62"/>
      <c r="AA668" s="68">
        <f t="shared" si="84"/>
        <v>43891</v>
      </c>
      <c r="AB668" s="17"/>
      <c r="AC668" s="17"/>
      <c r="AD668" s="10"/>
      <c r="AE668" s="206"/>
      <c r="AF668" s="68">
        <f t="shared" si="85"/>
        <v>44256</v>
      </c>
      <c r="AG668" s="13"/>
      <c r="AH668" s="13"/>
      <c r="AI668" s="10"/>
      <c r="AJ668" s="206"/>
      <c r="AK668" s="17"/>
      <c r="AL668" s="17"/>
      <c r="AM668" s="17"/>
      <c r="AN668" s="17"/>
      <c r="AO668" s="17"/>
      <c r="AP668" s="17"/>
      <c r="AQ668" s="17"/>
      <c r="AR668" s="17"/>
    </row>
    <row r="669" spans="1:46" outlineLevel="1" x14ac:dyDescent="0.25">
      <c r="A669" s="448"/>
      <c r="B669" s="451"/>
      <c r="C669" s="454"/>
      <c r="D669" s="212">
        <f t="shared" si="80"/>
        <v>43556</v>
      </c>
      <c r="E669" s="17"/>
      <c r="F669" s="17"/>
      <c r="G669" s="17"/>
      <c r="H669" s="17"/>
      <c r="I669" s="17"/>
      <c r="J669" s="212">
        <f t="shared" si="81"/>
        <v>43922</v>
      </c>
      <c r="K669" s="17"/>
      <c r="L669" s="17"/>
      <c r="M669" s="17"/>
      <c r="N669" s="17"/>
      <c r="O669" s="17"/>
      <c r="P669" s="212">
        <f t="shared" si="82"/>
        <v>44287</v>
      </c>
      <c r="Q669" s="17"/>
      <c r="R669" s="17"/>
      <c r="S669" s="17"/>
      <c r="T669" s="17"/>
      <c r="U669" s="204"/>
      <c r="V669" s="68">
        <f t="shared" si="83"/>
        <v>43556</v>
      </c>
      <c r="W669" s="17"/>
      <c r="X669" s="17"/>
      <c r="Y669" s="10"/>
      <c r="Z669" s="62"/>
      <c r="AA669" s="68">
        <f t="shared" si="84"/>
        <v>43922</v>
      </c>
      <c r="AB669" s="17"/>
      <c r="AC669" s="17"/>
      <c r="AD669" s="10"/>
      <c r="AE669" s="206"/>
      <c r="AF669" s="68">
        <f t="shared" si="85"/>
        <v>44287</v>
      </c>
      <c r="AG669" s="13"/>
      <c r="AH669" s="13"/>
      <c r="AI669" s="10"/>
      <c r="AJ669" s="206"/>
      <c r="AK669" s="17"/>
      <c r="AL669" s="17"/>
      <c r="AM669" s="17"/>
      <c r="AN669" s="17"/>
      <c r="AO669" s="17"/>
      <c r="AP669" s="17"/>
      <c r="AQ669" s="17"/>
      <c r="AR669" s="17"/>
    </row>
    <row r="670" spans="1:46" outlineLevel="1" x14ac:dyDescent="0.25">
      <c r="A670" s="448"/>
      <c r="B670" s="451"/>
      <c r="C670" s="454"/>
      <c r="D670" s="212">
        <f t="shared" ref="D670:D733" si="88">+D657</f>
        <v>43586</v>
      </c>
      <c r="E670" s="17"/>
      <c r="F670" s="17"/>
      <c r="G670" s="17"/>
      <c r="H670" s="17"/>
      <c r="I670" s="17"/>
      <c r="J670" s="212">
        <f t="shared" ref="J670:J733" si="89">+J657</f>
        <v>43952</v>
      </c>
      <c r="K670" s="17"/>
      <c r="L670" s="17"/>
      <c r="M670" s="17"/>
      <c r="N670" s="17"/>
      <c r="O670" s="17"/>
      <c r="P670" s="212">
        <f t="shared" ref="P670:P733" si="90">+P657</f>
        <v>44317</v>
      </c>
      <c r="Q670" s="17"/>
      <c r="R670" s="17"/>
      <c r="S670" s="17"/>
      <c r="T670" s="17"/>
      <c r="U670" s="204"/>
      <c r="V670" s="68">
        <f t="shared" ref="V670:V733" si="91">+V657</f>
        <v>43586</v>
      </c>
      <c r="W670" s="17"/>
      <c r="X670" s="17"/>
      <c r="Y670" s="10"/>
      <c r="Z670" s="62"/>
      <c r="AA670" s="68">
        <f t="shared" ref="AA670:AA733" si="92">+AA657</f>
        <v>43952</v>
      </c>
      <c r="AB670" s="17"/>
      <c r="AC670" s="17"/>
      <c r="AD670" s="10"/>
      <c r="AE670" s="206"/>
      <c r="AF670" s="68">
        <f t="shared" ref="AF670:AF733" si="93">+AF657</f>
        <v>44317</v>
      </c>
      <c r="AG670" s="13"/>
      <c r="AH670" s="13"/>
      <c r="AI670" s="10"/>
      <c r="AJ670" s="206"/>
      <c r="AK670" s="17"/>
      <c r="AL670" s="17"/>
      <c r="AM670" s="17"/>
      <c r="AN670" s="17"/>
      <c r="AO670" s="17"/>
      <c r="AP670" s="17"/>
      <c r="AQ670" s="17"/>
      <c r="AR670" s="17"/>
    </row>
    <row r="671" spans="1:46" outlineLevel="1" x14ac:dyDescent="0.25">
      <c r="A671" s="448"/>
      <c r="B671" s="451"/>
      <c r="C671" s="454"/>
      <c r="D671" s="212">
        <f t="shared" si="88"/>
        <v>43617</v>
      </c>
      <c r="E671" s="17"/>
      <c r="F671" s="17"/>
      <c r="G671" s="17"/>
      <c r="H671" s="17"/>
      <c r="I671" s="17"/>
      <c r="J671" s="212">
        <f t="shared" si="89"/>
        <v>43983</v>
      </c>
      <c r="K671" s="17"/>
      <c r="L671" s="17"/>
      <c r="M671" s="17"/>
      <c r="N671" s="17"/>
      <c r="O671" s="17"/>
      <c r="P671" s="212">
        <f t="shared" si="90"/>
        <v>44348</v>
      </c>
      <c r="Q671" s="17"/>
      <c r="R671" s="17"/>
      <c r="S671" s="17"/>
      <c r="T671" s="17"/>
      <c r="U671" s="204"/>
      <c r="V671" s="68">
        <f t="shared" si="91"/>
        <v>43617</v>
      </c>
      <c r="W671" s="17"/>
      <c r="X671" s="17"/>
      <c r="Y671" s="10"/>
      <c r="Z671" s="62"/>
      <c r="AA671" s="68">
        <f t="shared" si="92"/>
        <v>43983</v>
      </c>
      <c r="AB671" s="17"/>
      <c r="AC671" s="17"/>
      <c r="AD671" s="10"/>
      <c r="AE671" s="206"/>
      <c r="AF671" s="68">
        <f t="shared" si="93"/>
        <v>44348</v>
      </c>
      <c r="AG671" s="13"/>
      <c r="AH671" s="13"/>
      <c r="AI671" s="10"/>
      <c r="AJ671" s="206"/>
      <c r="AK671" s="17"/>
      <c r="AL671" s="17"/>
      <c r="AM671" s="17"/>
      <c r="AN671" s="17"/>
      <c r="AO671" s="17"/>
      <c r="AP671" s="17"/>
      <c r="AQ671" s="17"/>
      <c r="AR671" s="17"/>
    </row>
    <row r="672" spans="1:46" outlineLevel="1" x14ac:dyDescent="0.25">
      <c r="A672" s="448"/>
      <c r="B672" s="451"/>
      <c r="C672" s="454"/>
      <c r="D672" s="212">
        <f t="shared" si="88"/>
        <v>43647</v>
      </c>
      <c r="E672" s="17"/>
      <c r="F672" s="17"/>
      <c r="G672" s="17"/>
      <c r="H672" s="17"/>
      <c r="I672" s="17"/>
      <c r="J672" s="212">
        <f t="shared" si="89"/>
        <v>44013</v>
      </c>
      <c r="K672" s="17"/>
      <c r="L672" s="17"/>
      <c r="M672" s="17"/>
      <c r="N672" s="17"/>
      <c r="O672" s="17"/>
      <c r="P672" s="212">
        <f t="shared" si="90"/>
        <v>44378</v>
      </c>
      <c r="Q672" s="17"/>
      <c r="R672" s="17"/>
      <c r="S672" s="17"/>
      <c r="T672" s="17"/>
      <c r="U672" s="204"/>
      <c r="V672" s="68">
        <f t="shared" si="91"/>
        <v>43647</v>
      </c>
      <c r="W672" s="17"/>
      <c r="X672" s="17"/>
      <c r="Y672" s="10"/>
      <c r="Z672" s="62"/>
      <c r="AA672" s="68">
        <f t="shared" si="92"/>
        <v>44013</v>
      </c>
      <c r="AB672" s="17"/>
      <c r="AC672" s="17"/>
      <c r="AD672" s="10"/>
      <c r="AE672" s="206"/>
      <c r="AF672" s="68">
        <f t="shared" si="93"/>
        <v>44378</v>
      </c>
      <c r="AG672" s="13"/>
      <c r="AH672" s="13"/>
      <c r="AI672" s="10"/>
      <c r="AJ672" s="206"/>
      <c r="AK672" s="17"/>
      <c r="AL672" s="17"/>
      <c r="AM672" s="17"/>
      <c r="AN672" s="17"/>
      <c r="AO672" s="17"/>
      <c r="AP672" s="17"/>
      <c r="AQ672" s="17"/>
      <c r="AR672" s="17"/>
    </row>
    <row r="673" spans="1:46" outlineLevel="1" x14ac:dyDescent="0.25">
      <c r="A673" s="448"/>
      <c r="B673" s="451"/>
      <c r="C673" s="454"/>
      <c r="D673" s="212">
        <f t="shared" si="88"/>
        <v>43678</v>
      </c>
      <c r="E673" s="17"/>
      <c r="F673" s="17"/>
      <c r="G673" s="17"/>
      <c r="H673" s="17"/>
      <c r="I673" s="17"/>
      <c r="J673" s="212">
        <f t="shared" si="89"/>
        <v>44044</v>
      </c>
      <c r="K673" s="17"/>
      <c r="L673" s="17"/>
      <c r="M673" s="17"/>
      <c r="N673" s="17"/>
      <c r="O673" s="17"/>
      <c r="P673" s="212">
        <f t="shared" si="90"/>
        <v>44409</v>
      </c>
      <c r="Q673" s="17"/>
      <c r="R673" s="17"/>
      <c r="S673" s="17"/>
      <c r="T673" s="17"/>
      <c r="U673" s="204"/>
      <c r="V673" s="68">
        <f t="shared" si="91"/>
        <v>43678</v>
      </c>
      <c r="W673" s="17"/>
      <c r="X673" s="17"/>
      <c r="Y673" s="10"/>
      <c r="Z673" s="62"/>
      <c r="AA673" s="68">
        <f t="shared" si="92"/>
        <v>44044</v>
      </c>
      <c r="AB673" s="17"/>
      <c r="AC673" s="17"/>
      <c r="AD673" s="10"/>
      <c r="AE673" s="206"/>
      <c r="AF673" s="68">
        <f t="shared" si="93"/>
        <v>44409</v>
      </c>
      <c r="AG673" s="13"/>
      <c r="AH673" s="13"/>
      <c r="AI673" s="10"/>
      <c r="AJ673" s="206"/>
      <c r="AK673" s="17"/>
      <c r="AL673" s="17"/>
      <c r="AM673" s="17"/>
      <c r="AN673" s="17"/>
      <c r="AO673" s="17"/>
      <c r="AP673" s="17"/>
      <c r="AQ673" s="17"/>
      <c r="AR673" s="17"/>
    </row>
    <row r="674" spans="1:46" outlineLevel="1" x14ac:dyDescent="0.25">
      <c r="A674" s="448"/>
      <c r="B674" s="451"/>
      <c r="C674" s="454"/>
      <c r="D674" s="212">
        <f t="shared" si="88"/>
        <v>43709</v>
      </c>
      <c r="E674" s="17"/>
      <c r="F674" s="17"/>
      <c r="G674" s="17"/>
      <c r="H674" s="17"/>
      <c r="I674" s="17"/>
      <c r="J674" s="212">
        <f t="shared" si="89"/>
        <v>44075</v>
      </c>
      <c r="K674" s="17"/>
      <c r="L674" s="17"/>
      <c r="M674" s="17"/>
      <c r="N674" s="17"/>
      <c r="O674" s="17"/>
      <c r="P674" s="212">
        <f t="shared" si="90"/>
        <v>44440</v>
      </c>
      <c r="Q674" s="17"/>
      <c r="R674" s="17"/>
      <c r="S674" s="17"/>
      <c r="T674" s="17"/>
      <c r="U674" s="204"/>
      <c r="V674" s="68">
        <f t="shared" si="91"/>
        <v>43709</v>
      </c>
      <c r="W674" s="17"/>
      <c r="X674" s="17"/>
      <c r="Y674" s="10"/>
      <c r="Z674" s="62"/>
      <c r="AA674" s="68">
        <f t="shared" si="92"/>
        <v>44075</v>
      </c>
      <c r="AB674" s="17"/>
      <c r="AC674" s="17"/>
      <c r="AD674" s="10"/>
      <c r="AE674" s="206"/>
      <c r="AF674" s="68">
        <f t="shared" si="93"/>
        <v>44440</v>
      </c>
      <c r="AG674" s="13"/>
      <c r="AH674" s="13"/>
      <c r="AI674" s="10"/>
      <c r="AJ674" s="206"/>
      <c r="AK674" s="17"/>
      <c r="AL674" s="17"/>
      <c r="AM674" s="17"/>
      <c r="AN674" s="17"/>
      <c r="AO674" s="17"/>
      <c r="AP674" s="17"/>
      <c r="AQ674" s="17"/>
      <c r="AR674" s="17"/>
    </row>
    <row r="675" spans="1:46" outlineLevel="1" x14ac:dyDescent="0.25">
      <c r="A675" s="448"/>
      <c r="B675" s="451"/>
      <c r="C675" s="454"/>
      <c r="D675" s="212">
        <f t="shared" si="88"/>
        <v>43739</v>
      </c>
      <c r="E675" s="17"/>
      <c r="F675" s="17"/>
      <c r="G675" s="17"/>
      <c r="H675" s="17"/>
      <c r="I675" s="17"/>
      <c r="J675" s="212">
        <f t="shared" si="89"/>
        <v>44105</v>
      </c>
      <c r="K675" s="17"/>
      <c r="L675" s="17"/>
      <c r="M675" s="17"/>
      <c r="N675" s="17"/>
      <c r="O675" s="17"/>
      <c r="P675" s="212">
        <f t="shared" si="90"/>
        <v>44470</v>
      </c>
      <c r="Q675" s="17"/>
      <c r="R675" s="17"/>
      <c r="S675" s="17"/>
      <c r="T675" s="17"/>
      <c r="U675" s="204"/>
      <c r="V675" s="68">
        <f t="shared" si="91"/>
        <v>43739</v>
      </c>
      <c r="W675" s="17"/>
      <c r="X675" s="17"/>
      <c r="Y675" s="10"/>
      <c r="Z675" s="62"/>
      <c r="AA675" s="68">
        <f t="shared" si="92"/>
        <v>44105</v>
      </c>
      <c r="AB675" s="17"/>
      <c r="AC675" s="17"/>
      <c r="AD675" s="10"/>
      <c r="AE675" s="206"/>
      <c r="AF675" s="68">
        <f t="shared" si="93"/>
        <v>44470</v>
      </c>
      <c r="AG675" s="13"/>
      <c r="AH675" s="13"/>
      <c r="AI675" s="10"/>
      <c r="AJ675" s="206"/>
      <c r="AK675" s="17"/>
      <c r="AL675" s="17"/>
      <c r="AM675" s="17"/>
      <c r="AN675" s="17"/>
      <c r="AO675" s="17"/>
      <c r="AP675" s="17"/>
      <c r="AQ675" s="17"/>
      <c r="AR675" s="17"/>
    </row>
    <row r="676" spans="1:46" outlineLevel="1" x14ac:dyDescent="0.25">
      <c r="A676" s="448"/>
      <c r="B676" s="451"/>
      <c r="C676" s="454"/>
      <c r="D676" s="212">
        <f t="shared" si="88"/>
        <v>43770</v>
      </c>
      <c r="E676" s="17"/>
      <c r="F676" s="17"/>
      <c r="G676" s="17"/>
      <c r="H676" s="17"/>
      <c r="I676" s="17"/>
      <c r="J676" s="212">
        <f t="shared" si="89"/>
        <v>44136</v>
      </c>
      <c r="K676" s="17"/>
      <c r="L676" s="17"/>
      <c r="M676" s="17"/>
      <c r="N676" s="17"/>
      <c r="O676" s="17"/>
      <c r="P676" s="212">
        <f t="shared" si="90"/>
        <v>44501</v>
      </c>
      <c r="Q676" s="17"/>
      <c r="R676" s="17"/>
      <c r="S676" s="17"/>
      <c r="T676" s="17"/>
      <c r="U676" s="204"/>
      <c r="V676" s="68">
        <f t="shared" si="91"/>
        <v>43770</v>
      </c>
      <c r="W676" s="17"/>
      <c r="X676" s="17"/>
      <c r="Y676" s="10"/>
      <c r="Z676" s="62"/>
      <c r="AA676" s="68">
        <f t="shared" si="92"/>
        <v>44136</v>
      </c>
      <c r="AB676" s="17"/>
      <c r="AC676" s="17"/>
      <c r="AD676" s="10"/>
      <c r="AE676" s="206"/>
      <c r="AF676" s="68">
        <f t="shared" si="93"/>
        <v>44501</v>
      </c>
      <c r="AG676" s="13"/>
      <c r="AH676" s="13"/>
      <c r="AI676" s="10"/>
      <c r="AJ676" s="206"/>
      <c r="AK676" s="17"/>
      <c r="AL676" s="17"/>
      <c r="AM676" s="17"/>
      <c r="AN676" s="17"/>
      <c r="AO676" s="17"/>
      <c r="AP676" s="17"/>
      <c r="AQ676" s="17"/>
      <c r="AR676" s="17"/>
    </row>
    <row r="677" spans="1:46" outlineLevel="1" x14ac:dyDescent="0.25">
      <c r="A677" s="448"/>
      <c r="B677" s="451"/>
      <c r="C677" s="454"/>
      <c r="D677" s="212">
        <f t="shared" si="88"/>
        <v>43800</v>
      </c>
      <c r="E677" s="17"/>
      <c r="F677" s="17"/>
      <c r="G677" s="17"/>
      <c r="H677" s="17"/>
      <c r="I677" s="17"/>
      <c r="J677" s="212">
        <f t="shared" si="89"/>
        <v>44166</v>
      </c>
      <c r="K677" s="17"/>
      <c r="L677" s="17"/>
      <c r="M677" s="17"/>
      <c r="N677" s="17"/>
      <c r="O677" s="17"/>
      <c r="P677" s="212">
        <f t="shared" si="90"/>
        <v>44531</v>
      </c>
      <c r="Q677" s="17"/>
      <c r="R677" s="17"/>
      <c r="S677" s="17"/>
      <c r="T677" s="13"/>
      <c r="U677" s="59"/>
      <c r="V677" s="68">
        <f t="shared" si="91"/>
        <v>43800</v>
      </c>
      <c r="W677" s="17"/>
      <c r="X677" s="17"/>
      <c r="Y677" s="10"/>
      <c r="Z677" s="62"/>
      <c r="AA677" s="68">
        <f t="shared" si="92"/>
        <v>44166</v>
      </c>
      <c r="AB677" s="17"/>
      <c r="AC677" s="13"/>
      <c r="AD677" s="10"/>
      <c r="AE677" s="62"/>
      <c r="AF677" s="68">
        <f t="shared" si="93"/>
        <v>44531</v>
      </c>
      <c r="AG677" s="13"/>
      <c r="AH677" s="13"/>
      <c r="AI677" s="10"/>
      <c r="AJ677" s="62"/>
      <c r="AK677" s="17"/>
      <c r="AL677" s="17"/>
      <c r="AM677" s="17"/>
      <c r="AN677" s="17"/>
      <c r="AO677" s="17"/>
      <c r="AP677" s="17"/>
      <c r="AQ677" s="17"/>
      <c r="AR677" s="17"/>
    </row>
    <row r="678" spans="1:46" ht="15.75" outlineLevel="1" thickBot="1" x14ac:dyDescent="0.3">
      <c r="A678" s="449"/>
      <c r="B678" s="452"/>
      <c r="C678" s="374" t="str">
        <f>+'2. Involucro_edilizio_IE'!A302</f>
        <v>IE_B150_</v>
      </c>
      <c r="D678" s="212" t="str">
        <f t="shared" si="88"/>
        <v>Totale</v>
      </c>
      <c r="E678" s="17"/>
      <c r="F678" s="17"/>
      <c r="G678" s="17"/>
      <c r="H678" s="13"/>
      <c r="I678" s="17"/>
      <c r="J678" s="212" t="str">
        <f t="shared" si="89"/>
        <v>Totale</v>
      </c>
      <c r="K678" s="17"/>
      <c r="L678" s="17"/>
      <c r="M678" s="17"/>
      <c r="N678" s="13"/>
      <c r="O678" s="17"/>
      <c r="P678" s="212" t="str">
        <f t="shared" si="90"/>
        <v>Totale</v>
      </c>
      <c r="Q678" s="13"/>
      <c r="R678" s="13"/>
      <c r="S678" s="13"/>
      <c r="T678" s="13"/>
      <c r="U678" s="204"/>
      <c r="V678" s="212" t="str">
        <f t="shared" si="91"/>
        <v>Totale</v>
      </c>
      <c r="W678" s="63"/>
      <c r="X678" s="64"/>
      <c r="Y678" s="63"/>
      <c r="Z678" s="65"/>
      <c r="AA678" s="212" t="str">
        <f t="shared" si="92"/>
        <v>Totale</v>
      </c>
      <c r="AB678" s="63"/>
      <c r="AC678" s="64"/>
      <c r="AD678" s="63"/>
      <c r="AE678" s="207"/>
      <c r="AF678" s="212" t="str">
        <f t="shared" si="93"/>
        <v>Totale</v>
      </c>
      <c r="AG678" s="63"/>
      <c r="AH678" s="64"/>
      <c r="AI678" s="63"/>
      <c r="AJ678" s="207"/>
      <c r="AK678" s="232"/>
      <c r="AL678" s="233"/>
      <c r="AM678" s="233"/>
      <c r="AN678" s="233"/>
      <c r="AO678" s="349"/>
      <c r="AP678" s="233"/>
      <c r="AQ678" s="324"/>
      <c r="AR678" s="324"/>
      <c r="AT678">
        <v>51</v>
      </c>
    </row>
    <row r="679" spans="1:46" outlineLevel="1" x14ac:dyDescent="0.25">
      <c r="A679" s="447" t="str">
        <f t="shared" si="86"/>
        <v>FF_B15050_</v>
      </c>
      <c r="B679" s="450" t="str">
        <f t="shared" si="87"/>
        <v>PE_B150</v>
      </c>
      <c r="C679" s="453"/>
      <c r="D679" s="212">
        <f t="shared" si="88"/>
        <v>43466</v>
      </c>
      <c r="E679" s="165"/>
      <c r="F679" s="165"/>
      <c r="G679" s="165"/>
      <c r="H679" s="165"/>
      <c r="I679" s="165"/>
      <c r="J679" s="212">
        <f t="shared" si="89"/>
        <v>43831</v>
      </c>
      <c r="K679" s="165"/>
      <c r="L679" s="165"/>
      <c r="M679" s="165"/>
      <c r="N679" s="165"/>
      <c r="O679" s="165"/>
      <c r="P679" s="212">
        <f t="shared" si="90"/>
        <v>44197</v>
      </c>
      <c r="Q679" s="165"/>
      <c r="R679" s="165"/>
      <c r="S679" s="165"/>
      <c r="T679" s="165"/>
      <c r="U679" s="203"/>
      <c r="V679" s="68">
        <f t="shared" si="91"/>
        <v>43466</v>
      </c>
      <c r="W679" s="165"/>
      <c r="X679" s="165"/>
      <c r="Y679" s="105"/>
      <c r="Z679" s="143"/>
      <c r="AA679" s="68">
        <f t="shared" si="92"/>
        <v>43831</v>
      </c>
      <c r="AB679" s="165"/>
      <c r="AC679" s="165"/>
      <c r="AD679" s="105"/>
      <c r="AE679" s="205"/>
      <c r="AF679" s="68">
        <f t="shared" si="93"/>
        <v>44197</v>
      </c>
      <c r="AG679" s="379"/>
      <c r="AH679" s="379"/>
      <c r="AI679" s="105"/>
      <c r="AJ679" s="206"/>
      <c r="AK679" s="17"/>
      <c r="AL679" s="17"/>
      <c r="AM679" s="17"/>
      <c r="AN679" s="17"/>
      <c r="AO679" s="17"/>
      <c r="AP679" s="17"/>
      <c r="AQ679" s="17"/>
      <c r="AR679" s="17"/>
    </row>
    <row r="680" spans="1:46" outlineLevel="1" x14ac:dyDescent="0.25">
      <c r="A680" s="448"/>
      <c r="B680" s="451"/>
      <c r="C680" s="454"/>
      <c r="D680" s="212">
        <f t="shared" si="88"/>
        <v>43497</v>
      </c>
      <c r="E680" s="17"/>
      <c r="F680" s="17"/>
      <c r="G680" s="17"/>
      <c r="H680" s="17"/>
      <c r="I680" s="17"/>
      <c r="J680" s="212">
        <f t="shared" si="89"/>
        <v>43862</v>
      </c>
      <c r="K680" s="17"/>
      <c r="L680" s="17"/>
      <c r="M680" s="17"/>
      <c r="N680" s="17"/>
      <c r="O680" s="17"/>
      <c r="P680" s="212">
        <f t="shared" si="90"/>
        <v>44228</v>
      </c>
      <c r="Q680" s="17"/>
      <c r="R680" s="17"/>
      <c r="S680" s="17"/>
      <c r="T680" s="17"/>
      <c r="U680" s="204"/>
      <c r="V680" s="68">
        <f t="shared" si="91"/>
        <v>43497</v>
      </c>
      <c r="W680" s="17"/>
      <c r="X680" s="17"/>
      <c r="Y680" s="10"/>
      <c r="Z680" s="62"/>
      <c r="AA680" s="68">
        <f t="shared" si="92"/>
        <v>43862</v>
      </c>
      <c r="AB680" s="17"/>
      <c r="AC680" s="17"/>
      <c r="AD680" s="10"/>
      <c r="AE680" s="206"/>
      <c r="AF680" s="68">
        <f t="shared" si="93"/>
        <v>44228</v>
      </c>
      <c r="AG680" s="13"/>
      <c r="AH680" s="13"/>
      <c r="AI680" s="10"/>
      <c r="AJ680" s="206"/>
      <c r="AK680" s="17"/>
      <c r="AL680" s="17"/>
      <c r="AM680" s="17"/>
      <c r="AN680" s="17"/>
      <c r="AO680" s="17"/>
      <c r="AP680" s="17"/>
      <c r="AQ680" s="17"/>
      <c r="AR680" s="17"/>
    </row>
    <row r="681" spans="1:46" outlineLevel="1" x14ac:dyDescent="0.25">
      <c r="A681" s="448"/>
      <c r="B681" s="451"/>
      <c r="C681" s="454"/>
      <c r="D681" s="212">
        <f t="shared" si="88"/>
        <v>43525</v>
      </c>
      <c r="E681" s="17"/>
      <c r="F681" s="17"/>
      <c r="G681" s="17"/>
      <c r="H681" s="17"/>
      <c r="I681" s="17"/>
      <c r="J681" s="212">
        <f t="shared" si="89"/>
        <v>43891</v>
      </c>
      <c r="K681" s="17"/>
      <c r="L681" s="17"/>
      <c r="M681" s="17"/>
      <c r="N681" s="17"/>
      <c r="O681" s="17"/>
      <c r="P681" s="212">
        <f t="shared" si="90"/>
        <v>44256</v>
      </c>
      <c r="Q681" s="17"/>
      <c r="R681" s="17"/>
      <c r="S681" s="17"/>
      <c r="T681" s="17"/>
      <c r="U681" s="204"/>
      <c r="V681" s="68">
        <f t="shared" si="91"/>
        <v>43525</v>
      </c>
      <c r="W681" s="17"/>
      <c r="X681" s="17"/>
      <c r="Y681" s="10"/>
      <c r="Z681" s="62"/>
      <c r="AA681" s="68">
        <f t="shared" si="92"/>
        <v>43891</v>
      </c>
      <c r="AB681" s="17"/>
      <c r="AC681" s="17"/>
      <c r="AD681" s="10"/>
      <c r="AE681" s="206"/>
      <c r="AF681" s="68">
        <f t="shared" si="93"/>
        <v>44256</v>
      </c>
      <c r="AG681" s="13"/>
      <c r="AH681" s="13"/>
      <c r="AI681" s="10"/>
      <c r="AJ681" s="206"/>
      <c r="AK681" s="17"/>
      <c r="AL681" s="17"/>
      <c r="AM681" s="17"/>
      <c r="AN681" s="17"/>
      <c r="AO681" s="17"/>
      <c r="AP681" s="17"/>
      <c r="AQ681" s="17"/>
      <c r="AR681" s="17"/>
    </row>
    <row r="682" spans="1:46" outlineLevel="1" x14ac:dyDescent="0.25">
      <c r="A682" s="448"/>
      <c r="B682" s="451"/>
      <c r="C682" s="454"/>
      <c r="D682" s="212">
        <f t="shared" si="88"/>
        <v>43556</v>
      </c>
      <c r="E682" s="17"/>
      <c r="F682" s="17"/>
      <c r="G682" s="17"/>
      <c r="H682" s="17"/>
      <c r="I682" s="17"/>
      <c r="J682" s="212">
        <f t="shared" si="89"/>
        <v>43922</v>
      </c>
      <c r="K682" s="17"/>
      <c r="L682" s="17"/>
      <c r="M682" s="17"/>
      <c r="N682" s="17"/>
      <c r="O682" s="17"/>
      <c r="P682" s="212">
        <f t="shared" si="90"/>
        <v>44287</v>
      </c>
      <c r="Q682" s="17"/>
      <c r="R682" s="17"/>
      <c r="S682" s="17"/>
      <c r="T682" s="17"/>
      <c r="U682" s="204"/>
      <c r="V682" s="68">
        <f t="shared" si="91"/>
        <v>43556</v>
      </c>
      <c r="W682" s="17"/>
      <c r="X682" s="17"/>
      <c r="Y682" s="10"/>
      <c r="Z682" s="62"/>
      <c r="AA682" s="68">
        <f t="shared" si="92"/>
        <v>43922</v>
      </c>
      <c r="AB682" s="17"/>
      <c r="AC682" s="17"/>
      <c r="AD682" s="10"/>
      <c r="AE682" s="206"/>
      <c r="AF682" s="68">
        <f t="shared" si="93"/>
        <v>44287</v>
      </c>
      <c r="AG682" s="13"/>
      <c r="AH682" s="13"/>
      <c r="AI682" s="10"/>
      <c r="AJ682" s="206"/>
      <c r="AK682" s="17"/>
      <c r="AL682" s="17"/>
      <c r="AM682" s="17"/>
      <c r="AN682" s="17"/>
      <c r="AO682" s="17"/>
      <c r="AP682" s="17"/>
      <c r="AQ682" s="17"/>
      <c r="AR682" s="17"/>
    </row>
    <row r="683" spans="1:46" outlineLevel="1" x14ac:dyDescent="0.25">
      <c r="A683" s="448"/>
      <c r="B683" s="451"/>
      <c r="C683" s="454"/>
      <c r="D683" s="212">
        <f t="shared" si="88"/>
        <v>43586</v>
      </c>
      <c r="E683" s="17"/>
      <c r="F683" s="17"/>
      <c r="G683" s="17"/>
      <c r="H683" s="17"/>
      <c r="I683" s="17"/>
      <c r="J683" s="212">
        <f t="shared" si="89"/>
        <v>43952</v>
      </c>
      <c r="K683" s="17"/>
      <c r="L683" s="17"/>
      <c r="M683" s="17"/>
      <c r="N683" s="17"/>
      <c r="O683" s="17"/>
      <c r="P683" s="212">
        <f t="shared" si="90"/>
        <v>44317</v>
      </c>
      <c r="Q683" s="17"/>
      <c r="R683" s="17"/>
      <c r="S683" s="17"/>
      <c r="T683" s="17"/>
      <c r="U683" s="204"/>
      <c r="V683" s="68">
        <f t="shared" si="91"/>
        <v>43586</v>
      </c>
      <c r="W683" s="17"/>
      <c r="X683" s="17"/>
      <c r="Y683" s="10"/>
      <c r="Z683" s="62"/>
      <c r="AA683" s="68">
        <f t="shared" si="92"/>
        <v>43952</v>
      </c>
      <c r="AB683" s="17"/>
      <c r="AC683" s="17"/>
      <c r="AD683" s="10"/>
      <c r="AE683" s="206"/>
      <c r="AF683" s="68">
        <f t="shared" si="93"/>
        <v>44317</v>
      </c>
      <c r="AG683" s="13"/>
      <c r="AH683" s="13"/>
      <c r="AI683" s="10"/>
      <c r="AJ683" s="206"/>
      <c r="AK683" s="17"/>
      <c r="AL683" s="17"/>
      <c r="AM683" s="17"/>
      <c r="AN683" s="17"/>
      <c r="AO683" s="17"/>
      <c r="AP683" s="17"/>
      <c r="AQ683" s="17"/>
      <c r="AR683" s="17"/>
    </row>
    <row r="684" spans="1:46" outlineLevel="1" x14ac:dyDescent="0.25">
      <c r="A684" s="448"/>
      <c r="B684" s="451"/>
      <c r="C684" s="454"/>
      <c r="D684" s="212">
        <f t="shared" si="88"/>
        <v>43617</v>
      </c>
      <c r="E684" s="17"/>
      <c r="F684" s="17"/>
      <c r="G684" s="17"/>
      <c r="H684" s="17"/>
      <c r="I684" s="17"/>
      <c r="J684" s="212">
        <f t="shared" si="89"/>
        <v>43983</v>
      </c>
      <c r="K684" s="17"/>
      <c r="L684" s="17"/>
      <c r="M684" s="17"/>
      <c r="N684" s="17"/>
      <c r="O684" s="17"/>
      <c r="P684" s="212">
        <f t="shared" si="90"/>
        <v>44348</v>
      </c>
      <c r="Q684" s="17"/>
      <c r="R684" s="17"/>
      <c r="S684" s="17"/>
      <c r="T684" s="17"/>
      <c r="U684" s="204"/>
      <c r="V684" s="68">
        <f t="shared" si="91"/>
        <v>43617</v>
      </c>
      <c r="W684" s="17"/>
      <c r="X684" s="17"/>
      <c r="Y684" s="10"/>
      <c r="Z684" s="62"/>
      <c r="AA684" s="68">
        <f t="shared" si="92"/>
        <v>43983</v>
      </c>
      <c r="AB684" s="17"/>
      <c r="AC684" s="17"/>
      <c r="AD684" s="10"/>
      <c r="AE684" s="206"/>
      <c r="AF684" s="68">
        <f t="shared" si="93"/>
        <v>44348</v>
      </c>
      <c r="AG684" s="13"/>
      <c r="AH684" s="13"/>
      <c r="AI684" s="10"/>
      <c r="AJ684" s="206"/>
      <c r="AK684" s="17"/>
      <c r="AL684" s="17"/>
      <c r="AM684" s="17"/>
      <c r="AN684" s="17"/>
      <c r="AO684" s="17"/>
      <c r="AP684" s="17"/>
      <c r="AQ684" s="17"/>
      <c r="AR684" s="17"/>
    </row>
    <row r="685" spans="1:46" outlineLevel="1" x14ac:dyDescent="0.25">
      <c r="A685" s="448"/>
      <c r="B685" s="451"/>
      <c r="C685" s="454"/>
      <c r="D685" s="212">
        <f t="shared" si="88"/>
        <v>43647</v>
      </c>
      <c r="E685" s="17"/>
      <c r="F685" s="17"/>
      <c r="G685" s="17"/>
      <c r="H685" s="17"/>
      <c r="I685" s="17"/>
      <c r="J685" s="212">
        <f t="shared" si="89"/>
        <v>44013</v>
      </c>
      <c r="K685" s="17"/>
      <c r="L685" s="17"/>
      <c r="M685" s="17"/>
      <c r="N685" s="17"/>
      <c r="O685" s="17"/>
      <c r="P685" s="212">
        <f t="shared" si="90"/>
        <v>44378</v>
      </c>
      <c r="Q685" s="17"/>
      <c r="R685" s="17"/>
      <c r="S685" s="17"/>
      <c r="T685" s="17"/>
      <c r="U685" s="204"/>
      <c r="V685" s="68">
        <f t="shared" si="91"/>
        <v>43647</v>
      </c>
      <c r="W685" s="17"/>
      <c r="X685" s="17"/>
      <c r="Y685" s="10"/>
      <c r="Z685" s="62"/>
      <c r="AA685" s="68">
        <f t="shared" si="92"/>
        <v>44013</v>
      </c>
      <c r="AB685" s="17"/>
      <c r="AC685" s="17"/>
      <c r="AD685" s="10"/>
      <c r="AE685" s="206"/>
      <c r="AF685" s="68">
        <f t="shared" si="93"/>
        <v>44378</v>
      </c>
      <c r="AG685" s="13"/>
      <c r="AH685" s="13"/>
      <c r="AI685" s="10"/>
      <c r="AJ685" s="206"/>
      <c r="AK685" s="17"/>
      <c r="AL685" s="17"/>
      <c r="AM685" s="17"/>
      <c r="AN685" s="17"/>
      <c r="AO685" s="17"/>
      <c r="AP685" s="17"/>
      <c r="AQ685" s="17"/>
      <c r="AR685" s="17"/>
    </row>
    <row r="686" spans="1:46" outlineLevel="1" x14ac:dyDescent="0.25">
      <c r="A686" s="448"/>
      <c r="B686" s="451"/>
      <c r="C686" s="454"/>
      <c r="D686" s="212">
        <f t="shared" si="88"/>
        <v>43678</v>
      </c>
      <c r="E686" s="17"/>
      <c r="F686" s="17"/>
      <c r="G686" s="17"/>
      <c r="H686" s="17"/>
      <c r="I686" s="17"/>
      <c r="J686" s="212">
        <f t="shared" si="89"/>
        <v>44044</v>
      </c>
      <c r="K686" s="17"/>
      <c r="L686" s="17"/>
      <c r="M686" s="17"/>
      <c r="N686" s="17"/>
      <c r="O686" s="17"/>
      <c r="P686" s="212">
        <f t="shared" si="90"/>
        <v>44409</v>
      </c>
      <c r="Q686" s="17"/>
      <c r="R686" s="17"/>
      <c r="S686" s="17"/>
      <c r="T686" s="17"/>
      <c r="U686" s="204"/>
      <c r="V686" s="68">
        <f t="shared" si="91"/>
        <v>43678</v>
      </c>
      <c r="W686" s="17"/>
      <c r="X686" s="17"/>
      <c r="Y686" s="10"/>
      <c r="Z686" s="62"/>
      <c r="AA686" s="68">
        <f t="shared" si="92"/>
        <v>44044</v>
      </c>
      <c r="AB686" s="17"/>
      <c r="AC686" s="17"/>
      <c r="AD686" s="10"/>
      <c r="AE686" s="206"/>
      <c r="AF686" s="68">
        <f t="shared" si="93"/>
        <v>44409</v>
      </c>
      <c r="AG686" s="13"/>
      <c r="AH686" s="13"/>
      <c r="AI686" s="10"/>
      <c r="AJ686" s="206"/>
      <c r="AK686" s="17"/>
      <c r="AL686" s="17"/>
      <c r="AM686" s="17"/>
      <c r="AN686" s="17"/>
      <c r="AO686" s="17"/>
      <c r="AP686" s="17"/>
      <c r="AQ686" s="17"/>
      <c r="AR686" s="17"/>
    </row>
    <row r="687" spans="1:46" outlineLevel="1" x14ac:dyDescent="0.25">
      <c r="A687" s="448"/>
      <c r="B687" s="451"/>
      <c r="C687" s="454"/>
      <c r="D687" s="212">
        <f t="shared" si="88"/>
        <v>43709</v>
      </c>
      <c r="E687" s="17"/>
      <c r="F687" s="17"/>
      <c r="G687" s="17"/>
      <c r="H687" s="17"/>
      <c r="I687" s="17"/>
      <c r="J687" s="212">
        <f t="shared" si="89"/>
        <v>44075</v>
      </c>
      <c r="K687" s="17"/>
      <c r="L687" s="17"/>
      <c r="M687" s="17"/>
      <c r="N687" s="17"/>
      <c r="O687" s="17"/>
      <c r="P687" s="212">
        <f t="shared" si="90"/>
        <v>44440</v>
      </c>
      <c r="Q687" s="17"/>
      <c r="R687" s="17"/>
      <c r="S687" s="17"/>
      <c r="T687" s="17"/>
      <c r="U687" s="204"/>
      <c r="V687" s="68">
        <f t="shared" si="91"/>
        <v>43709</v>
      </c>
      <c r="W687" s="17"/>
      <c r="X687" s="17"/>
      <c r="Y687" s="10"/>
      <c r="Z687" s="62"/>
      <c r="AA687" s="68">
        <f t="shared" si="92"/>
        <v>44075</v>
      </c>
      <c r="AB687" s="17"/>
      <c r="AC687" s="17"/>
      <c r="AD687" s="10"/>
      <c r="AE687" s="206"/>
      <c r="AF687" s="68">
        <f t="shared" si="93"/>
        <v>44440</v>
      </c>
      <c r="AG687" s="13"/>
      <c r="AH687" s="13"/>
      <c r="AI687" s="10"/>
      <c r="AJ687" s="206"/>
      <c r="AK687" s="17"/>
      <c r="AL687" s="17"/>
      <c r="AM687" s="17"/>
      <c r="AN687" s="17"/>
      <c r="AO687" s="17"/>
      <c r="AP687" s="17"/>
      <c r="AQ687" s="17"/>
      <c r="AR687" s="17"/>
    </row>
    <row r="688" spans="1:46" outlineLevel="1" x14ac:dyDescent="0.25">
      <c r="A688" s="448"/>
      <c r="B688" s="451"/>
      <c r="C688" s="454"/>
      <c r="D688" s="212">
        <f t="shared" si="88"/>
        <v>43739</v>
      </c>
      <c r="E688" s="17"/>
      <c r="F688" s="17"/>
      <c r="G688" s="17"/>
      <c r="H688" s="17"/>
      <c r="I688" s="17"/>
      <c r="J688" s="212">
        <f t="shared" si="89"/>
        <v>44105</v>
      </c>
      <c r="K688" s="17"/>
      <c r="L688" s="17"/>
      <c r="M688" s="17"/>
      <c r="N688" s="17"/>
      <c r="O688" s="17"/>
      <c r="P688" s="212">
        <f t="shared" si="90"/>
        <v>44470</v>
      </c>
      <c r="Q688" s="17"/>
      <c r="R688" s="17"/>
      <c r="S688" s="17"/>
      <c r="T688" s="17"/>
      <c r="U688" s="204"/>
      <c r="V688" s="68">
        <f t="shared" si="91"/>
        <v>43739</v>
      </c>
      <c r="W688" s="17"/>
      <c r="X688" s="17"/>
      <c r="Y688" s="10"/>
      <c r="Z688" s="62"/>
      <c r="AA688" s="68">
        <f t="shared" si="92"/>
        <v>44105</v>
      </c>
      <c r="AB688" s="17"/>
      <c r="AC688" s="17"/>
      <c r="AD688" s="10"/>
      <c r="AE688" s="206"/>
      <c r="AF688" s="68">
        <f t="shared" si="93"/>
        <v>44470</v>
      </c>
      <c r="AG688" s="13"/>
      <c r="AH688" s="13"/>
      <c r="AI688" s="10"/>
      <c r="AJ688" s="206"/>
      <c r="AK688" s="17"/>
      <c r="AL688" s="17"/>
      <c r="AM688" s="17"/>
      <c r="AN688" s="17"/>
      <c r="AO688" s="17"/>
      <c r="AP688" s="17"/>
      <c r="AQ688" s="17"/>
      <c r="AR688" s="17"/>
    </row>
    <row r="689" spans="1:46" outlineLevel="1" x14ac:dyDescent="0.25">
      <c r="A689" s="448"/>
      <c r="B689" s="451"/>
      <c r="C689" s="454"/>
      <c r="D689" s="212">
        <f t="shared" si="88"/>
        <v>43770</v>
      </c>
      <c r="E689" s="17"/>
      <c r="F689" s="17"/>
      <c r="G689" s="17"/>
      <c r="H689" s="17"/>
      <c r="I689" s="17"/>
      <c r="J689" s="212">
        <f t="shared" si="89"/>
        <v>44136</v>
      </c>
      <c r="K689" s="17"/>
      <c r="L689" s="17"/>
      <c r="M689" s="17"/>
      <c r="N689" s="17"/>
      <c r="O689" s="17"/>
      <c r="P689" s="212">
        <f t="shared" si="90"/>
        <v>44501</v>
      </c>
      <c r="Q689" s="17"/>
      <c r="R689" s="17"/>
      <c r="S689" s="17"/>
      <c r="T689" s="17"/>
      <c r="U689" s="204"/>
      <c r="V689" s="68">
        <f t="shared" si="91"/>
        <v>43770</v>
      </c>
      <c r="W689" s="17"/>
      <c r="X689" s="17"/>
      <c r="Y689" s="10"/>
      <c r="Z689" s="62"/>
      <c r="AA689" s="68">
        <f t="shared" si="92"/>
        <v>44136</v>
      </c>
      <c r="AB689" s="17"/>
      <c r="AC689" s="17"/>
      <c r="AD689" s="10"/>
      <c r="AE689" s="206"/>
      <c r="AF689" s="68">
        <f t="shared" si="93"/>
        <v>44501</v>
      </c>
      <c r="AG689" s="13"/>
      <c r="AH689" s="13"/>
      <c r="AI689" s="10"/>
      <c r="AJ689" s="206"/>
      <c r="AK689" s="17"/>
      <c r="AL689" s="17"/>
      <c r="AM689" s="17"/>
      <c r="AN689" s="17"/>
      <c r="AO689" s="17"/>
      <c r="AP689" s="17"/>
      <c r="AQ689" s="17"/>
      <c r="AR689" s="17"/>
    </row>
    <row r="690" spans="1:46" outlineLevel="1" x14ac:dyDescent="0.25">
      <c r="A690" s="448"/>
      <c r="B690" s="451"/>
      <c r="C690" s="454"/>
      <c r="D690" s="212">
        <f t="shared" si="88"/>
        <v>43800</v>
      </c>
      <c r="E690" s="17"/>
      <c r="F690" s="17"/>
      <c r="G690" s="17"/>
      <c r="H690" s="17"/>
      <c r="I690" s="17"/>
      <c r="J690" s="212">
        <f t="shared" si="89"/>
        <v>44166</v>
      </c>
      <c r="K690" s="17"/>
      <c r="L690" s="17"/>
      <c r="M690" s="17"/>
      <c r="N690" s="17"/>
      <c r="O690" s="17"/>
      <c r="P690" s="212">
        <f t="shared" si="90"/>
        <v>44531</v>
      </c>
      <c r="Q690" s="17"/>
      <c r="R690" s="17"/>
      <c r="S690" s="17"/>
      <c r="T690" s="13"/>
      <c r="U690" s="59"/>
      <c r="V690" s="68">
        <f t="shared" si="91"/>
        <v>43800</v>
      </c>
      <c r="W690" s="17"/>
      <c r="X690" s="17"/>
      <c r="Y690" s="10"/>
      <c r="Z690" s="62"/>
      <c r="AA690" s="68">
        <f t="shared" si="92"/>
        <v>44166</v>
      </c>
      <c r="AB690" s="17"/>
      <c r="AC690" s="13"/>
      <c r="AD690" s="10"/>
      <c r="AE690" s="62"/>
      <c r="AF690" s="68">
        <f t="shared" si="93"/>
        <v>44531</v>
      </c>
      <c r="AG690" s="13"/>
      <c r="AH690" s="13"/>
      <c r="AI690" s="10"/>
      <c r="AJ690" s="62"/>
      <c r="AK690" s="17"/>
      <c r="AL690" s="17"/>
      <c r="AM690" s="17"/>
      <c r="AN690" s="17"/>
      <c r="AO690" s="17"/>
      <c r="AP690" s="17"/>
      <c r="AQ690" s="17"/>
      <c r="AR690" s="17"/>
    </row>
    <row r="691" spans="1:46" ht="15.75" outlineLevel="1" thickBot="1" x14ac:dyDescent="0.3">
      <c r="A691" s="449"/>
      <c r="B691" s="452"/>
      <c r="C691" s="374" t="str">
        <f>+'2. Involucro_edilizio_IE'!A308</f>
        <v>IE_B150_</v>
      </c>
      <c r="D691" s="212" t="str">
        <f t="shared" si="88"/>
        <v>Totale</v>
      </c>
      <c r="E691" s="17"/>
      <c r="F691" s="17"/>
      <c r="G691" s="17"/>
      <c r="H691" s="13"/>
      <c r="I691" s="17"/>
      <c r="J691" s="212" t="str">
        <f t="shared" si="89"/>
        <v>Totale</v>
      </c>
      <c r="K691" s="17"/>
      <c r="L691" s="17"/>
      <c r="M691" s="17"/>
      <c r="N691" s="13"/>
      <c r="O691" s="17"/>
      <c r="P691" s="212" t="str">
        <f t="shared" si="90"/>
        <v>Totale</v>
      </c>
      <c r="Q691" s="13"/>
      <c r="R691" s="13"/>
      <c r="S691" s="13"/>
      <c r="T691" s="13"/>
      <c r="U691" s="204"/>
      <c r="V691" s="212" t="str">
        <f t="shared" si="91"/>
        <v>Totale</v>
      </c>
      <c r="W691" s="63"/>
      <c r="X691" s="64"/>
      <c r="Y691" s="63"/>
      <c r="Z691" s="65"/>
      <c r="AA691" s="212" t="str">
        <f t="shared" si="92"/>
        <v>Totale</v>
      </c>
      <c r="AB691" s="63"/>
      <c r="AC691" s="64"/>
      <c r="AD691" s="63"/>
      <c r="AE691" s="207"/>
      <c r="AF691" s="212" t="str">
        <f t="shared" si="93"/>
        <v>Totale</v>
      </c>
      <c r="AG691" s="63"/>
      <c r="AH691" s="64"/>
      <c r="AI691" s="63"/>
      <c r="AJ691" s="207"/>
      <c r="AK691" s="232"/>
      <c r="AL691" s="233"/>
      <c r="AM691" s="233"/>
      <c r="AN691" s="233"/>
      <c r="AO691" s="349"/>
      <c r="AP691" s="233"/>
      <c r="AQ691" s="324"/>
      <c r="AR691" s="324"/>
      <c r="AT691">
        <v>52</v>
      </c>
    </row>
    <row r="692" spans="1:46" outlineLevel="1" x14ac:dyDescent="0.25">
      <c r="A692" s="447" t="str">
        <f t="shared" si="86"/>
        <v>FF_B15050_</v>
      </c>
      <c r="B692" s="450" t="str">
        <f t="shared" si="87"/>
        <v>PE_B150</v>
      </c>
      <c r="C692" s="453"/>
      <c r="D692" s="212">
        <f t="shared" si="88"/>
        <v>43466</v>
      </c>
      <c r="E692" s="165"/>
      <c r="F692" s="165"/>
      <c r="G692" s="165"/>
      <c r="H692" s="165"/>
      <c r="I692" s="165"/>
      <c r="J692" s="212">
        <f t="shared" si="89"/>
        <v>43831</v>
      </c>
      <c r="K692" s="165"/>
      <c r="L692" s="165"/>
      <c r="M692" s="165"/>
      <c r="N692" s="165"/>
      <c r="O692" s="165"/>
      <c r="P692" s="212">
        <f t="shared" si="90"/>
        <v>44197</v>
      </c>
      <c r="Q692" s="165"/>
      <c r="R692" s="165"/>
      <c r="S692" s="165"/>
      <c r="T692" s="165"/>
      <c r="U692" s="203"/>
      <c r="V692" s="68">
        <f t="shared" si="91"/>
        <v>43466</v>
      </c>
      <c r="W692" s="165"/>
      <c r="X692" s="165"/>
      <c r="Y692" s="105"/>
      <c r="Z692" s="143"/>
      <c r="AA692" s="68">
        <f t="shared" si="92"/>
        <v>43831</v>
      </c>
      <c r="AB692" s="165"/>
      <c r="AC692" s="165"/>
      <c r="AD692" s="105"/>
      <c r="AE692" s="205"/>
      <c r="AF692" s="68">
        <f t="shared" si="93"/>
        <v>44197</v>
      </c>
      <c r="AG692" s="379"/>
      <c r="AH692" s="379"/>
      <c r="AI692" s="105"/>
      <c r="AJ692" s="206"/>
      <c r="AK692" s="17"/>
      <c r="AL692" s="17"/>
      <c r="AM692" s="17"/>
      <c r="AN692" s="17"/>
      <c r="AO692" s="17"/>
      <c r="AP692" s="17"/>
      <c r="AQ692" s="17"/>
      <c r="AR692" s="17"/>
    </row>
    <row r="693" spans="1:46" outlineLevel="1" x14ac:dyDescent="0.25">
      <c r="A693" s="448"/>
      <c r="B693" s="451"/>
      <c r="C693" s="454"/>
      <c r="D693" s="212">
        <f t="shared" si="88"/>
        <v>43497</v>
      </c>
      <c r="E693" s="17"/>
      <c r="F693" s="17"/>
      <c r="G693" s="17"/>
      <c r="H693" s="17"/>
      <c r="I693" s="17"/>
      <c r="J693" s="212">
        <f t="shared" si="89"/>
        <v>43862</v>
      </c>
      <c r="K693" s="17"/>
      <c r="L693" s="17"/>
      <c r="M693" s="17"/>
      <c r="N693" s="17"/>
      <c r="O693" s="17"/>
      <c r="P693" s="212">
        <f t="shared" si="90"/>
        <v>44228</v>
      </c>
      <c r="Q693" s="17"/>
      <c r="R693" s="17"/>
      <c r="S693" s="17"/>
      <c r="T693" s="17"/>
      <c r="U693" s="204"/>
      <c r="V693" s="68">
        <f t="shared" si="91"/>
        <v>43497</v>
      </c>
      <c r="W693" s="17"/>
      <c r="X693" s="17"/>
      <c r="Y693" s="10"/>
      <c r="Z693" s="62"/>
      <c r="AA693" s="68">
        <f t="shared" si="92"/>
        <v>43862</v>
      </c>
      <c r="AB693" s="17"/>
      <c r="AC693" s="17"/>
      <c r="AD693" s="10"/>
      <c r="AE693" s="206"/>
      <c r="AF693" s="68">
        <f t="shared" si="93"/>
        <v>44228</v>
      </c>
      <c r="AG693" s="13"/>
      <c r="AH693" s="13"/>
      <c r="AI693" s="10"/>
      <c r="AJ693" s="206"/>
      <c r="AK693" s="17"/>
      <c r="AL693" s="17"/>
      <c r="AM693" s="17"/>
      <c r="AN693" s="17"/>
      <c r="AO693" s="17"/>
      <c r="AP693" s="17"/>
      <c r="AQ693" s="17"/>
      <c r="AR693" s="17"/>
    </row>
    <row r="694" spans="1:46" outlineLevel="1" x14ac:dyDescent="0.25">
      <c r="A694" s="448"/>
      <c r="B694" s="451"/>
      <c r="C694" s="454"/>
      <c r="D694" s="212">
        <f t="shared" si="88"/>
        <v>43525</v>
      </c>
      <c r="E694" s="17"/>
      <c r="F694" s="17"/>
      <c r="G694" s="17"/>
      <c r="H694" s="17"/>
      <c r="I694" s="17"/>
      <c r="J694" s="212">
        <f t="shared" si="89"/>
        <v>43891</v>
      </c>
      <c r="K694" s="17"/>
      <c r="L694" s="17"/>
      <c r="M694" s="17"/>
      <c r="N694" s="17"/>
      <c r="O694" s="17"/>
      <c r="P694" s="212">
        <f t="shared" si="90"/>
        <v>44256</v>
      </c>
      <c r="Q694" s="17"/>
      <c r="R694" s="17"/>
      <c r="S694" s="17"/>
      <c r="T694" s="17"/>
      <c r="U694" s="204"/>
      <c r="V694" s="68">
        <f t="shared" si="91"/>
        <v>43525</v>
      </c>
      <c r="W694" s="17"/>
      <c r="X694" s="17"/>
      <c r="Y694" s="10"/>
      <c r="Z694" s="62"/>
      <c r="AA694" s="68">
        <f t="shared" si="92"/>
        <v>43891</v>
      </c>
      <c r="AB694" s="17"/>
      <c r="AC694" s="17"/>
      <c r="AD694" s="10"/>
      <c r="AE694" s="206"/>
      <c r="AF694" s="68">
        <f t="shared" si="93"/>
        <v>44256</v>
      </c>
      <c r="AG694" s="13"/>
      <c r="AH694" s="13"/>
      <c r="AI694" s="10"/>
      <c r="AJ694" s="206"/>
      <c r="AK694" s="17"/>
      <c r="AL694" s="17"/>
      <c r="AM694" s="17"/>
      <c r="AN694" s="17"/>
      <c r="AO694" s="17"/>
      <c r="AP694" s="17"/>
      <c r="AQ694" s="17"/>
      <c r="AR694" s="17"/>
    </row>
    <row r="695" spans="1:46" outlineLevel="1" x14ac:dyDescent="0.25">
      <c r="A695" s="448"/>
      <c r="B695" s="451"/>
      <c r="C695" s="454"/>
      <c r="D695" s="212">
        <f t="shared" si="88"/>
        <v>43556</v>
      </c>
      <c r="E695" s="17"/>
      <c r="F695" s="17"/>
      <c r="G695" s="17"/>
      <c r="H695" s="17"/>
      <c r="I695" s="17"/>
      <c r="J695" s="212">
        <f t="shared" si="89"/>
        <v>43922</v>
      </c>
      <c r="K695" s="17"/>
      <c r="L695" s="17"/>
      <c r="M695" s="17"/>
      <c r="N695" s="17"/>
      <c r="O695" s="17"/>
      <c r="P695" s="212">
        <f t="shared" si="90"/>
        <v>44287</v>
      </c>
      <c r="Q695" s="17"/>
      <c r="R695" s="17"/>
      <c r="S695" s="17"/>
      <c r="T695" s="17"/>
      <c r="U695" s="204"/>
      <c r="V695" s="68">
        <f t="shared" si="91"/>
        <v>43556</v>
      </c>
      <c r="W695" s="17"/>
      <c r="X695" s="17"/>
      <c r="Y695" s="10"/>
      <c r="Z695" s="62"/>
      <c r="AA695" s="68">
        <f t="shared" si="92"/>
        <v>43922</v>
      </c>
      <c r="AB695" s="17"/>
      <c r="AC695" s="17"/>
      <c r="AD695" s="10"/>
      <c r="AE695" s="206"/>
      <c r="AF695" s="68">
        <f t="shared" si="93"/>
        <v>44287</v>
      </c>
      <c r="AG695" s="13"/>
      <c r="AH695" s="13"/>
      <c r="AI695" s="10"/>
      <c r="AJ695" s="206"/>
      <c r="AK695" s="17"/>
      <c r="AL695" s="17"/>
      <c r="AM695" s="17"/>
      <c r="AN695" s="17"/>
      <c r="AO695" s="17"/>
      <c r="AP695" s="17"/>
      <c r="AQ695" s="17"/>
      <c r="AR695" s="17"/>
    </row>
    <row r="696" spans="1:46" outlineLevel="1" x14ac:dyDescent="0.25">
      <c r="A696" s="448"/>
      <c r="B696" s="451"/>
      <c r="C696" s="454"/>
      <c r="D696" s="212">
        <f t="shared" si="88"/>
        <v>43586</v>
      </c>
      <c r="E696" s="17"/>
      <c r="F696" s="17"/>
      <c r="G696" s="17"/>
      <c r="H696" s="17"/>
      <c r="I696" s="17"/>
      <c r="J696" s="212">
        <f t="shared" si="89"/>
        <v>43952</v>
      </c>
      <c r="K696" s="17"/>
      <c r="L696" s="17"/>
      <c r="M696" s="17"/>
      <c r="N696" s="17"/>
      <c r="O696" s="17"/>
      <c r="P696" s="212">
        <f t="shared" si="90"/>
        <v>44317</v>
      </c>
      <c r="Q696" s="17"/>
      <c r="R696" s="17"/>
      <c r="S696" s="17"/>
      <c r="T696" s="17"/>
      <c r="U696" s="204"/>
      <c r="V696" s="68">
        <f t="shared" si="91"/>
        <v>43586</v>
      </c>
      <c r="W696" s="17"/>
      <c r="X696" s="17"/>
      <c r="Y696" s="10"/>
      <c r="Z696" s="62"/>
      <c r="AA696" s="68">
        <f t="shared" si="92"/>
        <v>43952</v>
      </c>
      <c r="AB696" s="17"/>
      <c r="AC696" s="17"/>
      <c r="AD696" s="10"/>
      <c r="AE696" s="206"/>
      <c r="AF696" s="68">
        <f t="shared" si="93"/>
        <v>44317</v>
      </c>
      <c r="AG696" s="13"/>
      <c r="AH696" s="13"/>
      <c r="AI696" s="10"/>
      <c r="AJ696" s="206"/>
      <c r="AK696" s="17"/>
      <c r="AL696" s="17"/>
      <c r="AM696" s="17"/>
      <c r="AN696" s="17"/>
      <c r="AO696" s="17"/>
      <c r="AP696" s="17"/>
      <c r="AQ696" s="17"/>
      <c r="AR696" s="17"/>
    </row>
    <row r="697" spans="1:46" outlineLevel="1" x14ac:dyDescent="0.25">
      <c r="A697" s="448"/>
      <c r="B697" s="451"/>
      <c r="C697" s="454"/>
      <c r="D697" s="212">
        <f t="shared" si="88"/>
        <v>43617</v>
      </c>
      <c r="E697" s="17"/>
      <c r="F697" s="17"/>
      <c r="G697" s="17"/>
      <c r="H697" s="17"/>
      <c r="I697" s="17"/>
      <c r="J697" s="212">
        <f t="shared" si="89"/>
        <v>43983</v>
      </c>
      <c r="K697" s="17"/>
      <c r="L697" s="17"/>
      <c r="M697" s="17"/>
      <c r="N697" s="17"/>
      <c r="O697" s="17"/>
      <c r="P697" s="212">
        <f t="shared" si="90"/>
        <v>44348</v>
      </c>
      <c r="Q697" s="17"/>
      <c r="R697" s="17"/>
      <c r="S697" s="17"/>
      <c r="T697" s="17"/>
      <c r="U697" s="204"/>
      <c r="V697" s="68">
        <f t="shared" si="91"/>
        <v>43617</v>
      </c>
      <c r="W697" s="17"/>
      <c r="X697" s="17"/>
      <c r="Y697" s="10"/>
      <c r="Z697" s="62"/>
      <c r="AA697" s="68">
        <f t="shared" si="92"/>
        <v>43983</v>
      </c>
      <c r="AB697" s="17"/>
      <c r="AC697" s="17"/>
      <c r="AD697" s="10"/>
      <c r="AE697" s="206"/>
      <c r="AF697" s="68">
        <f t="shared" si="93"/>
        <v>44348</v>
      </c>
      <c r="AG697" s="13"/>
      <c r="AH697" s="13"/>
      <c r="AI697" s="10"/>
      <c r="AJ697" s="206"/>
      <c r="AK697" s="17"/>
      <c r="AL697" s="17"/>
      <c r="AM697" s="17"/>
      <c r="AN697" s="17"/>
      <c r="AO697" s="17"/>
      <c r="AP697" s="17"/>
      <c r="AQ697" s="17"/>
      <c r="AR697" s="17"/>
    </row>
    <row r="698" spans="1:46" outlineLevel="1" x14ac:dyDescent="0.25">
      <c r="A698" s="448"/>
      <c r="B698" s="451"/>
      <c r="C698" s="454"/>
      <c r="D698" s="212">
        <f t="shared" si="88"/>
        <v>43647</v>
      </c>
      <c r="E698" s="17"/>
      <c r="F698" s="17"/>
      <c r="G698" s="17"/>
      <c r="H698" s="17"/>
      <c r="I698" s="17"/>
      <c r="J698" s="212">
        <f t="shared" si="89"/>
        <v>44013</v>
      </c>
      <c r="K698" s="17"/>
      <c r="L698" s="17"/>
      <c r="M698" s="17"/>
      <c r="N698" s="17"/>
      <c r="O698" s="17"/>
      <c r="P698" s="212">
        <f t="shared" si="90"/>
        <v>44378</v>
      </c>
      <c r="Q698" s="17"/>
      <c r="R698" s="17"/>
      <c r="S698" s="17"/>
      <c r="T698" s="17"/>
      <c r="U698" s="204"/>
      <c r="V698" s="68">
        <f t="shared" si="91"/>
        <v>43647</v>
      </c>
      <c r="W698" s="17"/>
      <c r="X698" s="17"/>
      <c r="Y698" s="10"/>
      <c r="Z698" s="62"/>
      <c r="AA698" s="68">
        <f t="shared" si="92"/>
        <v>44013</v>
      </c>
      <c r="AB698" s="17"/>
      <c r="AC698" s="17"/>
      <c r="AD698" s="10"/>
      <c r="AE698" s="206"/>
      <c r="AF698" s="68">
        <f t="shared" si="93"/>
        <v>44378</v>
      </c>
      <c r="AG698" s="13"/>
      <c r="AH698" s="13"/>
      <c r="AI698" s="10"/>
      <c r="AJ698" s="206"/>
      <c r="AK698" s="17"/>
      <c r="AL698" s="17"/>
      <c r="AM698" s="17"/>
      <c r="AN698" s="17"/>
      <c r="AO698" s="17"/>
      <c r="AP698" s="17"/>
      <c r="AQ698" s="17"/>
      <c r="AR698" s="17"/>
    </row>
    <row r="699" spans="1:46" outlineLevel="1" x14ac:dyDescent="0.25">
      <c r="A699" s="448"/>
      <c r="B699" s="451"/>
      <c r="C699" s="454"/>
      <c r="D699" s="212">
        <f t="shared" si="88"/>
        <v>43678</v>
      </c>
      <c r="E699" s="17"/>
      <c r="F699" s="17"/>
      <c r="G699" s="17"/>
      <c r="H699" s="17"/>
      <c r="I699" s="17"/>
      <c r="J699" s="212">
        <f t="shared" si="89"/>
        <v>44044</v>
      </c>
      <c r="K699" s="17"/>
      <c r="L699" s="17"/>
      <c r="M699" s="17"/>
      <c r="N699" s="17"/>
      <c r="O699" s="17"/>
      <c r="P699" s="212">
        <f t="shared" si="90"/>
        <v>44409</v>
      </c>
      <c r="Q699" s="17"/>
      <c r="R699" s="17"/>
      <c r="S699" s="17"/>
      <c r="T699" s="17"/>
      <c r="U699" s="204"/>
      <c r="V699" s="68">
        <f t="shared" si="91"/>
        <v>43678</v>
      </c>
      <c r="W699" s="17"/>
      <c r="X699" s="17"/>
      <c r="Y699" s="10"/>
      <c r="Z699" s="62"/>
      <c r="AA699" s="68">
        <f t="shared" si="92"/>
        <v>44044</v>
      </c>
      <c r="AB699" s="17"/>
      <c r="AC699" s="17"/>
      <c r="AD699" s="10"/>
      <c r="AE699" s="206"/>
      <c r="AF699" s="68">
        <f t="shared" si="93"/>
        <v>44409</v>
      </c>
      <c r="AG699" s="13"/>
      <c r="AH699" s="13"/>
      <c r="AI699" s="10"/>
      <c r="AJ699" s="206"/>
      <c r="AK699" s="17"/>
      <c r="AL699" s="17"/>
      <c r="AM699" s="17"/>
      <c r="AN699" s="17"/>
      <c r="AO699" s="17"/>
      <c r="AP699" s="17"/>
      <c r="AQ699" s="17"/>
      <c r="AR699" s="17"/>
    </row>
    <row r="700" spans="1:46" outlineLevel="1" x14ac:dyDescent="0.25">
      <c r="A700" s="448"/>
      <c r="B700" s="451"/>
      <c r="C700" s="454"/>
      <c r="D700" s="212">
        <f t="shared" si="88"/>
        <v>43709</v>
      </c>
      <c r="E700" s="17"/>
      <c r="F700" s="17"/>
      <c r="G700" s="17"/>
      <c r="H700" s="17"/>
      <c r="I700" s="17"/>
      <c r="J700" s="212">
        <f t="shared" si="89"/>
        <v>44075</v>
      </c>
      <c r="K700" s="17"/>
      <c r="L700" s="17"/>
      <c r="M700" s="17"/>
      <c r="N700" s="17"/>
      <c r="O700" s="17"/>
      <c r="P700" s="212">
        <f t="shared" si="90"/>
        <v>44440</v>
      </c>
      <c r="Q700" s="17"/>
      <c r="R700" s="17"/>
      <c r="S700" s="17"/>
      <c r="T700" s="17"/>
      <c r="U700" s="204"/>
      <c r="V700" s="68">
        <f t="shared" si="91"/>
        <v>43709</v>
      </c>
      <c r="W700" s="17"/>
      <c r="X700" s="17"/>
      <c r="Y700" s="10"/>
      <c r="Z700" s="62"/>
      <c r="AA700" s="68">
        <f t="shared" si="92"/>
        <v>44075</v>
      </c>
      <c r="AB700" s="17"/>
      <c r="AC700" s="17"/>
      <c r="AD700" s="10"/>
      <c r="AE700" s="206"/>
      <c r="AF700" s="68">
        <f t="shared" si="93"/>
        <v>44440</v>
      </c>
      <c r="AG700" s="13"/>
      <c r="AH700" s="13"/>
      <c r="AI700" s="10"/>
      <c r="AJ700" s="206"/>
      <c r="AK700" s="17"/>
      <c r="AL700" s="17"/>
      <c r="AM700" s="17"/>
      <c r="AN700" s="17"/>
      <c r="AO700" s="17"/>
      <c r="AP700" s="17"/>
      <c r="AQ700" s="17"/>
      <c r="AR700" s="17"/>
    </row>
    <row r="701" spans="1:46" outlineLevel="1" x14ac:dyDescent="0.25">
      <c r="A701" s="448"/>
      <c r="B701" s="451"/>
      <c r="C701" s="454"/>
      <c r="D701" s="212">
        <f t="shared" si="88"/>
        <v>43739</v>
      </c>
      <c r="E701" s="17"/>
      <c r="F701" s="17"/>
      <c r="G701" s="17"/>
      <c r="H701" s="17"/>
      <c r="I701" s="17"/>
      <c r="J701" s="212">
        <f t="shared" si="89"/>
        <v>44105</v>
      </c>
      <c r="K701" s="17"/>
      <c r="L701" s="17"/>
      <c r="M701" s="17"/>
      <c r="N701" s="17"/>
      <c r="O701" s="17"/>
      <c r="P701" s="212">
        <f t="shared" si="90"/>
        <v>44470</v>
      </c>
      <c r="Q701" s="17"/>
      <c r="R701" s="17"/>
      <c r="S701" s="17"/>
      <c r="T701" s="17"/>
      <c r="U701" s="204"/>
      <c r="V701" s="68">
        <f t="shared" si="91"/>
        <v>43739</v>
      </c>
      <c r="W701" s="17"/>
      <c r="X701" s="17"/>
      <c r="Y701" s="10"/>
      <c r="Z701" s="62"/>
      <c r="AA701" s="68">
        <f t="shared" si="92"/>
        <v>44105</v>
      </c>
      <c r="AB701" s="17"/>
      <c r="AC701" s="17"/>
      <c r="AD701" s="10"/>
      <c r="AE701" s="206"/>
      <c r="AF701" s="68">
        <f t="shared" si="93"/>
        <v>44470</v>
      </c>
      <c r="AG701" s="13"/>
      <c r="AH701" s="13"/>
      <c r="AI701" s="10"/>
      <c r="AJ701" s="206"/>
      <c r="AK701" s="17"/>
      <c r="AL701" s="17"/>
      <c r="AM701" s="17"/>
      <c r="AN701" s="17"/>
      <c r="AO701" s="17"/>
      <c r="AP701" s="17"/>
      <c r="AQ701" s="17"/>
      <c r="AR701" s="17"/>
    </row>
    <row r="702" spans="1:46" outlineLevel="1" x14ac:dyDescent="0.25">
      <c r="A702" s="448"/>
      <c r="B702" s="451"/>
      <c r="C702" s="454"/>
      <c r="D702" s="212">
        <f t="shared" si="88"/>
        <v>43770</v>
      </c>
      <c r="E702" s="17"/>
      <c r="F702" s="17"/>
      <c r="G702" s="17"/>
      <c r="H702" s="17"/>
      <c r="I702" s="17"/>
      <c r="J702" s="212">
        <f t="shared" si="89"/>
        <v>44136</v>
      </c>
      <c r="K702" s="17"/>
      <c r="L702" s="17"/>
      <c r="M702" s="17"/>
      <c r="N702" s="17"/>
      <c r="O702" s="17"/>
      <c r="P702" s="212">
        <f t="shared" si="90"/>
        <v>44501</v>
      </c>
      <c r="Q702" s="17"/>
      <c r="R702" s="17"/>
      <c r="S702" s="17"/>
      <c r="T702" s="17"/>
      <c r="U702" s="204"/>
      <c r="V702" s="68">
        <f t="shared" si="91"/>
        <v>43770</v>
      </c>
      <c r="W702" s="17"/>
      <c r="X702" s="17"/>
      <c r="Y702" s="10"/>
      <c r="Z702" s="62"/>
      <c r="AA702" s="68">
        <f t="shared" si="92"/>
        <v>44136</v>
      </c>
      <c r="AB702" s="17"/>
      <c r="AC702" s="17"/>
      <c r="AD702" s="10"/>
      <c r="AE702" s="206"/>
      <c r="AF702" s="68">
        <f t="shared" si="93"/>
        <v>44501</v>
      </c>
      <c r="AG702" s="13"/>
      <c r="AH702" s="13"/>
      <c r="AI702" s="10"/>
      <c r="AJ702" s="206"/>
      <c r="AK702" s="17"/>
      <c r="AL702" s="17"/>
      <c r="AM702" s="17"/>
      <c r="AN702" s="17"/>
      <c r="AO702" s="17"/>
      <c r="AP702" s="17"/>
      <c r="AQ702" s="17"/>
      <c r="AR702" s="17"/>
    </row>
    <row r="703" spans="1:46" outlineLevel="1" x14ac:dyDescent="0.25">
      <c r="A703" s="448"/>
      <c r="B703" s="451"/>
      <c r="C703" s="454"/>
      <c r="D703" s="212">
        <f t="shared" si="88"/>
        <v>43800</v>
      </c>
      <c r="E703" s="17"/>
      <c r="F703" s="17"/>
      <c r="G703" s="17"/>
      <c r="H703" s="17"/>
      <c r="I703" s="17"/>
      <c r="J703" s="212">
        <f t="shared" si="89"/>
        <v>44166</v>
      </c>
      <c r="K703" s="17"/>
      <c r="L703" s="17"/>
      <c r="M703" s="17"/>
      <c r="N703" s="17"/>
      <c r="O703" s="17"/>
      <c r="P703" s="212">
        <f t="shared" si="90"/>
        <v>44531</v>
      </c>
      <c r="Q703" s="17"/>
      <c r="R703" s="17"/>
      <c r="S703" s="17"/>
      <c r="T703" s="13"/>
      <c r="U703" s="59"/>
      <c r="V703" s="68">
        <f t="shared" si="91"/>
        <v>43800</v>
      </c>
      <c r="W703" s="17"/>
      <c r="X703" s="17"/>
      <c r="Y703" s="10"/>
      <c r="Z703" s="62"/>
      <c r="AA703" s="68">
        <f t="shared" si="92"/>
        <v>44166</v>
      </c>
      <c r="AB703" s="17"/>
      <c r="AC703" s="13"/>
      <c r="AD703" s="10"/>
      <c r="AE703" s="62"/>
      <c r="AF703" s="68">
        <f t="shared" si="93"/>
        <v>44531</v>
      </c>
      <c r="AG703" s="13"/>
      <c r="AH703" s="13"/>
      <c r="AI703" s="10"/>
      <c r="AJ703" s="62"/>
      <c r="AK703" s="17"/>
      <c r="AL703" s="17"/>
      <c r="AM703" s="17"/>
      <c r="AN703" s="17"/>
      <c r="AO703" s="17"/>
      <c r="AP703" s="17"/>
      <c r="AQ703" s="17"/>
      <c r="AR703" s="17"/>
    </row>
    <row r="704" spans="1:46" ht="15.75" outlineLevel="1" thickBot="1" x14ac:dyDescent="0.3">
      <c r="A704" s="449"/>
      <c r="B704" s="452"/>
      <c r="C704" s="374" t="str">
        <f>+'2. Involucro_edilizio_IE'!A314</f>
        <v>IE_B150_</v>
      </c>
      <c r="D704" s="212" t="str">
        <f t="shared" si="88"/>
        <v>Totale</v>
      </c>
      <c r="E704" s="17"/>
      <c r="F704" s="17"/>
      <c r="G704" s="17"/>
      <c r="H704" s="13"/>
      <c r="I704" s="17"/>
      <c r="J704" s="212" t="str">
        <f t="shared" si="89"/>
        <v>Totale</v>
      </c>
      <c r="K704" s="17"/>
      <c r="L704" s="17"/>
      <c r="M704" s="17"/>
      <c r="N704" s="13"/>
      <c r="O704" s="17"/>
      <c r="P704" s="212" t="str">
        <f t="shared" si="90"/>
        <v>Totale</v>
      </c>
      <c r="Q704" s="13"/>
      <c r="R704" s="13"/>
      <c r="S704" s="13"/>
      <c r="T704" s="13"/>
      <c r="U704" s="204"/>
      <c r="V704" s="212" t="str">
        <f t="shared" si="91"/>
        <v>Totale</v>
      </c>
      <c r="W704" s="63"/>
      <c r="X704" s="64"/>
      <c r="Y704" s="63"/>
      <c r="Z704" s="65"/>
      <c r="AA704" s="212" t="str">
        <f t="shared" si="92"/>
        <v>Totale</v>
      </c>
      <c r="AB704" s="63"/>
      <c r="AC704" s="64"/>
      <c r="AD704" s="63"/>
      <c r="AE704" s="207"/>
      <c r="AF704" s="212" t="str">
        <f t="shared" si="93"/>
        <v>Totale</v>
      </c>
      <c r="AG704" s="63"/>
      <c r="AH704" s="64"/>
      <c r="AI704" s="63"/>
      <c r="AJ704" s="207"/>
      <c r="AK704" s="232"/>
      <c r="AL704" s="233"/>
      <c r="AM704" s="233"/>
      <c r="AN704" s="233"/>
      <c r="AO704" s="349"/>
      <c r="AP704" s="233"/>
      <c r="AQ704" s="324"/>
      <c r="AR704" s="324"/>
      <c r="AT704">
        <v>53</v>
      </c>
    </row>
    <row r="705" spans="1:46" outlineLevel="1" x14ac:dyDescent="0.25">
      <c r="A705" s="447" t="str">
        <f t="shared" si="86"/>
        <v>FF_B15050_</v>
      </c>
      <c r="B705" s="450" t="str">
        <f t="shared" si="87"/>
        <v>PE_B150</v>
      </c>
      <c r="C705" s="453"/>
      <c r="D705" s="212">
        <f t="shared" si="88"/>
        <v>43466</v>
      </c>
      <c r="E705" s="165"/>
      <c r="F705" s="165"/>
      <c r="G705" s="165"/>
      <c r="H705" s="165"/>
      <c r="I705" s="165"/>
      <c r="J705" s="212">
        <f t="shared" si="89"/>
        <v>43831</v>
      </c>
      <c r="K705" s="165"/>
      <c r="L705" s="165"/>
      <c r="M705" s="165"/>
      <c r="N705" s="165"/>
      <c r="O705" s="165"/>
      <c r="P705" s="212">
        <f t="shared" si="90"/>
        <v>44197</v>
      </c>
      <c r="Q705" s="165"/>
      <c r="R705" s="165"/>
      <c r="S705" s="165"/>
      <c r="T705" s="165"/>
      <c r="U705" s="203"/>
      <c r="V705" s="68">
        <f t="shared" si="91"/>
        <v>43466</v>
      </c>
      <c r="W705" s="165"/>
      <c r="X705" s="165"/>
      <c r="Y705" s="105"/>
      <c r="Z705" s="143"/>
      <c r="AA705" s="68">
        <f t="shared" si="92"/>
        <v>43831</v>
      </c>
      <c r="AB705" s="165"/>
      <c r="AC705" s="165"/>
      <c r="AD705" s="105"/>
      <c r="AE705" s="205"/>
      <c r="AF705" s="68">
        <f t="shared" si="93"/>
        <v>44197</v>
      </c>
      <c r="AG705" s="379"/>
      <c r="AH705" s="379"/>
      <c r="AI705" s="105"/>
      <c r="AJ705" s="206"/>
      <c r="AK705" s="17"/>
      <c r="AL705" s="17"/>
      <c r="AM705" s="17"/>
      <c r="AN705" s="17"/>
      <c r="AO705" s="17"/>
      <c r="AP705" s="17"/>
      <c r="AQ705" s="17"/>
      <c r="AR705" s="17"/>
    </row>
    <row r="706" spans="1:46" outlineLevel="1" x14ac:dyDescent="0.25">
      <c r="A706" s="448"/>
      <c r="B706" s="451"/>
      <c r="C706" s="454"/>
      <c r="D706" s="212">
        <f t="shared" si="88"/>
        <v>43497</v>
      </c>
      <c r="E706" s="17"/>
      <c r="F706" s="17"/>
      <c r="G706" s="17"/>
      <c r="H706" s="17"/>
      <c r="I706" s="17"/>
      <c r="J706" s="212">
        <f t="shared" si="89"/>
        <v>43862</v>
      </c>
      <c r="K706" s="17"/>
      <c r="L706" s="17"/>
      <c r="M706" s="17"/>
      <c r="N706" s="17"/>
      <c r="O706" s="17"/>
      <c r="P706" s="212">
        <f t="shared" si="90"/>
        <v>44228</v>
      </c>
      <c r="Q706" s="17"/>
      <c r="R706" s="17"/>
      <c r="S706" s="17"/>
      <c r="T706" s="17"/>
      <c r="U706" s="204"/>
      <c r="V706" s="68">
        <f t="shared" si="91"/>
        <v>43497</v>
      </c>
      <c r="W706" s="17"/>
      <c r="X706" s="17"/>
      <c r="Y706" s="10"/>
      <c r="Z706" s="62"/>
      <c r="AA706" s="68">
        <f t="shared" si="92"/>
        <v>43862</v>
      </c>
      <c r="AB706" s="17"/>
      <c r="AC706" s="17"/>
      <c r="AD706" s="10"/>
      <c r="AE706" s="206"/>
      <c r="AF706" s="68">
        <f t="shared" si="93"/>
        <v>44228</v>
      </c>
      <c r="AG706" s="13"/>
      <c r="AH706" s="13"/>
      <c r="AI706" s="10"/>
      <c r="AJ706" s="206"/>
      <c r="AK706" s="17"/>
      <c r="AL706" s="17"/>
      <c r="AM706" s="17"/>
      <c r="AN706" s="17"/>
      <c r="AO706" s="17"/>
      <c r="AP706" s="17"/>
      <c r="AQ706" s="17"/>
      <c r="AR706" s="17"/>
    </row>
    <row r="707" spans="1:46" outlineLevel="1" x14ac:dyDescent="0.25">
      <c r="A707" s="448"/>
      <c r="B707" s="451"/>
      <c r="C707" s="454"/>
      <c r="D707" s="212">
        <f t="shared" si="88"/>
        <v>43525</v>
      </c>
      <c r="E707" s="17"/>
      <c r="F707" s="17"/>
      <c r="G707" s="17"/>
      <c r="H707" s="17"/>
      <c r="I707" s="17"/>
      <c r="J707" s="212">
        <f t="shared" si="89"/>
        <v>43891</v>
      </c>
      <c r="K707" s="17"/>
      <c r="L707" s="17"/>
      <c r="M707" s="17"/>
      <c r="N707" s="17"/>
      <c r="O707" s="17"/>
      <c r="P707" s="212">
        <f t="shared" si="90"/>
        <v>44256</v>
      </c>
      <c r="Q707" s="17"/>
      <c r="R707" s="17"/>
      <c r="S707" s="17"/>
      <c r="T707" s="17"/>
      <c r="U707" s="204"/>
      <c r="V707" s="68">
        <f t="shared" si="91"/>
        <v>43525</v>
      </c>
      <c r="W707" s="17"/>
      <c r="X707" s="17"/>
      <c r="Y707" s="10"/>
      <c r="Z707" s="62"/>
      <c r="AA707" s="68">
        <f t="shared" si="92"/>
        <v>43891</v>
      </c>
      <c r="AB707" s="17"/>
      <c r="AC707" s="17"/>
      <c r="AD707" s="10"/>
      <c r="AE707" s="206"/>
      <c r="AF707" s="68">
        <f t="shared" si="93"/>
        <v>44256</v>
      </c>
      <c r="AG707" s="13"/>
      <c r="AH707" s="13"/>
      <c r="AI707" s="10"/>
      <c r="AJ707" s="206"/>
      <c r="AK707" s="17"/>
      <c r="AL707" s="17"/>
      <c r="AM707" s="17"/>
      <c r="AN707" s="17"/>
      <c r="AO707" s="17"/>
      <c r="AP707" s="17"/>
      <c r="AQ707" s="17"/>
      <c r="AR707" s="17"/>
    </row>
    <row r="708" spans="1:46" outlineLevel="1" x14ac:dyDescent="0.25">
      <c r="A708" s="448"/>
      <c r="B708" s="451"/>
      <c r="C708" s="454"/>
      <c r="D708" s="212">
        <f t="shared" si="88"/>
        <v>43556</v>
      </c>
      <c r="E708" s="17"/>
      <c r="F708" s="17"/>
      <c r="G708" s="17"/>
      <c r="H708" s="17"/>
      <c r="I708" s="17"/>
      <c r="J708" s="212">
        <f t="shared" si="89"/>
        <v>43922</v>
      </c>
      <c r="K708" s="17"/>
      <c r="L708" s="17"/>
      <c r="M708" s="17"/>
      <c r="N708" s="17"/>
      <c r="O708" s="17"/>
      <c r="P708" s="212">
        <f t="shared" si="90"/>
        <v>44287</v>
      </c>
      <c r="Q708" s="17"/>
      <c r="R708" s="17"/>
      <c r="S708" s="17"/>
      <c r="T708" s="17"/>
      <c r="U708" s="204"/>
      <c r="V708" s="68">
        <f t="shared" si="91"/>
        <v>43556</v>
      </c>
      <c r="W708" s="17"/>
      <c r="X708" s="17"/>
      <c r="Y708" s="10"/>
      <c r="Z708" s="62"/>
      <c r="AA708" s="68">
        <f t="shared" si="92"/>
        <v>43922</v>
      </c>
      <c r="AB708" s="17"/>
      <c r="AC708" s="17"/>
      <c r="AD708" s="10"/>
      <c r="AE708" s="206"/>
      <c r="AF708" s="68">
        <f t="shared" si="93"/>
        <v>44287</v>
      </c>
      <c r="AG708" s="13"/>
      <c r="AH708" s="13"/>
      <c r="AI708" s="10"/>
      <c r="AJ708" s="206"/>
      <c r="AK708" s="17"/>
      <c r="AL708" s="17"/>
      <c r="AM708" s="17"/>
      <c r="AN708" s="17"/>
      <c r="AO708" s="17"/>
      <c r="AP708" s="17"/>
      <c r="AQ708" s="17"/>
      <c r="AR708" s="17"/>
    </row>
    <row r="709" spans="1:46" outlineLevel="1" x14ac:dyDescent="0.25">
      <c r="A709" s="448"/>
      <c r="B709" s="451"/>
      <c r="C709" s="454"/>
      <c r="D709" s="212">
        <f t="shared" si="88"/>
        <v>43586</v>
      </c>
      <c r="E709" s="17"/>
      <c r="F709" s="17"/>
      <c r="G709" s="17"/>
      <c r="H709" s="17"/>
      <c r="I709" s="17"/>
      <c r="J709" s="212">
        <f t="shared" si="89"/>
        <v>43952</v>
      </c>
      <c r="K709" s="17"/>
      <c r="L709" s="17"/>
      <c r="M709" s="17"/>
      <c r="N709" s="17"/>
      <c r="O709" s="17"/>
      <c r="P709" s="212">
        <f t="shared" si="90"/>
        <v>44317</v>
      </c>
      <c r="Q709" s="17"/>
      <c r="R709" s="17"/>
      <c r="S709" s="17"/>
      <c r="T709" s="17"/>
      <c r="U709" s="204"/>
      <c r="V709" s="68">
        <f t="shared" si="91"/>
        <v>43586</v>
      </c>
      <c r="W709" s="17"/>
      <c r="X709" s="17"/>
      <c r="Y709" s="10"/>
      <c r="Z709" s="62"/>
      <c r="AA709" s="68">
        <f t="shared" si="92"/>
        <v>43952</v>
      </c>
      <c r="AB709" s="17"/>
      <c r="AC709" s="17"/>
      <c r="AD709" s="10"/>
      <c r="AE709" s="206"/>
      <c r="AF709" s="68">
        <f t="shared" si="93"/>
        <v>44317</v>
      </c>
      <c r="AG709" s="13"/>
      <c r="AH709" s="13"/>
      <c r="AI709" s="10"/>
      <c r="AJ709" s="206"/>
      <c r="AK709" s="17"/>
      <c r="AL709" s="17"/>
      <c r="AM709" s="17"/>
      <c r="AN709" s="17"/>
      <c r="AO709" s="17"/>
      <c r="AP709" s="17"/>
      <c r="AQ709" s="17"/>
      <c r="AR709" s="17"/>
    </row>
    <row r="710" spans="1:46" outlineLevel="1" x14ac:dyDescent="0.25">
      <c r="A710" s="448"/>
      <c r="B710" s="451"/>
      <c r="C710" s="454"/>
      <c r="D710" s="212">
        <f t="shared" si="88"/>
        <v>43617</v>
      </c>
      <c r="E710" s="17"/>
      <c r="F710" s="17"/>
      <c r="G710" s="17"/>
      <c r="H710" s="17"/>
      <c r="I710" s="17"/>
      <c r="J710" s="212">
        <f t="shared" si="89"/>
        <v>43983</v>
      </c>
      <c r="K710" s="17"/>
      <c r="L710" s="17"/>
      <c r="M710" s="17"/>
      <c r="N710" s="17"/>
      <c r="O710" s="17"/>
      <c r="P710" s="212">
        <f t="shared" si="90"/>
        <v>44348</v>
      </c>
      <c r="Q710" s="17"/>
      <c r="R710" s="17"/>
      <c r="S710" s="17"/>
      <c r="T710" s="17"/>
      <c r="U710" s="204"/>
      <c r="V710" s="68">
        <f t="shared" si="91"/>
        <v>43617</v>
      </c>
      <c r="W710" s="17"/>
      <c r="X710" s="17"/>
      <c r="Y710" s="10"/>
      <c r="Z710" s="62"/>
      <c r="AA710" s="68">
        <f t="shared" si="92"/>
        <v>43983</v>
      </c>
      <c r="AB710" s="17"/>
      <c r="AC710" s="17"/>
      <c r="AD710" s="10"/>
      <c r="AE710" s="206"/>
      <c r="AF710" s="68">
        <f t="shared" si="93"/>
        <v>44348</v>
      </c>
      <c r="AG710" s="13"/>
      <c r="AH710" s="13"/>
      <c r="AI710" s="10"/>
      <c r="AJ710" s="206"/>
      <c r="AK710" s="17"/>
      <c r="AL710" s="17"/>
      <c r="AM710" s="17"/>
      <c r="AN710" s="17"/>
      <c r="AO710" s="17"/>
      <c r="AP710" s="17"/>
      <c r="AQ710" s="17"/>
      <c r="AR710" s="17"/>
    </row>
    <row r="711" spans="1:46" outlineLevel="1" x14ac:dyDescent="0.25">
      <c r="A711" s="448"/>
      <c r="B711" s="451"/>
      <c r="C711" s="454"/>
      <c r="D711" s="212">
        <f t="shared" si="88"/>
        <v>43647</v>
      </c>
      <c r="E711" s="17"/>
      <c r="F711" s="17"/>
      <c r="G711" s="17"/>
      <c r="H711" s="17"/>
      <c r="I711" s="17"/>
      <c r="J711" s="212">
        <f t="shared" si="89"/>
        <v>44013</v>
      </c>
      <c r="K711" s="17"/>
      <c r="L711" s="17"/>
      <c r="M711" s="17"/>
      <c r="N711" s="17"/>
      <c r="O711" s="17"/>
      <c r="P711" s="212">
        <f t="shared" si="90"/>
        <v>44378</v>
      </c>
      <c r="Q711" s="17"/>
      <c r="R711" s="17"/>
      <c r="S711" s="17"/>
      <c r="T711" s="17"/>
      <c r="U711" s="204"/>
      <c r="V711" s="68">
        <f t="shared" si="91"/>
        <v>43647</v>
      </c>
      <c r="W711" s="17"/>
      <c r="X711" s="17"/>
      <c r="Y711" s="10"/>
      <c r="Z711" s="62"/>
      <c r="AA711" s="68">
        <f t="shared" si="92"/>
        <v>44013</v>
      </c>
      <c r="AB711" s="17"/>
      <c r="AC711" s="17"/>
      <c r="AD711" s="10"/>
      <c r="AE711" s="206"/>
      <c r="AF711" s="68">
        <f t="shared" si="93"/>
        <v>44378</v>
      </c>
      <c r="AG711" s="13"/>
      <c r="AH711" s="13"/>
      <c r="AI711" s="10"/>
      <c r="AJ711" s="206"/>
      <c r="AK711" s="17"/>
      <c r="AL711" s="17"/>
      <c r="AM711" s="17"/>
      <c r="AN711" s="17"/>
      <c r="AO711" s="17"/>
      <c r="AP711" s="17"/>
      <c r="AQ711" s="17"/>
      <c r="AR711" s="17"/>
    </row>
    <row r="712" spans="1:46" outlineLevel="1" x14ac:dyDescent="0.25">
      <c r="A712" s="448"/>
      <c r="B712" s="451"/>
      <c r="C712" s="454"/>
      <c r="D712" s="212">
        <f t="shared" si="88"/>
        <v>43678</v>
      </c>
      <c r="E712" s="17"/>
      <c r="F712" s="17"/>
      <c r="G712" s="17"/>
      <c r="H712" s="17"/>
      <c r="I712" s="17"/>
      <c r="J712" s="212">
        <f t="shared" si="89"/>
        <v>44044</v>
      </c>
      <c r="K712" s="17"/>
      <c r="L712" s="17"/>
      <c r="M712" s="17"/>
      <c r="N712" s="17"/>
      <c r="O712" s="17"/>
      <c r="P712" s="212">
        <f t="shared" si="90"/>
        <v>44409</v>
      </c>
      <c r="Q712" s="17"/>
      <c r="R712" s="17"/>
      <c r="S712" s="17"/>
      <c r="T712" s="17"/>
      <c r="U712" s="204"/>
      <c r="V712" s="68">
        <f t="shared" si="91"/>
        <v>43678</v>
      </c>
      <c r="W712" s="17"/>
      <c r="X712" s="17"/>
      <c r="Y712" s="10"/>
      <c r="Z712" s="62"/>
      <c r="AA712" s="68">
        <f t="shared" si="92"/>
        <v>44044</v>
      </c>
      <c r="AB712" s="17"/>
      <c r="AC712" s="17"/>
      <c r="AD712" s="10"/>
      <c r="AE712" s="206"/>
      <c r="AF712" s="68">
        <f t="shared" si="93"/>
        <v>44409</v>
      </c>
      <c r="AG712" s="13"/>
      <c r="AH712" s="13"/>
      <c r="AI712" s="10"/>
      <c r="AJ712" s="206"/>
      <c r="AK712" s="17"/>
      <c r="AL712" s="17"/>
      <c r="AM712" s="17"/>
      <c r="AN712" s="17"/>
      <c r="AO712" s="17"/>
      <c r="AP712" s="17"/>
      <c r="AQ712" s="17"/>
      <c r="AR712" s="17"/>
    </row>
    <row r="713" spans="1:46" outlineLevel="1" x14ac:dyDescent="0.25">
      <c r="A713" s="448"/>
      <c r="B713" s="451"/>
      <c r="C713" s="454"/>
      <c r="D713" s="212">
        <f t="shared" si="88"/>
        <v>43709</v>
      </c>
      <c r="E713" s="17"/>
      <c r="F713" s="17"/>
      <c r="G713" s="17"/>
      <c r="H713" s="17"/>
      <c r="I713" s="17"/>
      <c r="J713" s="212">
        <f t="shared" si="89"/>
        <v>44075</v>
      </c>
      <c r="K713" s="17"/>
      <c r="L713" s="17"/>
      <c r="M713" s="17"/>
      <c r="N713" s="17"/>
      <c r="O713" s="17"/>
      <c r="P713" s="212">
        <f t="shared" si="90"/>
        <v>44440</v>
      </c>
      <c r="Q713" s="17"/>
      <c r="R713" s="17"/>
      <c r="S713" s="17"/>
      <c r="T713" s="17"/>
      <c r="U713" s="204"/>
      <c r="V713" s="68">
        <f t="shared" si="91"/>
        <v>43709</v>
      </c>
      <c r="W713" s="17"/>
      <c r="X713" s="17"/>
      <c r="Y713" s="10"/>
      <c r="Z713" s="62"/>
      <c r="AA713" s="68">
        <f t="shared" si="92"/>
        <v>44075</v>
      </c>
      <c r="AB713" s="17"/>
      <c r="AC713" s="17"/>
      <c r="AD713" s="10"/>
      <c r="AE713" s="206"/>
      <c r="AF713" s="68">
        <f t="shared" si="93"/>
        <v>44440</v>
      </c>
      <c r="AG713" s="13"/>
      <c r="AH713" s="13"/>
      <c r="AI713" s="10"/>
      <c r="AJ713" s="206"/>
      <c r="AK713" s="17"/>
      <c r="AL713" s="17"/>
      <c r="AM713" s="17"/>
      <c r="AN713" s="17"/>
      <c r="AO713" s="17"/>
      <c r="AP713" s="17"/>
      <c r="AQ713" s="17"/>
      <c r="AR713" s="17"/>
    </row>
    <row r="714" spans="1:46" outlineLevel="1" x14ac:dyDescent="0.25">
      <c r="A714" s="448"/>
      <c r="B714" s="451"/>
      <c r="C714" s="454"/>
      <c r="D714" s="212">
        <f t="shared" si="88"/>
        <v>43739</v>
      </c>
      <c r="E714" s="17"/>
      <c r="F714" s="17"/>
      <c r="G714" s="17"/>
      <c r="H714" s="17"/>
      <c r="I714" s="17"/>
      <c r="J714" s="212">
        <f t="shared" si="89"/>
        <v>44105</v>
      </c>
      <c r="K714" s="17"/>
      <c r="L714" s="17"/>
      <c r="M714" s="17"/>
      <c r="N714" s="17"/>
      <c r="O714" s="17"/>
      <c r="P714" s="212">
        <f t="shared" si="90"/>
        <v>44470</v>
      </c>
      <c r="Q714" s="17"/>
      <c r="R714" s="17"/>
      <c r="S714" s="17"/>
      <c r="T714" s="17"/>
      <c r="U714" s="204"/>
      <c r="V714" s="68">
        <f t="shared" si="91"/>
        <v>43739</v>
      </c>
      <c r="W714" s="17"/>
      <c r="X714" s="17"/>
      <c r="Y714" s="10"/>
      <c r="Z714" s="62"/>
      <c r="AA714" s="68">
        <f t="shared" si="92"/>
        <v>44105</v>
      </c>
      <c r="AB714" s="17"/>
      <c r="AC714" s="17"/>
      <c r="AD714" s="10"/>
      <c r="AE714" s="206"/>
      <c r="AF714" s="68">
        <f t="shared" si="93"/>
        <v>44470</v>
      </c>
      <c r="AG714" s="13"/>
      <c r="AH714" s="13"/>
      <c r="AI714" s="10"/>
      <c r="AJ714" s="206"/>
      <c r="AK714" s="17"/>
      <c r="AL714" s="17"/>
      <c r="AM714" s="17"/>
      <c r="AN714" s="17"/>
      <c r="AO714" s="17"/>
      <c r="AP714" s="17"/>
      <c r="AQ714" s="17"/>
      <c r="AR714" s="17"/>
    </row>
    <row r="715" spans="1:46" outlineLevel="1" x14ac:dyDescent="0.25">
      <c r="A715" s="448"/>
      <c r="B715" s="451"/>
      <c r="C715" s="454"/>
      <c r="D715" s="212">
        <f t="shared" si="88"/>
        <v>43770</v>
      </c>
      <c r="E715" s="17"/>
      <c r="F715" s="17"/>
      <c r="G715" s="17"/>
      <c r="H715" s="17"/>
      <c r="I715" s="17"/>
      <c r="J715" s="212">
        <f t="shared" si="89"/>
        <v>44136</v>
      </c>
      <c r="K715" s="17"/>
      <c r="L715" s="17"/>
      <c r="M715" s="17"/>
      <c r="N715" s="17"/>
      <c r="O715" s="17"/>
      <c r="P715" s="212">
        <f t="shared" si="90"/>
        <v>44501</v>
      </c>
      <c r="Q715" s="17"/>
      <c r="R715" s="17"/>
      <c r="S715" s="17"/>
      <c r="T715" s="17"/>
      <c r="U715" s="204"/>
      <c r="V715" s="68">
        <f t="shared" si="91"/>
        <v>43770</v>
      </c>
      <c r="W715" s="17"/>
      <c r="X715" s="17"/>
      <c r="Y715" s="10"/>
      <c r="Z715" s="62"/>
      <c r="AA715" s="68">
        <f t="shared" si="92"/>
        <v>44136</v>
      </c>
      <c r="AB715" s="17"/>
      <c r="AC715" s="17"/>
      <c r="AD715" s="10"/>
      <c r="AE715" s="206"/>
      <c r="AF715" s="68">
        <f t="shared" si="93"/>
        <v>44501</v>
      </c>
      <c r="AG715" s="13"/>
      <c r="AH715" s="13"/>
      <c r="AI715" s="10"/>
      <c r="AJ715" s="206"/>
      <c r="AK715" s="17"/>
      <c r="AL715" s="17"/>
      <c r="AM715" s="17"/>
      <c r="AN715" s="17"/>
      <c r="AO715" s="17"/>
      <c r="AP715" s="17"/>
      <c r="AQ715" s="17"/>
      <c r="AR715" s="17"/>
    </row>
    <row r="716" spans="1:46" outlineLevel="1" x14ac:dyDescent="0.25">
      <c r="A716" s="448"/>
      <c r="B716" s="451"/>
      <c r="C716" s="454"/>
      <c r="D716" s="212">
        <f t="shared" si="88"/>
        <v>43800</v>
      </c>
      <c r="E716" s="17"/>
      <c r="F716" s="17"/>
      <c r="G716" s="17"/>
      <c r="H716" s="17"/>
      <c r="I716" s="17"/>
      <c r="J716" s="212">
        <f t="shared" si="89"/>
        <v>44166</v>
      </c>
      <c r="K716" s="17"/>
      <c r="L716" s="17"/>
      <c r="M716" s="17"/>
      <c r="N716" s="17"/>
      <c r="O716" s="17"/>
      <c r="P716" s="212">
        <f t="shared" si="90"/>
        <v>44531</v>
      </c>
      <c r="Q716" s="17"/>
      <c r="R716" s="17"/>
      <c r="S716" s="17"/>
      <c r="T716" s="13"/>
      <c r="U716" s="59"/>
      <c r="V716" s="68">
        <f t="shared" si="91"/>
        <v>43800</v>
      </c>
      <c r="W716" s="17"/>
      <c r="X716" s="17"/>
      <c r="Y716" s="10"/>
      <c r="Z716" s="62"/>
      <c r="AA716" s="68">
        <f t="shared" si="92"/>
        <v>44166</v>
      </c>
      <c r="AB716" s="17"/>
      <c r="AC716" s="13"/>
      <c r="AD716" s="10"/>
      <c r="AE716" s="62"/>
      <c r="AF716" s="68">
        <f t="shared" si="93"/>
        <v>44531</v>
      </c>
      <c r="AG716" s="13"/>
      <c r="AH716" s="13"/>
      <c r="AI716" s="10"/>
      <c r="AJ716" s="62"/>
      <c r="AK716" s="17"/>
      <c r="AL716" s="17"/>
      <c r="AM716" s="17"/>
      <c r="AN716" s="17"/>
      <c r="AO716" s="17"/>
      <c r="AP716" s="17"/>
      <c r="AQ716" s="17"/>
      <c r="AR716" s="17"/>
    </row>
    <row r="717" spans="1:46" ht="15.75" outlineLevel="1" thickBot="1" x14ac:dyDescent="0.3">
      <c r="A717" s="449"/>
      <c r="B717" s="452"/>
      <c r="C717" s="374" t="str">
        <f>+'2. Involucro_edilizio_IE'!A320</f>
        <v>IE_B150_</v>
      </c>
      <c r="D717" s="212" t="str">
        <f t="shared" si="88"/>
        <v>Totale</v>
      </c>
      <c r="E717" s="17"/>
      <c r="F717" s="17"/>
      <c r="G717" s="17"/>
      <c r="H717" s="13"/>
      <c r="I717" s="17"/>
      <c r="J717" s="212" t="str">
        <f t="shared" si="89"/>
        <v>Totale</v>
      </c>
      <c r="K717" s="17"/>
      <c r="L717" s="17"/>
      <c r="M717" s="17"/>
      <c r="N717" s="13"/>
      <c r="O717" s="17"/>
      <c r="P717" s="212" t="str">
        <f t="shared" si="90"/>
        <v>Totale</v>
      </c>
      <c r="Q717" s="13"/>
      <c r="R717" s="13"/>
      <c r="S717" s="13"/>
      <c r="T717" s="13"/>
      <c r="U717" s="204"/>
      <c r="V717" s="212" t="str">
        <f t="shared" si="91"/>
        <v>Totale</v>
      </c>
      <c r="W717" s="63"/>
      <c r="X717" s="64"/>
      <c r="Y717" s="63"/>
      <c r="Z717" s="65"/>
      <c r="AA717" s="212" t="str">
        <f t="shared" si="92"/>
        <v>Totale</v>
      </c>
      <c r="AB717" s="63"/>
      <c r="AC717" s="64"/>
      <c r="AD717" s="63"/>
      <c r="AE717" s="207"/>
      <c r="AF717" s="212" t="str">
        <f t="shared" si="93"/>
        <v>Totale</v>
      </c>
      <c r="AG717" s="63"/>
      <c r="AH717" s="64"/>
      <c r="AI717" s="63"/>
      <c r="AJ717" s="207"/>
      <c r="AK717" s="232"/>
      <c r="AL717" s="233"/>
      <c r="AM717" s="233"/>
      <c r="AN717" s="233"/>
      <c r="AO717" s="349"/>
      <c r="AP717" s="233"/>
      <c r="AQ717" s="324"/>
      <c r="AR717" s="324"/>
      <c r="AT717">
        <v>54</v>
      </c>
    </row>
    <row r="718" spans="1:46" outlineLevel="1" x14ac:dyDescent="0.25">
      <c r="A718" s="447" t="str">
        <f t="shared" ref="A718:A770" si="94">CONCATENATE("FF_",RIGHT(B705,4),RIGHT(C730,3))</f>
        <v>FF_B15050_</v>
      </c>
      <c r="B718" s="450" t="str">
        <f t="shared" ref="B718:B757" si="95">+B705</f>
        <v>PE_B150</v>
      </c>
      <c r="C718" s="453"/>
      <c r="D718" s="212">
        <f t="shared" si="88"/>
        <v>43466</v>
      </c>
      <c r="E718" s="165"/>
      <c r="F718" s="165"/>
      <c r="G718" s="165"/>
      <c r="H718" s="165"/>
      <c r="I718" s="165"/>
      <c r="J718" s="212">
        <f t="shared" si="89"/>
        <v>43831</v>
      </c>
      <c r="K718" s="165"/>
      <c r="L718" s="165"/>
      <c r="M718" s="165"/>
      <c r="N718" s="165"/>
      <c r="O718" s="165"/>
      <c r="P718" s="212">
        <f t="shared" si="90"/>
        <v>44197</v>
      </c>
      <c r="Q718" s="165"/>
      <c r="R718" s="165"/>
      <c r="S718" s="165"/>
      <c r="T718" s="165"/>
      <c r="U718" s="203"/>
      <c r="V718" s="68">
        <f t="shared" si="91"/>
        <v>43466</v>
      </c>
      <c r="W718" s="165"/>
      <c r="X718" s="165"/>
      <c r="Y718" s="105"/>
      <c r="Z718" s="143"/>
      <c r="AA718" s="68">
        <f t="shared" si="92"/>
        <v>43831</v>
      </c>
      <c r="AB718" s="165"/>
      <c r="AC718" s="165"/>
      <c r="AD718" s="105"/>
      <c r="AE718" s="205"/>
      <c r="AF718" s="68">
        <f t="shared" si="93"/>
        <v>44197</v>
      </c>
      <c r="AG718" s="379"/>
      <c r="AH718" s="379"/>
      <c r="AI718" s="105"/>
      <c r="AJ718" s="206"/>
      <c r="AK718" s="17"/>
      <c r="AL718" s="17"/>
      <c r="AM718" s="17"/>
      <c r="AN718" s="17"/>
      <c r="AO718" s="17"/>
      <c r="AP718" s="17"/>
      <c r="AQ718" s="17"/>
      <c r="AR718" s="17"/>
    </row>
    <row r="719" spans="1:46" outlineLevel="1" x14ac:dyDescent="0.25">
      <c r="A719" s="448"/>
      <c r="B719" s="451"/>
      <c r="C719" s="454"/>
      <c r="D719" s="212">
        <f t="shared" si="88"/>
        <v>43497</v>
      </c>
      <c r="E719" s="17"/>
      <c r="F719" s="17"/>
      <c r="G719" s="17"/>
      <c r="H719" s="17"/>
      <c r="I719" s="17"/>
      <c r="J719" s="212">
        <f t="shared" si="89"/>
        <v>43862</v>
      </c>
      <c r="K719" s="17"/>
      <c r="L719" s="17"/>
      <c r="M719" s="17"/>
      <c r="N719" s="17"/>
      <c r="O719" s="17"/>
      <c r="P719" s="212">
        <f t="shared" si="90"/>
        <v>44228</v>
      </c>
      <c r="Q719" s="17"/>
      <c r="R719" s="17"/>
      <c r="S719" s="17"/>
      <c r="T719" s="17"/>
      <c r="U719" s="204"/>
      <c r="V719" s="68">
        <f t="shared" si="91"/>
        <v>43497</v>
      </c>
      <c r="W719" s="17"/>
      <c r="X719" s="17"/>
      <c r="Y719" s="10"/>
      <c r="Z719" s="62"/>
      <c r="AA719" s="68">
        <f t="shared" si="92"/>
        <v>43862</v>
      </c>
      <c r="AB719" s="17"/>
      <c r="AC719" s="17"/>
      <c r="AD719" s="10"/>
      <c r="AE719" s="206"/>
      <c r="AF719" s="68">
        <f t="shared" si="93"/>
        <v>44228</v>
      </c>
      <c r="AG719" s="13"/>
      <c r="AH719" s="13"/>
      <c r="AI719" s="10"/>
      <c r="AJ719" s="206"/>
      <c r="AK719" s="17"/>
      <c r="AL719" s="17"/>
      <c r="AM719" s="17"/>
      <c r="AN719" s="17"/>
      <c r="AO719" s="17"/>
      <c r="AP719" s="17"/>
      <c r="AQ719" s="17"/>
      <c r="AR719" s="17"/>
    </row>
    <row r="720" spans="1:46" outlineLevel="1" x14ac:dyDescent="0.25">
      <c r="A720" s="448"/>
      <c r="B720" s="451"/>
      <c r="C720" s="454"/>
      <c r="D720" s="212">
        <f t="shared" si="88"/>
        <v>43525</v>
      </c>
      <c r="E720" s="17"/>
      <c r="F720" s="17"/>
      <c r="G720" s="17"/>
      <c r="H720" s="17"/>
      <c r="I720" s="17"/>
      <c r="J720" s="212">
        <f t="shared" si="89"/>
        <v>43891</v>
      </c>
      <c r="K720" s="17"/>
      <c r="L720" s="17"/>
      <c r="M720" s="17"/>
      <c r="N720" s="17"/>
      <c r="O720" s="17"/>
      <c r="P720" s="212">
        <f t="shared" si="90"/>
        <v>44256</v>
      </c>
      <c r="Q720" s="17"/>
      <c r="R720" s="17"/>
      <c r="S720" s="17"/>
      <c r="T720" s="17"/>
      <c r="U720" s="204"/>
      <c r="V720" s="68">
        <f t="shared" si="91"/>
        <v>43525</v>
      </c>
      <c r="W720" s="17"/>
      <c r="X720" s="17"/>
      <c r="Y720" s="10"/>
      <c r="Z720" s="62"/>
      <c r="AA720" s="68">
        <f t="shared" si="92"/>
        <v>43891</v>
      </c>
      <c r="AB720" s="17"/>
      <c r="AC720" s="17"/>
      <c r="AD720" s="10"/>
      <c r="AE720" s="206"/>
      <c r="AF720" s="68">
        <f t="shared" si="93"/>
        <v>44256</v>
      </c>
      <c r="AG720" s="13"/>
      <c r="AH720" s="13"/>
      <c r="AI720" s="10"/>
      <c r="AJ720" s="206"/>
      <c r="AK720" s="17"/>
      <c r="AL720" s="17"/>
      <c r="AM720" s="17"/>
      <c r="AN720" s="17"/>
      <c r="AO720" s="17"/>
      <c r="AP720" s="17"/>
      <c r="AQ720" s="17"/>
      <c r="AR720" s="17"/>
    </row>
    <row r="721" spans="1:46" outlineLevel="1" x14ac:dyDescent="0.25">
      <c r="A721" s="448"/>
      <c r="B721" s="451"/>
      <c r="C721" s="454"/>
      <c r="D721" s="212">
        <f t="shared" si="88"/>
        <v>43556</v>
      </c>
      <c r="E721" s="17"/>
      <c r="F721" s="17"/>
      <c r="G721" s="17"/>
      <c r="H721" s="17"/>
      <c r="I721" s="17"/>
      <c r="J721" s="212">
        <f t="shared" si="89"/>
        <v>43922</v>
      </c>
      <c r="K721" s="17"/>
      <c r="L721" s="17"/>
      <c r="M721" s="17"/>
      <c r="N721" s="17"/>
      <c r="O721" s="17"/>
      <c r="P721" s="212">
        <f t="shared" si="90"/>
        <v>44287</v>
      </c>
      <c r="Q721" s="17"/>
      <c r="R721" s="17"/>
      <c r="S721" s="17"/>
      <c r="T721" s="17"/>
      <c r="U721" s="204"/>
      <c r="V721" s="68">
        <f t="shared" si="91"/>
        <v>43556</v>
      </c>
      <c r="W721" s="17"/>
      <c r="X721" s="17"/>
      <c r="Y721" s="10"/>
      <c r="Z721" s="62"/>
      <c r="AA721" s="68">
        <f t="shared" si="92"/>
        <v>43922</v>
      </c>
      <c r="AB721" s="17"/>
      <c r="AC721" s="17"/>
      <c r="AD721" s="10"/>
      <c r="AE721" s="206"/>
      <c r="AF721" s="68">
        <f t="shared" si="93"/>
        <v>44287</v>
      </c>
      <c r="AG721" s="13"/>
      <c r="AH721" s="13"/>
      <c r="AI721" s="10"/>
      <c r="AJ721" s="206"/>
      <c r="AK721" s="17"/>
      <c r="AL721" s="17"/>
      <c r="AM721" s="17"/>
      <c r="AN721" s="17"/>
      <c r="AO721" s="17"/>
      <c r="AP721" s="17"/>
      <c r="AQ721" s="17"/>
      <c r="AR721" s="17"/>
    </row>
    <row r="722" spans="1:46" outlineLevel="1" x14ac:dyDescent="0.25">
      <c r="A722" s="448"/>
      <c r="B722" s="451"/>
      <c r="C722" s="454"/>
      <c r="D722" s="212">
        <f t="shared" si="88"/>
        <v>43586</v>
      </c>
      <c r="E722" s="17"/>
      <c r="F722" s="17"/>
      <c r="G722" s="17"/>
      <c r="H722" s="17"/>
      <c r="I722" s="17"/>
      <c r="J722" s="212">
        <f t="shared" si="89"/>
        <v>43952</v>
      </c>
      <c r="K722" s="17"/>
      <c r="L722" s="17"/>
      <c r="M722" s="17"/>
      <c r="N722" s="17"/>
      <c r="O722" s="17"/>
      <c r="P722" s="212">
        <f t="shared" si="90"/>
        <v>44317</v>
      </c>
      <c r="Q722" s="17"/>
      <c r="R722" s="17"/>
      <c r="S722" s="17"/>
      <c r="T722" s="17"/>
      <c r="U722" s="204"/>
      <c r="V722" s="68">
        <f t="shared" si="91"/>
        <v>43586</v>
      </c>
      <c r="W722" s="17"/>
      <c r="X722" s="17"/>
      <c r="Y722" s="10"/>
      <c r="Z722" s="62"/>
      <c r="AA722" s="68">
        <f t="shared" si="92"/>
        <v>43952</v>
      </c>
      <c r="AB722" s="17"/>
      <c r="AC722" s="17"/>
      <c r="AD722" s="10"/>
      <c r="AE722" s="206"/>
      <c r="AF722" s="68">
        <f t="shared" si="93"/>
        <v>44317</v>
      </c>
      <c r="AG722" s="13"/>
      <c r="AH722" s="13"/>
      <c r="AI722" s="10"/>
      <c r="AJ722" s="206"/>
      <c r="AK722" s="17"/>
      <c r="AL722" s="17"/>
      <c r="AM722" s="17"/>
      <c r="AN722" s="17"/>
      <c r="AO722" s="17"/>
      <c r="AP722" s="17"/>
      <c r="AQ722" s="17"/>
      <c r="AR722" s="17"/>
    </row>
    <row r="723" spans="1:46" outlineLevel="1" x14ac:dyDescent="0.25">
      <c r="A723" s="448"/>
      <c r="B723" s="451"/>
      <c r="C723" s="454"/>
      <c r="D723" s="212">
        <f t="shared" si="88"/>
        <v>43617</v>
      </c>
      <c r="E723" s="17"/>
      <c r="F723" s="17"/>
      <c r="G723" s="17"/>
      <c r="H723" s="17"/>
      <c r="I723" s="17"/>
      <c r="J723" s="212">
        <f t="shared" si="89"/>
        <v>43983</v>
      </c>
      <c r="K723" s="17"/>
      <c r="L723" s="17"/>
      <c r="M723" s="17"/>
      <c r="N723" s="17"/>
      <c r="O723" s="17"/>
      <c r="P723" s="212">
        <f t="shared" si="90"/>
        <v>44348</v>
      </c>
      <c r="Q723" s="17"/>
      <c r="R723" s="17"/>
      <c r="S723" s="17"/>
      <c r="T723" s="17"/>
      <c r="U723" s="204"/>
      <c r="V723" s="68">
        <f t="shared" si="91"/>
        <v>43617</v>
      </c>
      <c r="W723" s="17"/>
      <c r="X723" s="17"/>
      <c r="Y723" s="10"/>
      <c r="Z723" s="62"/>
      <c r="AA723" s="68">
        <f t="shared" si="92"/>
        <v>43983</v>
      </c>
      <c r="AB723" s="17"/>
      <c r="AC723" s="17"/>
      <c r="AD723" s="10"/>
      <c r="AE723" s="206"/>
      <c r="AF723" s="68">
        <f t="shared" si="93"/>
        <v>44348</v>
      </c>
      <c r="AG723" s="13"/>
      <c r="AH723" s="13"/>
      <c r="AI723" s="10"/>
      <c r="AJ723" s="206"/>
      <c r="AK723" s="17"/>
      <c r="AL723" s="17"/>
      <c r="AM723" s="17"/>
      <c r="AN723" s="17"/>
      <c r="AO723" s="17"/>
      <c r="AP723" s="17"/>
      <c r="AQ723" s="17"/>
      <c r="AR723" s="17"/>
    </row>
    <row r="724" spans="1:46" outlineLevel="1" x14ac:dyDescent="0.25">
      <c r="A724" s="448"/>
      <c r="B724" s="451"/>
      <c r="C724" s="454"/>
      <c r="D724" s="212">
        <f t="shared" si="88"/>
        <v>43647</v>
      </c>
      <c r="E724" s="17"/>
      <c r="F724" s="17"/>
      <c r="G724" s="17"/>
      <c r="H724" s="17"/>
      <c r="I724" s="17"/>
      <c r="J724" s="212">
        <f t="shared" si="89"/>
        <v>44013</v>
      </c>
      <c r="K724" s="17"/>
      <c r="L724" s="17"/>
      <c r="M724" s="17"/>
      <c r="N724" s="17"/>
      <c r="O724" s="17"/>
      <c r="P724" s="212">
        <f t="shared" si="90"/>
        <v>44378</v>
      </c>
      <c r="Q724" s="17"/>
      <c r="R724" s="17"/>
      <c r="S724" s="17"/>
      <c r="T724" s="17"/>
      <c r="U724" s="204"/>
      <c r="V724" s="68">
        <f t="shared" si="91"/>
        <v>43647</v>
      </c>
      <c r="W724" s="17"/>
      <c r="X724" s="17"/>
      <c r="Y724" s="10"/>
      <c r="Z724" s="62"/>
      <c r="AA724" s="68">
        <f t="shared" si="92"/>
        <v>44013</v>
      </c>
      <c r="AB724" s="17"/>
      <c r="AC724" s="17"/>
      <c r="AD724" s="10"/>
      <c r="AE724" s="206"/>
      <c r="AF724" s="68">
        <f t="shared" si="93"/>
        <v>44378</v>
      </c>
      <c r="AG724" s="13"/>
      <c r="AH724" s="13"/>
      <c r="AI724" s="10"/>
      <c r="AJ724" s="206"/>
      <c r="AK724" s="17"/>
      <c r="AL724" s="17"/>
      <c r="AM724" s="17"/>
      <c r="AN724" s="17"/>
      <c r="AO724" s="17"/>
      <c r="AP724" s="17"/>
      <c r="AQ724" s="17"/>
      <c r="AR724" s="17"/>
    </row>
    <row r="725" spans="1:46" outlineLevel="1" x14ac:dyDescent="0.25">
      <c r="A725" s="448"/>
      <c r="B725" s="451"/>
      <c r="C725" s="454"/>
      <c r="D725" s="212">
        <f t="shared" si="88"/>
        <v>43678</v>
      </c>
      <c r="E725" s="17"/>
      <c r="F725" s="17"/>
      <c r="G725" s="17"/>
      <c r="H725" s="17"/>
      <c r="I725" s="17"/>
      <c r="J725" s="212">
        <f t="shared" si="89"/>
        <v>44044</v>
      </c>
      <c r="K725" s="17"/>
      <c r="L725" s="17"/>
      <c r="M725" s="17"/>
      <c r="N725" s="17"/>
      <c r="O725" s="17"/>
      <c r="P725" s="212">
        <f t="shared" si="90"/>
        <v>44409</v>
      </c>
      <c r="Q725" s="17"/>
      <c r="R725" s="17"/>
      <c r="S725" s="17"/>
      <c r="T725" s="17"/>
      <c r="U725" s="204"/>
      <c r="V725" s="68">
        <f t="shared" si="91"/>
        <v>43678</v>
      </c>
      <c r="W725" s="17"/>
      <c r="X725" s="17"/>
      <c r="Y725" s="10"/>
      <c r="Z725" s="62"/>
      <c r="AA725" s="68">
        <f t="shared" si="92"/>
        <v>44044</v>
      </c>
      <c r="AB725" s="17"/>
      <c r="AC725" s="17"/>
      <c r="AD725" s="10"/>
      <c r="AE725" s="206"/>
      <c r="AF725" s="68">
        <f t="shared" si="93"/>
        <v>44409</v>
      </c>
      <c r="AG725" s="13"/>
      <c r="AH725" s="13"/>
      <c r="AI725" s="10"/>
      <c r="AJ725" s="206"/>
      <c r="AK725" s="17"/>
      <c r="AL725" s="17"/>
      <c r="AM725" s="17"/>
      <c r="AN725" s="17"/>
      <c r="AO725" s="17"/>
      <c r="AP725" s="17"/>
      <c r="AQ725" s="17"/>
      <c r="AR725" s="17"/>
    </row>
    <row r="726" spans="1:46" outlineLevel="1" x14ac:dyDescent="0.25">
      <c r="A726" s="448"/>
      <c r="B726" s="451"/>
      <c r="C726" s="454"/>
      <c r="D726" s="212">
        <f t="shared" si="88"/>
        <v>43709</v>
      </c>
      <c r="E726" s="17"/>
      <c r="F726" s="17"/>
      <c r="G726" s="17"/>
      <c r="H726" s="17"/>
      <c r="I726" s="17"/>
      <c r="J726" s="212">
        <f t="shared" si="89"/>
        <v>44075</v>
      </c>
      <c r="K726" s="17"/>
      <c r="L726" s="17"/>
      <c r="M726" s="17"/>
      <c r="N726" s="17"/>
      <c r="O726" s="17"/>
      <c r="P726" s="212">
        <f t="shared" si="90"/>
        <v>44440</v>
      </c>
      <c r="Q726" s="17"/>
      <c r="R726" s="17"/>
      <c r="S726" s="17"/>
      <c r="T726" s="17"/>
      <c r="U726" s="204"/>
      <c r="V726" s="68">
        <f t="shared" si="91"/>
        <v>43709</v>
      </c>
      <c r="W726" s="17"/>
      <c r="X726" s="17"/>
      <c r="Y726" s="10"/>
      <c r="Z726" s="62"/>
      <c r="AA726" s="68">
        <f t="shared" si="92"/>
        <v>44075</v>
      </c>
      <c r="AB726" s="17"/>
      <c r="AC726" s="17"/>
      <c r="AD726" s="10"/>
      <c r="AE726" s="206"/>
      <c r="AF726" s="68">
        <f t="shared" si="93"/>
        <v>44440</v>
      </c>
      <c r="AG726" s="13"/>
      <c r="AH726" s="13"/>
      <c r="AI726" s="10"/>
      <c r="AJ726" s="206"/>
      <c r="AK726" s="17"/>
      <c r="AL726" s="17"/>
      <c r="AM726" s="17"/>
      <c r="AN726" s="17"/>
      <c r="AO726" s="17"/>
      <c r="AP726" s="17"/>
      <c r="AQ726" s="17"/>
      <c r="AR726" s="17"/>
    </row>
    <row r="727" spans="1:46" outlineLevel="1" x14ac:dyDescent="0.25">
      <c r="A727" s="448"/>
      <c r="B727" s="451"/>
      <c r="C727" s="454"/>
      <c r="D727" s="212">
        <f t="shared" si="88"/>
        <v>43739</v>
      </c>
      <c r="E727" s="17"/>
      <c r="F727" s="17"/>
      <c r="G727" s="17"/>
      <c r="H727" s="17"/>
      <c r="I727" s="17"/>
      <c r="J727" s="212">
        <f t="shared" si="89"/>
        <v>44105</v>
      </c>
      <c r="K727" s="17"/>
      <c r="L727" s="17"/>
      <c r="M727" s="17"/>
      <c r="N727" s="17"/>
      <c r="O727" s="17"/>
      <c r="P727" s="212">
        <f t="shared" si="90"/>
        <v>44470</v>
      </c>
      <c r="Q727" s="17"/>
      <c r="R727" s="17"/>
      <c r="S727" s="17"/>
      <c r="T727" s="17"/>
      <c r="U727" s="204"/>
      <c r="V727" s="68">
        <f t="shared" si="91"/>
        <v>43739</v>
      </c>
      <c r="W727" s="17"/>
      <c r="X727" s="17"/>
      <c r="Y727" s="10"/>
      <c r="Z727" s="62"/>
      <c r="AA727" s="68">
        <f t="shared" si="92"/>
        <v>44105</v>
      </c>
      <c r="AB727" s="17"/>
      <c r="AC727" s="17"/>
      <c r="AD727" s="10"/>
      <c r="AE727" s="206"/>
      <c r="AF727" s="68">
        <f t="shared" si="93"/>
        <v>44470</v>
      </c>
      <c r="AG727" s="13"/>
      <c r="AH727" s="13"/>
      <c r="AI727" s="10"/>
      <c r="AJ727" s="206"/>
      <c r="AK727" s="17"/>
      <c r="AL727" s="17"/>
      <c r="AM727" s="17"/>
      <c r="AN727" s="17"/>
      <c r="AO727" s="17"/>
      <c r="AP727" s="17"/>
      <c r="AQ727" s="17"/>
      <c r="AR727" s="17"/>
    </row>
    <row r="728" spans="1:46" outlineLevel="1" x14ac:dyDescent="0.25">
      <c r="A728" s="448"/>
      <c r="B728" s="451"/>
      <c r="C728" s="454"/>
      <c r="D728" s="212">
        <f t="shared" si="88"/>
        <v>43770</v>
      </c>
      <c r="E728" s="17"/>
      <c r="F728" s="17"/>
      <c r="G728" s="17"/>
      <c r="H728" s="17"/>
      <c r="I728" s="17"/>
      <c r="J728" s="212">
        <f t="shared" si="89"/>
        <v>44136</v>
      </c>
      <c r="K728" s="17"/>
      <c r="L728" s="17"/>
      <c r="M728" s="17"/>
      <c r="N728" s="17"/>
      <c r="O728" s="17"/>
      <c r="P728" s="212">
        <f t="shared" si="90"/>
        <v>44501</v>
      </c>
      <c r="Q728" s="17"/>
      <c r="R728" s="17"/>
      <c r="S728" s="17"/>
      <c r="T728" s="17"/>
      <c r="U728" s="204"/>
      <c r="V728" s="68">
        <f t="shared" si="91"/>
        <v>43770</v>
      </c>
      <c r="W728" s="17"/>
      <c r="X728" s="17"/>
      <c r="Y728" s="10"/>
      <c r="Z728" s="62"/>
      <c r="AA728" s="68">
        <f t="shared" si="92"/>
        <v>44136</v>
      </c>
      <c r="AB728" s="17"/>
      <c r="AC728" s="17"/>
      <c r="AD728" s="10"/>
      <c r="AE728" s="206"/>
      <c r="AF728" s="68">
        <f t="shared" si="93"/>
        <v>44501</v>
      </c>
      <c r="AG728" s="13"/>
      <c r="AH728" s="13"/>
      <c r="AI728" s="10"/>
      <c r="AJ728" s="206"/>
      <c r="AK728" s="17"/>
      <c r="AL728" s="17"/>
      <c r="AM728" s="17"/>
      <c r="AN728" s="17"/>
      <c r="AO728" s="17"/>
      <c r="AP728" s="17"/>
      <c r="AQ728" s="17"/>
      <c r="AR728" s="17"/>
    </row>
    <row r="729" spans="1:46" outlineLevel="1" x14ac:dyDescent="0.25">
      <c r="A729" s="448"/>
      <c r="B729" s="451"/>
      <c r="C729" s="454"/>
      <c r="D729" s="212">
        <f t="shared" si="88"/>
        <v>43800</v>
      </c>
      <c r="E729" s="17"/>
      <c r="F729" s="17"/>
      <c r="G729" s="17"/>
      <c r="H729" s="17"/>
      <c r="I729" s="17"/>
      <c r="J729" s="212">
        <f t="shared" si="89"/>
        <v>44166</v>
      </c>
      <c r="K729" s="17"/>
      <c r="L729" s="17"/>
      <c r="M729" s="17"/>
      <c r="N729" s="17"/>
      <c r="O729" s="17"/>
      <c r="P729" s="212">
        <f t="shared" si="90"/>
        <v>44531</v>
      </c>
      <c r="Q729" s="17"/>
      <c r="R729" s="17"/>
      <c r="S729" s="17"/>
      <c r="T729" s="13"/>
      <c r="U729" s="59"/>
      <c r="V729" s="68">
        <f t="shared" si="91"/>
        <v>43800</v>
      </c>
      <c r="W729" s="17"/>
      <c r="X729" s="17"/>
      <c r="Y729" s="10"/>
      <c r="Z729" s="62"/>
      <c r="AA729" s="68">
        <f t="shared" si="92"/>
        <v>44166</v>
      </c>
      <c r="AB729" s="17"/>
      <c r="AC729" s="13"/>
      <c r="AD729" s="10"/>
      <c r="AE729" s="62"/>
      <c r="AF729" s="68">
        <f t="shared" si="93"/>
        <v>44531</v>
      </c>
      <c r="AG729" s="13"/>
      <c r="AH729" s="13"/>
      <c r="AI729" s="10"/>
      <c r="AJ729" s="62"/>
      <c r="AK729" s="17"/>
      <c r="AL729" s="17"/>
      <c r="AM729" s="17"/>
      <c r="AN729" s="17"/>
      <c r="AO729" s="17"/>
      <c r="AP729" s="17"/>
      <c r="AQ729" s="17"/>
      <c r="AR729" s="17"/>
    </row>
    <row r="730" spans="1:46" ht="15.75" outlineLevel="1" thickBot="1" x14ac:dyDescent="0.3">
      <c r="A730" s="449"/>
      <c r="B730" s="452"/>
      <c r="C730" s="374" t="str">
        <f>+'2. Involucro_edilizio_IE'!A326</f>
        <v>IE_B150_</v>
      </c>
      <c r="D730" s="212" t="str">
        <f t="shared" si="88"/>
        <v>Totale</v>
      </c>
      <c r="E730" s="17"/>
      <c r="F730" s="17"/>
      <c r="G730" s="17"/>
      <c r="H730" s="13"/>
      <c r="I730" s="17"/>
      <c r="J730" s="212" t="str">
        <f t="shared" si="89"/>
        <v>Totale</v>
      </c>
      <c r="K730" s="17"/>
      <c r="L730" s="17"/>
      <c r="M730" s="17"/>
      <c r="N730" s="13"/>
      <c r="O730" s="17"/>
      <c r="P730" s="212" t="str">
        <f t="shared" si="90"/>
        <v>Totale</v>
      </c>
      <c r="Q730" s="13"/>
      <c r="R730" s="13"/>
      <c r="S730" s="13"/>
      <c r="T730" s="13"/>
      <c r="U730" s="204"/>
      <c r="V730" s="212" t="str">
        <f t="shared" si="91"/>
        <v>Totale</v>
      </c>
      <c r="W730" s="63"/>
      <c r="X730" s="64"/>
      <c r="Y730" s="63"/>
      <c r="Z730" s="65"/>
      <c r="AA730" s="212" t="str">
        <f t="shared" si="92"/>
        <v>Totale</v>
      </c>
      <c r="AB730" s="63"/>
      <c r="AC730" s="64"/>
      <c r="AD730" s="63"/>
      <c r="AE730" s="207"/>
      <c r="AF730" s="212" t="str">
        <f t="shared" si="93"/>
        <v>Totale</v>
      </c>
      <c r="AG730" s="63"/>
      <c r="AH730" s="64"/>
      <c r="AI730" s="63"/>
      <c r="AJ730" s="207"/>
      <c r="AK730" s="232"/>
      <c r="AL730" s="233"/>
      <c r="AM730" s="233"/>
      <c r="AN730" s="233"/>
      <c r="AO730" s="349"/>
      <c r="AP730" s="233"/>
      <c r="AQ730" s="324"/>
      <c r="AR730" s="324"/>
      <c r="AT730">
        <v>55</v>
      </c>
    </row>
    <row r="731" spans="1:46" outlineLevel="1" x14ac:dyDescent="0.25">
      <c r="A731" s="447" t="str">
        <f t="shared" si="94"/>
        <v>FF_B15050_</v>
      </c>
      <c r="B731" s="450" t="str">
        <f t="shared" si="95"/>
        <v>PE_B150</v>
      </c>
      <c r="C731" s="453"/>
      <c r="D731" s="212">
        <f t="shared" si="88"/>
        <v>43466</v>
      </c>
      <c r="E731" s="165"/>
      <c r="F731" s="165"/>
      <c r="G731" s="165"/>
      <c r="H731" s="165"/>
      <c r="I731" s="165"/>
      <c r="J731" s="212">
        <f t="shared" si="89"/>
        <v>43831</v>
      </c>
      <c r="K731" s="165"/>
      <c r="L731" s="165"/>
      <c r="M731" s="165"/>
      <c r="N731" s="165"/>
      <c r="O731" s="165"/>
      <c r="P731" s="212">
        <f t="shared" si="90"/>
        <v>44197</v>
      </c>
      <c r="Q731" s="165"/>
      <c r="R731" s="165"/>
      <c r="S731" s="165"/>
      <c r="T731" s="165"/>
      <c r="U731" s="203"/>
      <c r="V731" s="68">
        <f t="shared" si="91"/>
        <v>43466</v>
      </c>
      <c r="W731" s="165"/>
      <c r="X731" s="165"/>
      <c r="Y731" s="105"/>
      <c r="Z731" s="143"/>
      <c r="AA731" s="68">
        <f t="shared" si="92"/>
        <v>43831</v>
      </c>
      <c r="AB731" s="165"/>
      <c r="AC731" s="165"/>
      <c r="AD731" s="105"/>
      <c r="AE731" s="205"/>
      <c r="AF731" s="68">
        <f t="shared" si="93"/>
        <v>44197</v>
      </c>
      <c r="AG731" s="379"/>
      <c r="AH731" s="379"/>
      <c r="AI731" s="105"/>
      <c r="AJ731" s="206"/>
      <c r="AK731" s="17"/>
      <c r="AL731" s="17"/>
      <c r="AM731" s="17"/>
      <c r="AN731" s="17"/>
      <c r="AO731" s="17"/>
      <c r="AP731" s="17"/>
      <c r="AQ731" s="17"/>
      <c r="AR731" s="17"/>
    </row>
    <row r="732" spans="1:46" outlineLevel="1" x14ac:dyDescent="0.25">
      <c r="A732" s="448"/>
      <c r="B732" s="451"/>
      <c r="C732" s="454"/>
      <c r="D732" s="212">
        <f t="shared" si="88"/>
        <v>43497</v>
      </c>
      <c r="E732" s="17"/>
      <c r="F732" s="17"/>
      <c r="G732" s="17"/>
      <c r="H732" s="17"/>
      <c r="I732" s="17"/>
      <c r="J732" s="212">
        <f t="shared" si="89"/>
        <v>43862</v>
      </c>
      <c r="K732" s="17"/>
      <c r="L732" s="17"/>
      <c r="M732" s="17"/>
      <c r="N732" s="17"/>
      <c r="O732" s="17"/>
      <c r="P732" s="212">
        <f t="shared" si="90"/>
        <v>44228</v>
      </c>
      <c r="Q732" s="17"/>
      <c r="R732" s="17"/>
      <c r="S732" s="17"/>
      <c r="T732" s="17"/>
      <c r="U732" s="204"/>
      <c r="V732" s="68">
        <f t="shared" si="91"/>
        <v>43497</v>
      </c>
      <c r="W732" s="17"/>
      <c r="X732" s="17"/>
      <c r="Y732" s="10"/>
      <c r="Z732" s="62"/>
      <c r="AA732" s="68">
        <f t="shared" si="92"/>
        <v>43862</v>
      </c>
      <c r="AB732" s="17"/>
      <c r="AC732" s="17"/>
      <c r="AD732" s="10"/>
      <c r="AE732" s="206"/>
      <c r="AF732" s="68">
        <f t="shared" si="93"/>
        <v>44228</v>
      </c>
      <c r="AG732" s="13"/>
      <c r="AH732" s="13"/>
      <c r="AI732" s="10"/>
      <c r="AJ732" s="206"/>
      <c r="AK732" s="17"/>
      <c r="AL732" s="17"/>
      <c r="AM732" s="17"/>
      <c r="AN732" s="17"/>
      <c r="AO732" s="17"/>
      <c r="AP732" s="17"/>
      <c r="AQ732" s="17"/>
      <c r="AR732" s="17"/>
    </row>
    <row r="733" spans="1:46" outlineLevel="1" x14ac:dyDescent="0.25">
      <c r="A733" s="448"/>
      <c r="B733" s="451"/>
      <c r="C733" s="454"/>
      <c r="D733" s="212">
        <f t="shared" si="88"/>
        <v>43525</v>
      </c>
      <c r="E733" s="17"/>
      <c r="F733" s="17"/>
      <c r="G733" s="17"/>
      <c r="H733" s="17"/>
      <c r="I733" s="17"/>
      <c r="J733" s="212">
        <f t="shared" si="89"/>
        <v>43891</v>
      </c>
      <c r="K733" s="17"/>
      <c r="L733" s="17"/>
      <c r="M733" s="17"/>
      <c r="N733" s="17"/>
      <c r="O733" s="17"/>
      <c r="P733" s="212">
        <f t="shared" si="90"/>
        <v>44256</v>
      </c>
      <c r="Q733" s="17"/>
      <c r="R733" s="17"/>
      <c r="S733" s="17"/>
      <c r="T733" s="17"/>
      <c r="U733" s="204"/>
      <c r="V733" s="68">
        <f t="shared" si="91"/>
        <v>43525</v>
      </c>
      <c r="W733" s="17"/>
      <c r="X733" s="17"/>
      <c r="Y733" s="10"/>
      <c r="Z733" s="62"/>
      <c r="AA733" s="68">
        <f t="shared" si="92"/>
        <v>43891</v>
      </c>
      <c r="AB733" s="17"/>
      <c r="AC733" s="17"/>
      <c r="AD733" s="10"/>
      <c r="AE733" s="206"/>
      <c r="AF733" s="68">
        <f t="shared" si="93"/>
        <v>44256</v>
      </c>
      <c r="AG733" s="13"/>
      <c r="AH733" s="13"/>
      <c r="AI733" s="10"/>
      <c r="AJ733" s="206"/>
      <c r="AK733" s="17"/>
      <c r="AL733" s="17"/>
      <c r="AM733" s="17"/>
      <c r="AN733" s="17"/>
      <c r="AO733" s="17"/>
      <c r="AP733" s="17"/>
      <c r="AQ733" s="17"/>
      <c r="AR733" s="17"/>
    </row>
    <row r="734" spans="1:46" outlineLevel="1" x14ac:dyDescent="0.25">
      <c r="A734" s="448"/>
      <c r="B734" s="451"/>
      <c r="C734" s="454"/>
      <c r="D734" s="212">
        <f t="shared" ref="D734:D797" si="96">+D721</f>
        <v>43556</v>
      </c>
      <c r="E734" s="17"/>
      <c r="F734" s="17"/>
      <c r="G734" s="17"/>
      <c r="H734" s="17"/>
      <c r="I734" s="17"/>
      <c r="J734" s="212">
        <f t="shared" ref="J734:J797" si="97">+J721</f>
        <v>43922</v>
      </c>
      <c r="K734" s="17"/>
      <c r="L734" s="17"/>
      <c r="M734" s="17"/>
      <c r="N734" s="17"/>
      <c r="O734" s="17"/>
      <c r="P734" s="212">
        <f t="shared" ref="P734:P797" si="98">+P721</f>
        <v>44287</v>
      </c>
      <c r="Q734" s="17"/>
      <c r="R734" s="17"/>
      <c r="S734" s="17"/>
      <c r="T734" s="17"/>
      <c r="U734" s="204"/>
      <c r="V734" s="68">
        <f t="shared" ref="V734:V797" si="99">+V721</f>
        <v>43556</v>
      </c>
      <c r="W734" s="17"/>
      <c r="X734" s="17"/>
      <c r="Y734" s="10"/>
      <c r="Z734" s="62"/>
      <c r="AA734" s="68">
        <f t="shared" ref="AA734:AA797" si="100">+AA721</f>
        <v>43922</v>
      </c>
      <c r="AB734" s="17"/>
      <c r="AC734" s="17"/>
      <c r="AD734" s="10"/>
      <c r="AE734" s="206"/>
      <c r="AF734" s="68">
        <f t="shared" ref="AF734:AF797" si="101">+AF721</f>
        <v>44287</v>
      </c>
      <c r="AG734" s="13"/>
      <c r="AH734" s="13"/>
      <c r="AI734" s="10"/>
      <c r="AJ734" s="206"/>
      <c r="AK734" s="17"/>
      <c r="AL734" s="17"/>
      <c r="AM734" s="17"/>
      <c r="AN734" s="17"/>
      <c r="AO734" s="17"/>
      <c r="AP734" s="17"/>
      <c r="AQ734" s="17"/>
      <c r="AR734" s="17"/>
    </row>
    <row r="735" spans="1:46" outlineLevel="1" x14ac:dyDescent="0.25">
      <c r="A735" s="448"/>
      <c r="B735" s="451"/>
      <c r="C735" s="454"/>
      <c r="D735" s="212">
        <f t="shared" si="96"/>
        <v>43586</v>
      </c>
      <c r="E735" s="17"/>
      <c r="F735" s="17"/>
      <c r="G735" s="17"/>
      <c r="H735" s="17"/>
      <c r="I735" s="17"/>
      <c r="J735" s="212">
        <f t="shared" si="97"/>
        <v>43952</v>
      </c>
      <c r="K735" s="17"/>
      <c r="L735" s="17"/>
      <c r="M735" s="17"/>
      <c r="N735" s="17"/>
      <c r="O735" s="17"/>
      <c r="P735" s="212">
        <f t="shared" si="98"/>
        <v>44317</v>
      </c>
      <c r="Q735" s="17"/>
      <c r="R735" s="17"/>
      <c r="S735" s="17"/>
      <c r="T735" s="17"/>
      <c r="U735" s="204"/>
      <c r="V735" s="68">
        <f t="shared" si="99"/>
        <v>43586</v>
      </c>
      <c r="W735" s="17"/>
      <c r="X735" s="17"/>
      <c r="Y735" s="10"/>
      <c r="Z735" s="62"/>
      <c r="AA735" s="68">
        <f t="shared" si="100"/>
        <v>43952</v>
      </c>
      <c r="AB735" s="17"/>
      <c r="AC735" s="17"/>
      <c r="AD735" s="10"/>
      <c r="AE735" s="206"/>
      <c r="AF735" s="68">
        <f t="shared" si="101"/>
        <v>44317</v>
      </c>
      <c r="AG735" s="13"/>
      <c r="AH735" s="13"/>
      <c r="AI735" s="10"/>
      <c r="AJ735" s="206"/>
      <c r="AK735" s="17"/>
      <c r="AL735" s="17"/>
      <c r="AM735" s="17"/>
      <c r="AN735" s="17"/>
      <c r="AO735" s="17"/>
      <c r="AP735" s="17"/>
      <c r="AQ735" s="17"/>
      <c r="AR735" s="17"/>
    </row>
    <row r="736" spans="1:46" outlineLevel="1" x14ac:dyDescent="0.25">
      <c r="A736" s="448"/>
      <c r="B736" s="451"/>
      <c r="C736" s="454"/>
      <c r="D736" s="212">
        <f t="shared" si="96"/>
        <v>43617</v>
      </c>
      <c r="E736" s="17"/>
      <c r="F736" s="17"/>
      <c r="G736" s="17"/>
      <c r="H736" s="17"/>
      <c r="I736" s="17"/>
      <c r="J736" s="212">
        <f t="shared" si="97"/>
        <v>43983</v>
      </c>
      <c r="K736" s="17"/>
      <c r="L736" s="17"/>
      <c r="M736" s="17"/>
      <c r="N736" s="17"/>
      <c r="O736" s="17"/>
      <c r="P736" s="212">
        <f t="shared" si="98"/>
        <v>44348</v>
      </c>
      <c r="Q736" s="17"/>
      <c r="R736" s="17"/>
      <c r="S736" s="17"/>
      <c r="T736" s="17"/>
      <c r="U736" s="204"/>
      <c r="V736" s="68">
        <f t="shared" si="99"/>
        <v>43617</v>
      </c>
      <c r="W736" s="17"/>
      <c r="X736" s="17"/>
      <c r="Y736" s="10"/>
      <c r="Z736" s="62"/>
      <c r="AA736" s="68">
        <f t="shared" si="100"/>
        <v>43983</v>
      </c>
      <c r="AB736" s="17"/>
      <c r="AC736" s="17"/>
      <c r="AD736" s="10"/>
      <c r="AE736" s="206"/>
      <c r="AF736" s="68">
        <f t="shared" si="101"/>
        <v>44348</v>
      </c>
      <c r="AG736" s="13"/>
      <c r="AH736" s="13"/>
      <c r="AI736" s="10"/>
      <c r="AJ736" s="206"/>
      <c r="AK736" s="17"/>
      <c r="AL736" s="17"/>
      <c r="AM736" s="17"/>
      <c r="AN736" s="17"/>
      <c r="AO736" s="17"/>
      <c r="AP736" s="17"/>
      <c r="AQ736" s="17"/>
      <c r="AR736" s="17"/>
    </row>
    <row r="737" spans="1:46" outlineLevel="1" x14ac:dyDescent="0.25">
      <c r="A737" s="448"/>
      <c r="B737" s="451"/>
      <c r="C737" s="454"/>
      <c r="D737" s="212">
        <f t="shared" si="96"/>
        <v>43647</v>
      </c>
      <c r="E737" s="17"/>
      <c r="F737" s="17"/>
      <c r="G737" s="17"/>
      <c r="H737" s="17"/>
      <c r="I737" s="17"/>
      <c r="J737" s="212">
        <f t="shared" si="97"/>
        <v>44013</v>
      </c>
      <c r="K737" s="17"/>
      <c r="L737" s="17"/>
      <c r="M737" s="17"/>
      <c r="N737" s="17"/>
      <c r="O737" s="17"/>
      <c r="P737" s="212">
        <f t="shared" si="98"/>
        <v>44378</v>
      </c>
      <c r="Q737" s="17"/>
      <c r="R737" s="17"/>
      <c r="S737" s="17"/>
      <c r="T737" s="17"/>
      <c r="U737" s="204"/>
      <c r="V737" s="68">
        <f t="shared" si="99"/>
        <v>43647</v>
      </c>
      <c r="W737" s="17"/>
      <c r="X737" s="17"/>
      <c r="Y737" s="10"/>
      <c r="Z737" s="62"/>
      <c r="AA737" s="68">
        <f t="shared" si="100"/>
        <v>44013</v>
      </c>
      <c r="AB737" s="17"/>
      <c r="AC737" s="17"/>
      <c r="AD737" s="10"/>
      <c r="AE737" s="206"/>
      <c r="AF737" s="68">
        <f t="shared" si="101"/>
        <v>44378</v>
      </c>
      <c r="AG737" s="13"/>
      <c r="AH737" s="13"/>
      <c r="AI737" s="10"/>
      <c r="AJ737" s="206"/>
      <c r="AK737" s="17"/>
      <c r="AL737" s="17"/>
      <c r="AM737" s="17"/>
      <c r="AN737" s="17"/>
      <c r="AO737" s="17"/>
      <c r="AP737" s="17"/>
      <c r="AQ737" s="17"/>
      <c r="AR737" s="17"/>
    </row>
    <row r="738" spans="1:46" outlineLevel="1" x14ac:dyDescent="0.25">
      <c r="A738" s="448"/>
      <c r="B738" s="451"/>
      <c r="C738" s="454"/>
      <c r="D738" s="212">
        <f t="shared" si="96"/>
        <v>43678</v>
      </c>
      <c r="E738" s="17"/>
      <c r="F738" s="17"/>
      <c r="G738" s="17"/>
      <c r="H738" s="17"/>
      <c r="I738" s="17"/>
      <c r="J738" s="212">
        <f t="shared" si="97"/>
        <v>44044</v>
      </c>
      <c r="K738" s="17"/>
      <c r="L738" s="17"/>
      <c r="M738" s="17"/>
      <c r="N738" s="17"/>
      <c r="O738" s="17"/>
      <c r="P738" s="212">
        <f t="shared" si="98"/>
        <v>44409</v>
      </c>
      <c r="Q738" s="17"/>
      <c r="R738" s="17"/>
      <c r="S738" s="17"/>
      <c r="T738" s="17"/>
      <c r="U738" s="204"/>
      <c r="V738" s="68">
        <f t="shared" si="99"/>
        <v>43678</v>
      </c>
      <c r="W738" s="17"/>
      <c r="X738" s="17"/>
      <c r="Y738" s="10"/>
      <c r="Z738" s="62"/>
      <c r="AA738" s="68">
        <f t="shared" si="100"/>
        <v>44044</v>
      </c>
      <c r="AB738" s="17"/>
      <c r="AC738" s="17"/>
      <c r="AD738" s="10"/>
      <c r="AE738" s="206"/>
      <c r="AF738" s="68">
        <f t="shared" si="101"/>
        <v>44409</v>
      </c>
      <c r="AG738" s="13"/>
      <c r="AH738" s="13"/>
      <c r="AI738" s="10"/>
      <c r="AJ738" s="206"/>
      <c r="AK738" s="17"/>
      <c r="AL738" s="17"/>
      <c r="AM738" s="17"/>
      <c r="AN738" s="17"/>
      <c r="AO738" s="17"/>
      <c r="AP738" s="17"/>
      <c r="AQ738" s="17"/>
      <c r="AR738" s="17"/>
    </row>
    <row r="739" spans="1:46" outlineLevel="1" x14ac:dyDescent="0.25">
      <c r="A739" s="448"/>
      <c r="B739" s="451"/>
      <c r="C739" s="454"/>
      <c r="D739" s="212">
        <f t="shared" si="96"/>
        <v>43709</v>
      </c>
      <c r="E739" s="17"/>
      <c r="F739" s="17"/>
      <c r="G739" s="17"/>
      <c r="H739" s="17"/>
      <c r="I739" s="17"/>
      <c r="J739" s="212">
        <f t="shared" si="97"/>
        <v>44075</v>
      </c>
      <c r="K739" s="17"/>
      <c r="L739" s="17"/>
      <c r="M739" s="17"/>
      <c r="N739" s="17"/>
      <c r="O739" s="17"/>
      <c r="P739" s="212">
        <f t="shared" si="98"/>
        <v>44440</v>
      </c>
      <c r="Q739" s="17"/>
      <c r="R739" s="17"/>
      <c r="S739" s="17"/>
      <c r="T739" s="17"/>
      <c r="U739" s="204"/>
      <c r="V739" s="68">
        <f t="shared" si="99"/>
        <v>43709</v>
      </c>
      <c r="W739" s="17"/>
      <c r="X739" s="17"/>
      <c r="Y739" s="10"/>
      <c r="Z739" s="62"/>
      <c r="AA739" s="68">
        <f t="shared" si="100"/>
        <v>44075</v>
      </c>
      <c r="AB739" s="17"/>
      <c r="AC739" s="17"/>
      <c r="AD739" s="10"/>
      <c r="AE739" s="206"/>
      <c r="AF739" s="68">
        <f t="shared" si="101"/>
        <v>44440</v>
      </c>
      <c r="AG739" s="13"/>
      <c r="AH739" s="13"/>
      <c r="AI739" s="10"/>
      <c r="AJ739" s="206"/>
      <c r="AK739" s="17"/>
      <c r="AL739" s="17"/>
      <c r="AM739" s="17"/>
      <c r="AN739" s="17"/>
      <c r="AO739" s="17"/>
      <c r="AP739" s="17"/>
      <c r="AQ739" s="17"/>
      <c r="AR739" s="17"/>
    </row>
    <row r="740" spans="1:46" outlineLevel="1" x14ac:dyDescent="0.25">
      <c r="A740" s="448"/>
      <c r="B740" s="451"/>
      <c r="C740" s="454"/>
      <c r="D740" s="212">
        <f t="shared" si="96"/>
        <v>43739</v>
      </c>
      <c r="E740" s="17"/>
      <c r="F740" s="17"/>
      <c r="G740" s="17"/>
      <c r="H740" s="17"/>
      <c r="I740" s="17"/>
      <c r="J740" s="212">
        <f t="shared" si="97"/>
        <v>44105</v>
      </c>
      <c r="K740" s="17"/>
      <c r="L740" s="17"/>
      <c r="M740" s="17"/>
      <c r="N740" s="17"/>
      <c r="O740" s="17"/>
      <c r="P740" s="212">
        <f t="shared" si="98"/>
        <v>44470</v>
      </c>
      <c r="Q740" s="17"/>
      <c r="R740" s="17"/>
      <c r="S740" s="17"/>
      <c r="T740" s="17"/>
      <c r="U740" s="204"/>
      <c r="V740" s="68">
        <f t="shared" si="99"/>
        <v>43739</v>
      </c>
      <c r="W740" s="17"/>
      <c r="X740" s="17"/>
      <c r="Y740" s="10"/>
      <c r="Z740" s="62"/>
      <c r="AA740" s="68">
        <f t="shared" si="100"/>
        <v>44105</v>
      </c>
      <c r="AB740" s="17"/>
      <c r="AC740" s="17"/>
      <c r="AD740" s="10"/>
      <c r="AE740" s="206"/>
      <c r="AF740" s="68">
        <f t="shared" si="101"/>
        <v>44470</v>
      </c>
      <c r="AG740" s="13"/>
      <c r="AH740" s="13"/>
      <c r="AI740" s="10"/>
      <c r="AJ740" s="206"/>
      <c r="AK740" s="17"/>
      <c r="AL740" s="17"/>
      <c r="AM740" s="17"/>
      <c r="AN740" s="17"/>
      <c r="AO740" s="17"/>
      <c r="AP740" s="17"/>
      <c r="AQ740" s="17"/>
      <c r="AR740" s="17"/>
    </row>
    <row r="741" spans="1:46" outlineLevel="1" x14ac:dyDescent="0.25">
      <c r="A741" s="448"/>
      <c r="B741" s="451"/>
      <c r="C741" s="454"/>
      <c r="D741" s="212">
        <f t="shared" si="96"/>
        <v>43770</v>
      </c>
      <c r="E741" s="17"/>
      <c r="F741" s="17"/>
      <c r="G741" s="17"/>
      <c r="H741" s="17"/>
      <c r="I741" s="17"/>
      <c r="J741" s="212">
        <f t="shared" si="97"/>
        <v>44136</v>
      </c>
      <c r="K741" s="17"/>
      <c r="L741" s="17"/>
      <c r="M741" s="17"/>
      <c r="N741" s="17"/>
      <c r="O741" s="17"/>
      <c r="P741" s="212">
        <f t="shared" si="98"/>
        <v>44501</v>
      </c>
      <c r="Q741" s="17"/>
      <c r="R741" s="17"/>
      <c r="S741" s="17"/>
      <c r="T741" s="17"/>
      <c r="U741" s="204"/>
      <c r="V741" s="68">
        <f t="shared" si="99"/>
        <v>43770</v>
      </c>
      <c r="W741" s="17"/>
      <c r="X741" s="17"/>
      <c r="Y741" s="10"/>
      <c r="Z741" s="62"/>
      <c r="AA741" s="68">
        <f t="shared" si="100"/>
        <v>44136</v>
      </c>
      <c r="AB741" s="17"/>
      <c r="AC741" s="17"/>
      <c r="AD741" s="10"/>
      <c r="AE741" s="206"/>
      <c r="AF741" s="68">
        <f t="shared" si="101"/>
        <v>44501</v>
      </c>
      <c r="AG741" s="13"/>
      <c r="AH741" s="13"/>
      <c r="AI741" s="10"/>
      <c r="AJ741" s="206"/>
      <c r="AK741" s="17"/>
      <c r="AL741" s="17"/>
      <c r="AM741" s="17"/>
      <c r="AN741" s="17"/>
      <c r="AO741" s="17"/>
      <c r="AP741" s="17"/>
      <c r="AQ741" s="17"/>
      <c r="AR741" s="17"/>
    </row>
    <row r="742" spans="1:46" outlineLevel="1" x14ac:dyDescent="0.25">
      <c r="A742" s="448"/>
      <c r="B742" s="451"/>
      <c r="C742" s="454"/>
      <c r="D742" s="212">
        <f t="shared" si="96"/>
        <v>43800</v>
      </c>
      <c r="E742" s="17"/>
      <c r="F742" s="17"/>
      <c r="G742" s="17"/>
      <c r="H742" s="17"/>
      <c r="I742" s="17"/>
      <c r="J742" s="212">
        <f t="shared" si="97"/>
        <v>44166</v>
      </c>
      <c r="K742" s="17"/>
      <c r="L742" s="17"/>
      <c r="M742" s="17"/>
      <c r="N742" s="17"/>
      <c r="O742" s="17"/>
      <c r="P742" s="212">
        <f t="shared" si="98"/>
        <v>44531</v>
      </c>
      <c r="Q742" s="17"/>
      <c r="R742" s="17"/>
      <c r="S742" s="17"/>
      <c r="T742" s="13"/>
      <c r="U742" s="59"/>
      <c r="V742" s="68">
        <f t="shared" si="99"/>
        <v>43800</v>
      </c>
      <c r="W742" s="17"/>
      <c r="X742" s="17"/>
      <c r="Y742" s="10"/>
      <c r="Z742" s="62"/>
      <c r="AA742" s="68">
        <f t="shared" si="100"/>
        <v>44166</v>
      </c>
      <c r="AB742" s="17"/>
      <c r="AC742" s="13"/>
      <c r="AD742" s="10"/>
      <c r="AE742" s="62"/>
      <c r="AF742" s="68">
        <f t="shared" si="101"/>
        <v>44531</v>
      </c>
      <c r="AG742" s="13"/>
      <c r="AH742" s="13"/>
      <c r="AI742" s="10"/>
      <c r="AJ742" s="62"/>
      <c r="AK742" s="17"/>
      <c r="AL742" s="17"/>
      <c r="AM742" s="17"/>
      <c r="AN742" s="17"/>
      <c r="AO742" s="17"/>
      <c r="AP742" s="17"/>
      <c r="AQ742" s="17"/>
      <c r="AR742" s="17"/>
    </row>
    <row r="743" spans="1:46" ht="15.75" outlineLevel="1" thickBot="1" x14ac:dyDescent="0.3">
      <c r="A743" s="449"/>
      <c r="B743" s="452"/>
      <c r="C743" s="374" t="str">
        <f>+'2. Involucro_edilizio_IE'!A332</f>
        <v>IE_B150_</v>
      </c>
      <c r="D743" s="212" t="str">
        <f t="shared" si="96"/>
        <v>Totale</v>
      </c>
      <c r="E743" s="17"/>
      <c r="F743" s="17"/>
      <c r="G743" s="17"/>
      <c r="H743" s="13"/>
      <c r="I743" s="17"/>
      <c r="J743" s="212" t="str">
        <f t="shared" si="97"/>
        <v>Totale</v>
      </c>
      <c r="K743" s="17"/>
      <c r="L743" s="17"/>
      <c r="M743" s="17"/>
      <c r="N743" s="13"/>
      <c r="O743" s="17"/>
      <c r="P743" s="212" t="str">
        <f t="shared" si="98"/>
        <v>Totale</v>
      </c>
      <c r="Q743" s="13"/>
      <c r="R743" s="13"/>
      <c r="S743" s="13"/>
      <c r="T743" s="13"/>
      <c r="U743" s="204"/>
      <c r="V743" s="212" t="str">
        <f t="shared" si="99"/>
        <v>Totale</v>
      </c>
      <c r="W743" s="63"/>
      <c r="X743" s="64"/>
      <c r="Y743" s="63"/>
      <c r="Z743" s="65"/>
      <c r="AA743" s="212" t="str">
        <f t="shared" si="100"/>
        <v>Totale</v>
      </c>
      <c r="AB743" s="63"/>
      <c r="AC743" s="64"/>
      <c r="AD743" s="63"/>
      <c r="AE743" s="207"/>
      <c r="AF743" s="212" t="str">
        <f t="shared" si="101"/>
        <v>Totale</v>
      </c>
      <c r="AG743" s="63"/>
      <c r="AH743" s="64"/>
      <c r="AI743" s="63"/>
      <c r="AJ743" s="207"/>
      <c r="AK743" s="232"/>
      <c r="AL743" s="233"/>
      <c r="AM743" s="233"/>
      <c r="AN743" s="233"/>
      <c r="AO743" s="349"/>
      <c r="AP743" s="233"/>
      <c r="AQ743" s="324"/>
      <c r="AR743" s="324"/>
      <c r="AT743">
        <v>56</v>
      </c>
    </row>
    <row r="744" spans="1:46" outlineLevel="1" x14ac:dyDescent="0.25">
      <c r="A744" s="447" t="str">
        <f t="shared" si="94"/>
        <v>FF_B15050_</v>
      </c>
      <c r="B744" s="450" t="str">
        <f t="shared" si="95"/>
        <v>PE_B150</v>
      </c>
      <c r="C744" s="453"/>
      <c r="D744" s="212">
        <f t="shared" si="96"/>
        <v>43466</v>
      </c>
      <c r="E744" s="165"/>
      <c r="F744" s="165"/>
      <c r="G744" s="165"/>
      <c r="H744" s="165"/>
      <c r="I744" s="165"/>
      <c r="J744" s="212">
        <f t="shared" si="97"/>
        <v>43831</v>
      </c>
      <c r="K744" s="165"/>
      <c r="L744" s="165"/>
      <c r="M744" s="165"/>
      <c r="N744" s="165"/>
      <c r="O744" s="165"/>
      <c r="P744" s="212">
        <f t="shared" si="98"/>
        <v>44197</v>
      </c>
      <c r="Q744" s="165"/>
      <c r="R744" s="165"/>
      <c r="S744" s="165"/>
      <c r="T744" s="165"/>
      <c r="U744" s="203"/>
      <c r="V744" s="68">
        <f t="shared" si="99"/>
        <v>43466</v>
      </c>
      <c r="W744" s="165"/>
      <c r="X744" s="165"/>
      <c r="Y744" s="105"/>
      <c r="Z744" s="143"/>
      <c r="AA744" s="68">
        <f t="shared" si="100"/>
        <v>43831</v>
      </c>
      <c r="AB744" s="165"/>
      <c r="AC744" s="165"/>
      <c r="AD744" s="105"/>
      <c r="AE744" s="205"/>
      <c r="AF744" s="68">
        <f t="shared" si="101"/>
        <v>44197</v>
      </c>
      <c r="AG744" s="379"/>
      <c r="AH744" s="379"/>
      <c r="AI744" s="105"/>
      <c r="AJ744" s="206"/>
      <c r="AK744" s="17"/>
      <c r="AL744" s="17"/>
      <c r="AM744" s="17"/>
      <c r="AN744" s="17"/>
      <c r="AO744" s="17"/>
      <c r="AP744" s="17"/>
      <c r="AQ744" s="17"/>
      <c r="AR744" s="17"/>
    </row>
    <row r="745" spans="1:46" outlineLevel="1" x14ac:dyDescent="0.25">
      <c r="A745" s="448"/>
      <c r="B745" s="451"/>
      <c r="C745" s="454"/>
      <c r="D745" s="212">
        <f t="shared" si="96"/>
        <v>43497</v>
      </c>
      <c r="E745" s="17"/>
      <c r="F745" s="17"/>
      <c r="G745" s="17"/>
      <c r="H745" s="17"/>
      <c r="I745" s="17"/>
      <c r="J745" s="212">
        <f t="shared" si="97"/>
        <v>43862</v>
      </c>
      <c r="K745" s="17"/>
      <c r="L745" s="17"/>
      <c r="M745" s="17"/>
      <c r="N745" s="17"/>
      <c r="O745" s="17"/>
      <c r="P745" s="212">
        <f t="shared" si="98"/>
        <v>44228</v>
      </c>
      <c r="Q745" s="17"/>
      <c r="R745" s="17"/>
      <c r="S745" s="17"/>
      <c r="T745" s="17"/>
      <c r="U745" s="204"/>
      <c r="V745" s="68">
        <f t="shared" si="99"/>
        <v>43497</v>
      </c>
      <c r="W745" s="17"/>
      <c r="X745" s="17"/>
      <c r="Y745" s="10"/>
      <c r="Z745" s="62"/>
      <c r="AA745" s="68">
        <f t="shared" si="100"/>
        <v>43862</v>
      </c>
      <c r="AB745" s="17"/>
      <c r="AC745" s="17"/>
      <c r="AD745" s="10"/>
      <c r="AE745" s="206"/>
      <c r="AF745" s="68">
        <f t="shared" si="101"/>
        <v>44228</v>
      </c>
      <c r="AG745" s="13"/>
      <c r="AH745" s="13"/>
      <c r="AI745" s="10"/>
      <c r="AJ745" s="206"/>
      <c r="AK745" s="17"/>
      <c r="AL745" s="17"/>
      <c r="AM745" s="17"/>
      <c r="AN745" s="17"/>
      <c r="AO745" s="17"/>
      <c r="AP745" s="17"/>
      <c r="AQ745" s="17"/>
      <c r="AR745" s="17"/>
    </row>
    <row r="746" spans="1:46" outlineLevel="1" x14ac:dyDescent="0.25">
      <c r="A746" s="448"/>
      <c r="B746" s="451"/>
      <c r="C746" s="454"/>
      <c r="D746" s="212">
        <f t="shared" si="96"/>
        <v>43525</v>
      </c>
      <c r="E746" s="17"/>
      <c r="F746" s="17"/>
      <c r="G746" s="17"/>
      <c r="H746" s="17"/>
      <c r="I746" s="17"/>
      <c r="J746" s="212">
        <f t="shared" si="97"/>
        <v>43891</v>
      </c>
      <c r="K746" s="17"/>
      <c r="L746" s="17"/>
      <c r="M746" s="17"/>
      <c r="N746" s="17"/>
      <c r="O746" s="17"/>
      <c r="P746" s="212">
        <f t="shared" si="98"/>
        <v>44256</v>
      </c>
      <c r="Q746" s="17"/>
      <c r="R746" s="17"/>
      <c r="S746" s="17"/>
      <c r="T746" s="17"/>
      <c r="U746" s="204"/>
      <c r="V746" s="68">
        <f t="shared" si="99"/>
        <v>43525</v>
      </c>
      <c r="W746" s="17"/>
      <c r="X746" s="17"/>
      <c r="Y746" s="10"/>
      <c r="Z746" s="62"/>
      <c r="AA746" s="68">
        <f t="shared" si="100"/>
        <v>43891</v>
      </c>
      <c r="AB746" s="17"/>
      <c r="AC746" s="17"/>
      <c r="AD746" s="10"/>
      <c r="AE746" s="206"/>
      <c r="AF746" s="68">
        <f t="shared" si="101"/>
        <v>44256</v>
      </c>
      <c r="AG746" s="13"/>
      <c r="AH746" s="13"/>
      <c r="AI746" s="10"/>
      <c r="AJ746" s="206"/>
      <c r="AK746" s="17"/>
      <c r="AL746" s="17"/>
      <c r="AM746" s="17"/>
      <c r="AN746" s="17"/>
      <c r="AO746" s="17"/>
      <c r="AP746" s="17"/>
      <c r="AQ746" s="17"/>
      <c r="AR746" s="17"/>
    </row>
    <row r="747" spans="1:46" outlineLevel="1" x14ac:dyDescent="0.25">
      <c r="A747" s="448"/>
      <c r="B747" s="451"/>
      <c r="C747" s="454"/>
      <c r="D747" s="212">
        <f t="shared" si="96"/>
        <v>43556</v>
      </c>
      <c r="E747" s="17"/>
      <c r="F747" s="17"/>
      <c r="G747" s="17"/>
      <c r="H747" s="17"/>
      <c r="I747" s="17"/>
      <c r="J747" s="212">
        <f t="shared" si="97"/>
        <v>43922</v>
      </c>
      <c r="K747" s="17"/>
      <c r="L747" s="17"/>
      <c r="M747" s="17"/>
      <c r="N747" s="17"/>
      <c r="O747" s="17"/>
      <c r="P747" s="212">
        <f t="shared" si="98"/>
        <v>44287</v>
      </c>
      <c r="Q747" s="17"/>
      <c r="R747" s="17"/>
      <c r="S747" s="17"/>
      <c r="T747" s="17"/>
      <c r="U747" s="204"/>
      <c r="V747" s="68">
        <f t="shared" si="99"/>
        <v>43556</v>
      </c>
      <c r="W747" s="17"/>
      <c r="X747" s="17"/>
      <c r="Y747" s="10"/>
      <c r="Z747" s="62"/>
      <c r="AA747" s="68">
        <f t="shared" si="100"/>
        <v>43922</v>
      </c>
      <c r="AB747" s="17"/>
      <c r="AC747" s="17"/>
      <c r="AD747" s="10"/>
      <c r="AE747" s="206"/>
      <c r="AF747" s="68">
        <f t="shared" si="101"/>
        <v>44287</v>
      </c>
      <c r="AG747" s="13"/>
      <c r="AH747" s="13"/>
      <c r="AI747" s="10"/>
      <c r="AJ747" s="206"/>
      <c r="AK747" s="17"/>
      <c r="AL747" s="17"/>
      <c r="AM747" s="17"/>
      <c r="AN747" s="17"/>
      <c r="AO747" s="17"/>
      <c r="AP747" s="17"/>
      <c r="AQ747" s="17"/>
      <c r="AR747" s="17"/>
    </row>
    <row r="748" spans="1:46" outlineLevel="1" x14ac:dyDescent="0.25">
      <c r="A748" s="448"/>
      <c r="B748" s="451"/>
      <c r="C748" s="454"/>
      <c r="D748" s="212">
        <f t="shared" si="96"/>
        <v>43586</v>
      </c>
      <c r="E748" s="17"/>
      <c r="F748" s="17"/>
      <c r="G748" s="17"/>
      <c r="H748" s="17"/>
      <c r="I748" s="17"/>
      <c r="J748" s="212">
        <f t="shared" si="97"/>
        <v>43952</v>
      </c>
      <c r="K748" s="17"/>
      <c r="L748" s="17"/>
      <c r="M748" s="17"/>
      <c r="N748" s="17"/>
      <c r="O748" s="17"/>
      <c r="P748" s="212">
        <f t="shared" si="98"/>
        <v>44317</v>
      </c>
      <c r="Q748" s="17"/>
      <c r="R748" s="17"/>
      <c r="S748" s="17"/>
      <c r="T748" s="17"/>
      <c r="U748" s="204"/>
      <c r="V748" s="68">
        <f t="shared" si="99"/>
        <v>43586</v>
      </c>
      <c r="W748" s="17"/>
      <c r="X748" s="17"/>
      <c r="Y748" s="10"/>
      <c r="Z748" s="62"/>
      <c r="AA748" s="68">
        <f t="shared" si="100"/>
        <v>43952</v>
      </c>
      <c r="AB748" s="17"/>
      <c r="AC748" s="17"/>
      <c r="AD748" s="10"/>
      <c r="AE748" s="206"/>
      <c r="AF748" s="68">
        <f t="shared" si="101"/>
        <v>44317</v>
      </c>
      <c r="AG748" s="13"/>
      <c r="AH748" s="13"/>
      <c r="AI748" s="10"/>
      <c r="AJ748" s="206"/>
      <c r="AK748" s="17"/>
      <c r="AL748" s="17"/>
      <c r="AM748" s="17"/>
      <c r="AN748" s="17"/>
      <c r="AO748" s="17"/>
      <c r="AP748" s="17"/>
      <c r="AQ748" s="17"/>
      <c r="AR748" s="17"/>
    </row>
    <row r="749" spans="1:46" outlineLevel="1" x14ac:dyDescent="0.25">
      <c r="A749" s="448"/>
      <c r="B749" s="451"/>
      <c r="C749" s="454"/>
      <c r="D749" s="212">
        <f t="shared" si="96"/>
        <v>43617</v>
      </c>
      <c r="E749" s="17"/>
      <c r="F749" s="17"/>
      <c r="G749" s="17"/>
      <c r="H749" s="17"/>
      <c r="I749" s="17"/>
      <c r="J749" s="212">
        <f t="shared" si="97"/>
        <v>43983</v>
      </c>
      <c r="K749" s="17"/>
      <c r="L749" s="17"/>
      <c r="M749" s="17"/>
      <c r="N749" s="17"/>
      <c r="O749" s="17"/>
      <c r="P749" s="212">
        <f t="shared" si="98"/>
        <v>44348</v>
      </c>
      <c r="Q749" s="17"/>
      <c r="R749" s="17"/>
      <c r="S749" s="17"/>
      <c r="T749" s="17"/>
      <c r="U749" s="204"/>
      <c r="V749" s="68">
        <f t="shared" si="99"/>
        <v>43617</v>
      </c>
      <c r="W749" s="17"/>
      <c r="X749" s="17"/>
      <c r="Y749" s="10"/>
      <c r="Z749" s="62"/>
      <c r="AA749" s="68">
        <f t="shared" si="100"/>
        <v>43983</v>
      </c>
      <c r="AB749" s="17"/>
      <c r="AC749" s="17"/>
      <c r="AD749" s="10"/>
      <c r="AE749" s="206"/>
      <c r="AF749" s="68">
        <f t="shared" si="101"/>
        <v>44348</v>
      </c>
      <c r="AG749" s="13"/>
      <c r="AH749" s="13"/>
      <c r="AI749" s="10"/>
      <c r="AJ749" s="206"/>
      <c r="AK749" s="17"/>
      <c r="AL749" s="17"/>
      <c r="AM749" s="17"/>
      <c r="AN749" s="17"/>
      <c r="AO749" s="17"/>
      <c r="AP749" s="17"/>
      <c r="AQ749" s="17"/>
      <c r="AR749" s="17"/>
    </row>
    <row r="750" spans="1:46" outlineLevel="1" x14ac:dyDescent="0.25">
      <c r="A750" s="448"/>
      <c r="B750" s="451"/>
      <c r="C750" s="454"/>
      <c r="D750" s="212">
        <f t="shared" si="96"/>
        <v>43647</v>
      </c>
      <c r="E750" s="17"/>
      <c r="F750" s="17"/>
      <c r="G750" s="17"/>
      <c r="H750" s="17"/>
      <c r="I750" s="17"/>
      <c r="J750" s="212">
        <f t="shared" si="97"/>
        <v>44013</v>
      </c>
      <c r="K750" s="17"/>
      <c r="L750" s="17"/>
      <c r="M750" s="17"/>
      <c r="N750" s="17"/>
      <c r="O750" s="17"/>
      <c r="P750" s="212">
        <f t="shared" si="98"/>
        <v>44378</v>
      </c>
      <c r="Q750" s="17"/>
      <c r="R750" s="17"/>
      <c r="S750" s="17"/>
      <c r="T750" s="17"/>
      <c r="U750" s="204"/>
      <c r="V750" s="68">
        <f t="shared" si="99"/>
        <v>43647</v>
      </c>
      <c r="W750" s="17"/>
      <c r="X750" s="17"/>
      <c r="Y750" s="10"/>
      <c r="Z750" s="62"/>
      <c r="AA750" s="68">
        <f t="shared" si="100"/>
        <v>44013</v>
      </c>
      <c r="AB750" s="17"/>
      <c r="AC750" s="17"/>
      <c r="AD750" s="10"/>
      <c r="AE750" s="206"/>
      <c r="AF750" s="68">
        <f t="shared" si="101"/>
        <v>44378</v>
      </c>
      <c r="AG750" s="13"/>
      <c r="AH750" s="13"/>
      <c r="AI750" s="10"/>
      <c r="AJ750" s="206"/>
      <c r="AK750" s="17"/>
      <c r="AL750" s="17"/>
      <c r="AM750" s="17"/>
      <c r="AN750" s="17"/>
      <c r="AO750" s="17"/>
      <c r="AP750" s="17"/>
      <c r="AQ750" s="17"/>
      <c r="AR750" s="17"/>
    </row>
    <row r="751" spans="1:46" outlineLevel="1" x14ac:dyDescent="0.25">
      <c r="A751" s="448"/>
      <c r="B751" s="451"/>
      <c r="C751" s="454"/>
      <c r="D751" s="212">
        <f t="shared" si="96"/>
        <v>43678</v>
      </c>
      <c r="E751" s="17"/>
      <c r="F751" s="17"/>
      <c r="G751" s="17"/>
      <c r="H751" s="17"/>
      <c r="I751" s="17"/>
      <c r="J751" s="212">
        <f t="shared" si="97"/>
        <v>44044</v>
      </c>
      <c r="K751" s="17"/>
      <c r="L751" s="17"/>
      <c r="M751" s="17"/>
      <c r="N751" s="17"/>
      <c r="O751" s="17"/>
      <c r="P751" s="212">
        <f t="shared" si="98"/>
        <v>44409</v>
      </c>
      <c r="Q751" s="17"/>
      <c r="R751" s="17"/>
      <c r="S751" s="17"/>
      <c r="T751" s="17"/>
      <c r="U751" s="204"/>
      <c r="V751" s="68">
        <f t="shared" si="99"/>
        <v>43678</v>
      </c>
      <c r="W751" s="17"/>
      <c r="X751" s="17"/>
      <c r="Y751" s="10"/>
      <c r="Z751" s="62"/>
      <c r="AA751" s="68">
        <f t="shared" si="100"/>
        <v>44044</v>
      </c>
      <c r="AB751" s="17"/>
      <c r="AC751" s="17"/>
      <c r="AD751" s="10"/>
      <c r="AE751" s="206"/>
      <c r="AF751" s="68">
        <f t="shared" si="101"/>
        <v>44409</v>
      </c>
      <c r="AG751" s="13"/>
      <c r="AH751" s="13"/>
      <c r="AI751" s="10"/>
      <c r="AJ751" s="206"/>
      <c r="AK751" s="17"/>
      <c r="AL751" s="17"/>
      <c r="AM751" s="17"/>
      <c r="AN751" s="17"/>
      <c r="AO751" s="17"/>
      <c r="AP751" s="17"/>
      <c r="AQ751" s="17"/>
      <c r="AR751" s="17"/>
    </row>
    <row r="752" spans="1:46" outlineLevel="1" x14ac:dyDescent="0.25">
      <c r="A752" s="448"/>
      <c r="B752" s="451"/>
      <c r="C752" s="454"/>
      <c r="D752" s="212">
        <f t="shared" si="96"/>
        <v>43709</v>
      </c>
      <c r="E752" s="17"/>
      <c r="F752" s="17"/>
      <c r="G752" s="17"/>
      <c r="H752" s="17"/>
      <c r="I752" s="17"/>
      <c r="J752" s="212">
        <f t="shared" si="97"/>
        <v>44075</v>
      </c>
      <c r="K752" s="17"/>
      <c r="L752" s="17"/>
      <c r="M752" s="17"/>
      <c r="N752" s="17"/>
      <c r="O752" s="17"/>
      <c r="P752" s="212">
        <f t="shared" si="98"/>
        <v>44440</v>
      </c>
      <c r="Q752" s="17"/>
      <c r="R752" s="17"/>
      <c r="S752" s="17"/>
      <c r="T752" s="17"/>
      <c r="U752" s="204"/>
      <c r="V752" s="68">
        <f t="shared" si="99"/>
        <v>43709</v>
      </c>
      <c r="W752" s="17"/>
      <c r="X752" s="17"/>
      <c r="Y752" s="10"/>
      <c r="Z752" s="62"/>
      <c r="AA752" s="68">
        <f t="shared" si="100"/>
        <v>44075</v>
      </c>
      <c r="AB752" s="17"/>
      <c r="AC752" s="17"/>
      <c r="AD752" s="10"/>
      <c r="AE752" s="206"/>
      <c r="AF752" s="68">
        <f t="shared" si="101"/>
        <v>44440</v>
      </c>
      <c r="AG752" s="13"/>
      <c r="AH752" s="13"/>
      <c r="AI752" s="10"/>
      <c r="AJ752" s="206"/>
      <c r="AK752" s="17"/>
      <c r="AL752" s="17"/>
      <c r="AM752" s="17"/>
      <c r="AN752" s="17"/>
      <c r="AO752" s="17"/>
      <c r="AP752" s="17"/>
      <c r="AQ752" s="17"/>
      <c r="AR752" s="17"/>
    </row>
    <row r="753" spans="1:46" outlineLevel="1" x14ac:dyDescent="0.25">
      <c r="A753" s="448"/>
      <c r="B753" s="451"/>
      <c r="C753" s="454"/>
      <c r="D753" s="212">
        <f t="shared" si="96"/>
        <v>43739</v>
      </c>
      <c r="E753" s="17"/>
      <c r="F753" s="17"/>
      <c r="G753" s="17"/>
      <c r="H753" s="17"/>
      <c r="I753" s="17"/>
      <c r="J753" s="212">
        <f t="shared" si="97"/>
        <v>44105</v>
      </c>
      <c r="K753" s="17"/>
      <c r="L753" s="17"/>
      <c r="M753" s="17"/>
      <c r="N753" s="17"/>
      <c r="O753" s="17"/>
      <c r="P753" s="212">
        <f t="shared" si="98"/>
        <v>44470</v>
      </c>
      <c r="Q753" s="17"/>
      <c r="R753" s="17"/>
      <c r="S753" s="17"/>
      <c r="T753" s="17"/>
      <c r="U753" s="204"/>
      <c r="V753" s="68">
        <f t="shared" si="99"/>
        <v>43739</v>
      </c>
      <c r="W753" s="17"/>
      <c r="X753" s="17"/>
      <c r="Y753" s="10"/>
      <c r="Z753" s="62"/>
      <c r="AA753" s="68">
        <f t="shared" si="100"/>
        <v>44105</v>
      </c>
      <c r="AB753" s="17"/>
      <c r="AC753" s="17"/>
      <c r="AD753" s="10"/>
      <c r="AE753" s="206"/>
      <c r="AF753" s="68">
        <f t="shared" si="101"/>
        <v>44470</v>
      </c>
      <c r="AG753" s="13"/>
      <c r="AH753" s="13"/>
      <c r="AI753" s="10"/>
      <c r="AJ753" s="206"/>
      <c r="AK753" s="17"/>
      <c r="AL753" s="17"/>
      <c r="AM753" s="17"/>
      <c r="AN753" s="17"/>
      <c r="AO753" s="17"/>
      <c r="AP753" s="17"/>
      <c r="AQ753" s="17"/>
      <c r="AR753" s="17"/>
    </row>
    <row r="754" spans="1:46" outlineLevel="1" x14ac:dyDescent="0.25">
      <c r="A754" s="448"/>
      <c r="B754" s="451"/>
      <c r="C754" s="454"/>
      <c r="D754" s="212">
        <f t="shared" si="96"/>
        <v>43770</v>
      </c>
      <c r="E754" s="17"/>
      <c r="F754" s="17"/>
      <c r="G754" s="17"/>
      <c r="H754" s="17"/>
      <c r="I754" s="17"/>
      <c r="J754" s="212">
        <f t="shared" si="97"/>
        <v>44136</v>
      </c>
      <c r="K754" s="17"/>
      <c r="L754" s="17"/>
      <c r="M754" s="17"/>
      <c r="N754" s="17"/>
      <c r="O754" s="17"/>
      <c r="P754" s="212">
        <f t="shared" si="98"/>
        <v>44501</v>
      </c>
      <c r="Q754" s="17"/>
      <c r="R754" s="17"/>
      <c r="S754" s="17"/>
      <c r="T754" s="17"/>
      <c r="U754" s="204"/>
      <c r="V754" s="68">
        <f t="shared" si="99"/>
        <v>43770</v>
      </c>
      <c r="W754" s="17"/>
      <c r="X754" s="17"/>
      <c r="Y754" s="10"/>
      <c r="Z754" s="62"/>
      <c r="AA754" s="68">
        <f t="shared" si="100"/>
        <v>44136</v>
      </c>
      <c r="AB754" s="17"/>
      <c r="AC754" s="17"/>
      <c r="AD754" s="10"/>
      <c r="AE754" s="206"/>
      <c r="AF754" s="68">
        <f t="shared" si="101"/>
        <v>44501</v>
      </c>
      <c r="AG754" s="13"/>
      <c r="AH754" s="13"/>
      <c r="AI754" s="10"/>
      <c r="AJ754" s="206"/>
      <c r="AK754" s="17"/>
      <c r="AL754" s="17"/>
      <c r="AM754" s="17"/>
      <c r="AN754" s="17"/>
      <c r="AO754" s="17"/>
      <c r="AP754" s="17"/>
      <c r="AQ754" s="17"/>
      <c r="AR754" s="17"/>
    </row>
    <row r="755" spans="1:46" outlineLevel="1" x14ac:dyDescent="0.25">
      <c r="A755" s="448"/>
      <c r="B755" s="451"/>
      <c r="C755" s="454"/>
      <c r="D755" s="212">
        <f t="shared" si="96"/>
        <v>43800</v>
      </c>
      <c r="E755" s="17"/>
      <c r="F755" s="17"/>
      <c r="G755" s="17"/>
      <c r="H755" s="17"/>
      <c r="I755" s="17"/>
      <c r="J755" s="212">
        <f t="shared" si="97"/>
        <v>44166</v>
      </c>
      <c r="K755" s="17"/>
      <c r="L755" s="17"/>
      <c r="M755" s="17"/>
      <c r="N755" s="17"/>
      <c r="O755" s="17"/>
      <c r="P755" s="212">
        <f t="shared" si="98"/>
        <v>44531</v>
      </c>
      <c r="Q755" s="17"/>
      <c r="R755" s="17"/>
      <c r="S755" s="17"/>
      <c r="T755" s="13"/>
      <c r="U755" s="59"/>
      <c r="V755" s="68">
        <f t="shared" si="99"/>
        <v>43800</v>
      </c>
      <c r="W755" s="17"/>
      <c r="X755" s="17"/>
      <c r="Y755" s="10"/>
      <c r="Z755" s="62"/>
      <c r="AA755" s="68">
        <f t="shared" si="100"/>
        <v>44166</v>
      </c>
      <c r="AB755" s="17"/>
      <c r="AC755" s="13"/>
      <c r="AD755" s="10"/>
      <c r="AE755" s="62"/>
      <c r="AF755" s="68">
        <f t="shared" si="101"/>
        <v>44531</v>
      </c>
      <c r="AG755" s="13"/>
      <c r="AH755" s="13"/>
      <c r="AI755" s="10"/>
      <c r="AJ755" s="62"/>
      <c r="AK755" s="17"/>
      <c r="AL755" s="17"/>
      <c r="AM755" s="17"/>
      <c r="AN755" s="17"/>
      <c r="AO755" s="17"/>
      <c r="AP755" s="17"/>
      <c r="AQ755" s="17"/>
      <c r="AR755" s="17"/>
    </row>
    <row r="756" spans="1:46" ht="15.75" outlineLevel="1" thickBot="1" x14ac:dyDescent="0.3">
      <c r="A756" s="449"/>
      <c r="B756" s="452"/>
      <c r="C756" s="374" t="str">
        <f>+'2. Involucro_edilizio_IE'!A338</f>
        <v>IE_B150_</v>
      </c>
      <c r="D756" s="212" t="str">
        <f t="shared" si="96"/>
        <v>Totale</v>
      </c>
      <c r="E756" s="17"/>
      <c r="F756" s="17"/>
      <c r="G756" s="17"/>
      <c r="H756" s="13"/>
      <c r="I756" s="17"/>
      <c r="J756" s="212" t="str">
        <f t="shared" si="97"/>
        <v>Totale</v>
      </c>
      <c r="K756" s="17"/>
      <c r="L756" s="17"/>
      <c r="M756" s="17"/>
      <c r="N756" s="13"/>
      <c r="O756" s="17"/>
      <c r="P756" s="212" t="str">
        <f t="shared" si="98"/>
        <v>Totale</v>
      </c>
      <c r="Q756" s="13"/>
      <c r="R756" s="13"/>
      <c r="S756" s="13"/>
      <c r="T756" s="13"/>
      <c r="U756" s="204"/>
      <c r="V756" s="212" t="str">
        <f t="shared" si="99"/>
        <v>Totale</v>
      </c>
      <c r="W756" s="63"/>
      <c r="X756" s="64"/>
      <c r="Y756" s="63"/>
      <c r="Z756" s="65"/>
      <c r="AA756" s="212" t="str">
        <f t="shared" si="100"/>
        <v>Totale</v>
      </c>
      <c r="AB756" s="63"/>
      <c r="AC756" s="64"/>
      <c r="AD756" s="63"/>
      <c r="AE756" s="207"/>
      <c r="AF756" s="212" t="str">
        <f t="shared" si="101"/>
        <v>Totale</v>
      </c>
      <c r="AG756" s="63"/>
      <c r="AH756" s="64"/>
      <c r="AI756" s="63"/>
      <c r="AJ756" s="207"/>
      <c r="AK756" s="232"/>
      <c r="AL756" s="233"/>
      <c r="AM756" s="233"/>
      <c r="AN756" s="233"/>
      <c r="AO756" s="349"/>
      <c r="AP756" s="233"/>
      <c r="AQ756" s="324"/>
      <c r="AR756" s="324"/>
      <c r="AT756">
        <v>57</v>
      </c>
    </row>
    <row r="757" spans="1:46" outlineLevel="1" x14ac:dyDescent="0.25">
      <c r="A757" s="447" t="str">
        <f t="shared" si="94"/>
        <v>FF_B15050_</v>
      </c>
      <c r="B757" s="450" t="str">
        <f t="shared" si="95"/>
        <v>PE_B150</v>
      </c>
      <c r="C757" s="453"/>
      <c r="D757" s="212">
        <f t="shared" si="96"/>
        <v>43466</v>
      </c>
      <c r="E757" s="165"/>
      <c r="F757" s="165"/>
      <c r="G757" s="165"/>
      <c r="H757" s="165"/>
      <c r="I757" s="165"/>
      <c r="J757" s="212">
        <f t="shared" si="97"/>
        <v>43831</v>
      </c>
      <c r="K757" s="165"/>
      <c r="L757" s="165"/>
      <c r="M757" s="165"/>
      <c r="N757" s="165"/>
      <c r="O757" s="165"/>
      <c r="P757" s="212">
        <f t="shared" si="98"/>
        <v>44197</v>
      </c>
      <c r="Q757" s="165"/>
      <c r="R757" s="165"/>
      <c r="S757" s="165"/>
      <c r="T757" s="165"/>
      <c r="U757" s="203"/>
      <c r="V757" s="68">
        <f t="shared" si="99"/>
        <v>43466</v>
      </c>
      <c r="W757" s="165"/>
      <c r="X757" s="165"/>
      <c r="Y757" s="105"/>
      <c r="Z757" s="143"/>
      <c r="AA757" s="68">
        <f t="shared" si="100"/>
        <v>43831</v>
      </c>
      <c r="AB757" s="165"/>
      <c r="AC757" s="165"/>
      <c r="AD757" s="105"/>
      <c r="AE757" s="205"/>
      <c r="AF757" s="68">
        <f t="shared" si="101"/>
        <v>44197</v>
      </c>
      <c r="AG757" s="379"/>
      <c r="AH757" s="379"/>
      <c r="AI757" s="105"/>
      <c r="AJ757" s="206"/>
      <c r="AK757" s="17"/>
      <c r="AL757" s="17"/>
      <c r="AM757" s="17"/>
      <c r="AN757" s="17"/>
      <c r="AO757" s="17"/>
      <c r="AP757" s="17"/>
      <c r="AQ757" s="17"/>
      <c r="AR757" s="17"/>
    </row>
    <row r="758" spans="1:46" outlineLevel="1" x14ac:dyDescent="0.25">
      <c r="A758" s="448"/>
      <c r="B758" s="451"/>
      <c r="C758" s="454"/>
      <c r="D758" s="212">
        <f t="shared" si="96"/>
        <v>43497</v>
      </c>
      <c r="E758" s="17"/>
      <c r="F758" s="17"/>
      <c r="G758" s="17"/>
      <c r="H758" s="17"/>
      <c r="I758" s="17"/>
      <c r="J758" s="212">
        <f t="shared" si="97"/>
        <v>43862</v>
      </c>
      <c r="K758" s="17"/>
      <c r="L758" s="17"/>
      <c r="M758" s="17"/>
      <c r="N758" s="17"/>
      <c r="O758" s="17"/>
      <c r="P758" s="212">
        <f t="shared" si="98"/>
        <v>44228</v>
      </c>
      <c r="Q758" s="17"/>
      <c r="R758" s="17"/>
      <c r="S758" s="17"/>
      <c r="T758" s="17"/>
      <c r="U758" s="204"/>
      <c r="V758" s="68">
        <f t="shared" si="99"/>
        <v>43497</v>
      </c>
      <c r="W758" s="17"/>
      <c r="X758" s="17"/>
      <c r="Y758" s="10"/>
      <c r="Z758" s="62"/>
      <c r="AA758" s="68">
        <f t="shared" si="100"/>
        <v>43862</v>
      </c>
      <c r="AB758" s="17"/>
      <c r="AC758" s="17"/>
      <c r="AD758" s="10"/>
      <c r="AE758" s="206"/>
      <c r="AF758" s="68">
        <f t="shared" si="101"/>
        <v>44228</v>
      </c>
      <c r="AG758" s="13"/>
      <c r="AH758" s="13"/>
      <c r="AI758" s="10"/>
      <c r="AJ758" s="206"/>
      <c r="AK758" s="17"/>
      <c r="AL758" s="17"/>
      <c r="AM758" s="17"/>
      <c r="AN758" s="17"/>
      <c r="AO758" s="17"/>
      <c r="AP758" s="17"/>
      <c r="AQ758" s="17"/>
      <c r="AR758" s="17"/>
    </row>
    <row r="759" spans="1:46" outlineLevel="1" x14ac:dyDescent="0.25">
      <c r="A759" s="448"/>
      <c r="B759" s="451"/>
      <c r="C759" s="454"/>
      <c r="D759" s="212">
        <f t="shared" si="96"/>
        <v>43525</v>
      </c>
      <c r="E759" s="17"/>
      <c r="F759" s="17"/>
      <c r="G759" s="17"/>
      <c r="H759" s="17"/>
      <c r="I759" s="17"/>
      <c r="J759" s="212">
        <f t="shared" si="97"/>
        <v>43891</v>
      </c>
      <c r="K759" s="17"/>
      <c r="L759" s="17"/>
      <c r="M759" s="17"/>
      <c r="N759" s="17"/>
      <c r="O759" s="17"/>
      <c r="P759" s="212">
        <f t="shared" si="98"/>
        <v>44256</v>
      </c>
      <c r="Q759" s="17"/>
      <c r="R759" s="17"/>
      <c r="S759" s="17"/>
      <c r="T759" s="17"/>
      <c r="U759" s="204"/>
      <c r="V759" s="68">
        <f t="shared" si="99"/>
        <v>43525</v>
      </c>
      <c r="W759" s="17"/>
      <c r="X759" s="17"/>
      <c r="Y759" s="10"/>
      <c r="Z759" s="62"/>
      <c r="AA759" s="68">
        <f t="shared" si="100"/>
        <v>43891</v>
      </c>
      <c r="AB759" s="17"/>
      <c r="AC759" s="17"/>
      <c r="AD759" s="10"/>
      <c r="AE759" s="206"/>
      <c r="AF759" s="68">
        <f t="shared" si="101"/>
        <v>44256</v>
      </c>
      <c r="AG759" s="13"/>
      <c r="AH759" s="13"/>
      <c r="AI759" s="10"/>
      <c r="AJ759" s="206"/>
      <c r="AK759" s="17"/>
      <c r="AL759" s="17"/>
      <c r="AM759" s="17"/>
      <c r="AN759" s="17"/>
      <c r="AO759" s="17"/>
      <c r="AP759" s="17"/>
      <c r="AQ759" s="17"/>
      <c r="AR759" s="17"/>
    </row>
    <row r="760" spans="1:46" outlineLevel="1" x14ac:dyDescent="0.25">
      <c r="A760" s="448"/>
      <c r="B760" s="451"/>
      <c r="C760" s="454"/>
      <c r="D760" s="212">
        <f t="shared" si="96"/>
        <v>43556</v>
      </c>
      <c r="E760" s="17"/>
      <c r="F760" s="17"/>
      <c r="G760" s="17"/>
      <c r="H760" s="17"/>
      <c r="I760" s="17"/>
      <c r="J760" s="212">
        <f t="shared" si="97"/>
        <v>43922</v>
      </c>
      <c r="K760" s="17"/>
      <c r="L760" s="17"/>
      <c r="M760" s="17"/>
      <c r="N760" s="17"/>
      <c r="O760" s="17"/>
      <c r="P760" s="212">
        <f t="shared" si="98"/>
        <v>44287</v>
      </c>
      <c r="Q760" s="17"/>
      <c r="R760" s="17"/>
      <c r="S760" s="17"/>
      <c r="T760" s="17"/>
      <c r="U760" s="204"/>
      <c r="V760" s="68">
        <f t="shared" si="99"/>
        <v>43556</v>
      </c>
      <c r="W760" s="17"/>
      <c r="X760" s="17"/>
      <c r="Y760" s="10"/>
      <c r="Z760" s="62"/>
      <c r="AA760" s="68">
        <f t="shared" si="100"/>
        <v>43922</v>
      </c>
      <c r="AB760" s="17"/>
      <c r="AC760" s="17"/>
      <c r="AD760" s="10"/>
      <c r="AE760" s="206"/>
      <c r="AF760" s="68">
        <f t="shared" si="101"/>
        <v>44287</v>
      </c>
      <c r="AG760" s="13"/>
      <c r="AH760" s="13"/>
      <c r="AI760" s="10"/>
      <c r="AJ760" s="206"/>
      <c r="AK760" s="17"/>
      <c r="AL760" s="17"/>
      <c r="AM760" s="17"/>
      <c r="AN760" s="17"/>
      <c r="AO760" s="17"/>
      <c r="AP760" s="17"/>
      <c r="AQ760" s="17"/>
      <c r="AR760" s="17"/>
    </row>
    <row r="761" spans="1:46" outlineLevel="1" x14ac:dyDescent="0.25">
      <c r="A761" s="448"/>
      <c r="B761" s="451"/>
      <c r="C761" s="454"/>
      <c r="D761" s="212">
        <f t="shared" si="96"/>
        <v>43586</v>
      </c>
      <c r="E761" s="17"/>
      <c r="F761" s="17"/>
      <c r="G761" s="17"/>
      <c r="H761" s="17"/>
      <c r="I761" s="17"/>
      <c r="J761" s="212">
        <f t="shared" si="97"/>
        <v>43952</v>
      </c>
      <c r="K761" s="17"/>
      <c r="L761" s="17"/>
      <c r="M761" s="17"/>
      <c r="N761" s="17"/>
      <c r="O761" s="17"/>
      <c r="P761" s="212">
        <f t="shared" si="98"/>
        <v>44317</v>
      </c>
      <c r="Q761" s="17"/>
      <c r="R761" s="17"/>
      <c r="S761" s="17"/>
      <c r="T761" s="17"/>
      <c r="U761" s="204"/>
      <c r="V761" s="68">
        <f t="shared" si="99"/>
        <v>43586</v>
      </c>
      <c r="W761" s="17"/>
      <c r="X761" s="17"/>
      <c r="Y761" s="10"/>
      <c r="Z761" s="62"/>
      <c r="AA761" s="68">
        <f t="shared" si="100"/>
        <v>43952</v>
      </c>
      <c r="AB761" s="17"/>
      <c r="AC761" s="17"/>
      <c r="AD761" s="10"/>
      <c r="AE761" s="206"/>
      <c r="AF761" s="68">
        <f t="shared" si="101"/>
        <v>44317</v>
      </c>
      <c r="AG761" s="13"/>
      <c r="AH761" s="13"/>
      <c r="AI761" s="10"/>
      <c r="AJ761" s="206"/>
      <c r="AK761" s="17"/>
      <c r="AL761" s="17"/>
      <c r="AM761" s="17"/>
      <c r="AN761" s="17"/>
      <c r="AO761" s="17"/>
      <c r="AP761" s="17"/>
      <c r="AQ761" s="17"/>
      <c r="AR761" s="17"/>
    </row>
    <row r="762" spans="1:46" outlineLevel="1" x14ac:dyDescent="0.25">
      <c r="A762" s="448"/>
      <c r="B762" s="451"/>
      <c r="C762" s="454"/>
      <c r="D762" s="212">
        <f t="shared" si="96"/>
        <v>43617</v>
      </c>
      <c r="E762" s="17"/>
      <c r="F762" s="17"/>
      <c r="G762" s="17"/>
      <c r="H762" s="17"/>
      <c r="I762" s="17"/>
      <c r="J762" s="212">
        <f t="shared" si="97"/>
        <v>43983</v>
      </c>
      <c r="K762" s="17"/>
      <c r="L762" s="17"/>
      <c r="M762" s="17"/>
      <c r="N762" s="17"/>
      <c r="O762" s="17"/>
      <c r="P762" s="212">
        <f t="shared" si="98"/>
        <v>44348</v>
      </c>
      <c r="Q762" s="17"/>
      <c r="R762" s="17"/>
      <c r="S762" s="17"/>
      <c r="T762" s="17"/>
      <c r="U762" s="204"/>
      <c r="V762" s="68">
        <f t="shared" si="99"/>
        <v>43617</v>
      </c>
      <c r="W762" s="17"/>
      <c r="X762" s="17"/>
      <c r="Y762" s="10"/>
      <c r="Z762" s="62"/>
      <c r="AA762" s="68">
        <f t="shared" si="100"/>
        <v>43983</v>
      </c>
      <c r="AB762" s="17"/>
      <c r="AC762" s="17"/>
      <c r="AD762" s="10"/>
      <c r="AE762" s="206"/>
      <c r="AF762" s="68">
        <f t="shared" si="101"/>
        <v>44348</v>
      </c>
      <c r="AG762" s="13"/>
      <c r="AH762" s="13"/>
      <c r="AI762" s="10"/>
      <c r="AJ762" s="206"/>
      <c r="AK762" s="17"/>
      <c r="AL762" s="17"/>
      <c r="AM762" s="17"/>
      <c r="AN762" s="17"/>
      <c r="AO762" s="17"/>
      <c r="AP762" s="17"/>
      <c r="AQ762" s="17"/>
      <c r="AR762" s="17"/>
    </row>
    <row r="763" spans="1:46" outlineLevel="1" x14ac:dyDescent="0.25">
      <c r="A763" s="448"/>
      <c r="B763" s="451"/>
      <c r="C763" s="454"/>
      <c r="D763" s="212">
        <f t="shared" si="96"/>
        <v>43647</v>
      </c>
      <c r="E763" s="17"/>
      <c r="F763" s="17"/>
      <c r="G763" s="17"/>
      <c r="H763" s="17"/>
      <c r="I763" s="17"/>
      <c r="J763" s="212">
        <f t="shared" si="97"/>
        <v>44013</v>
      </c>
      <c r="K763" s="17"/>
      <c r="L763" s="17"/>
      <c r="M763" s="17"/>
      <c r="N763" s="17"/>
      <c r="O763" s="17"/>
      <c r="P763" s="212">
        <f t="shared" si="98"/>
        <v>44378</v>
      </c>
      <c r="Q763" s="17"/>
      <c r="R763" s="17"/>
      <c r="S763" s="17"/>
      <c r="T763" s="17"/>
      <c r="U763" s="204"/>
      <c r="V763" s="68">
        <f t="shared" si="99"/>
        <v>43647</v>
      </c>
      <c r="W763" s="17"/>
      <c r="X763" s="17"/>
      <c r="Y763" s="10"/>
      <c r="Z763" s="62"/>
      <c r="AA763" s="68">
        <f t="shared" si="100"/>
        <v>44013</v>
      </c>
      <c r="AB763" s="17"/>
      <c r="AC763" s="17"/>
      <c r="AD763" s="10"/>
      <c r="AE763" s="206"/>
      <c r="AF763" s="68">
        <f t="shared" si="101"/>
        <v>44378</v>
      </c>
      <c r="AG763" s="13"/>
      <c r="AH763" s="13"/>
      <c r="AI763" s="10"/>
      <c r="AJ763" s="206"/>
      <c r="AK763" s="17"/>
      <c r="AL763" s="17"/>
      <c r="AM763" s="17"/>
      <c r="AN763" s="17"/>
      <c r="AO763" s="17"/>
      <c r="AP763" s="17"/>
      <c r="AQ763" s="17"/>
      <c r="AR763" s="17"/>
    </row>
    <row r="764" spans="1:46" outlineLevel="1" x14ac:dyDescent="0.25">
      <c r="A764" s="448"/>
      <c r="B764" s="451"/>
      <c r="C764" s="454"/>
      <c r="D764" s="212">
        <f t="shared" si="96"/>
        <v>43678</v>
      </c>
      <c r="E764" s="17"/>
      <c r="F764" s="17"/>
      <c r="G764" s="17"/>
      <c r="H764" s="17"/>
      <c r="I764" s="17"/>
      <c r="J764" s="212">
        <f t="shared" si="97"/>
        <v>44044</v>
      </c>
      <c r="K764" s="17"/>
      <c r="L764" s="17"/>
      <c r="M764" s="17"/>
      <c r="N764" s="17"/>
      <c r="O764" s="17"/>
      <c r="P764" s="212">
        <f t="shared" si="98"/>
        <v>44409</v>
      </c>
      <c r="Q764" s="17"/>
      <c r="R764" s="17"/>
      <c r="S764" s="17"/>
      <c r="T764" s="17"/>
      <c r="U764" s="204"/>
      <c r="V764" s="68">
        <f t="shared" si="99"/>
        <v>43678</v>
      </c>
      <c r="W764" s="17"/>
      <c r="X764" s="17"/>
      <c r="Y764" s="10"/>
      <c r="Z764" s="62"/>
      <c r="AA764" s="68">
        <f t="shared" si="100"/>
        <v>44044</v>
      </c>
      <c r="AB764" s="17"/>
      <c r="AC764" s="17"/>
      <c r="AD764" s="10"/>
      <c r="AE764" s="206"/>
      <c r="AF764" s="68">
        <f t="shared" si="101"/>
        <v>44409</v>
      </c>
      <c r="AG764" s="13"/>
      <c r="AH764" s="13"/>
      <c r="AI764" s="10"/>
      <c r="AJ764" s="206"/>
      <c r="AK764" s="17"/>
      <c r="AL764" s="17"/>
      <c r="AM764" s="17"/>
      <c r="AN764" s="17"/>
      <c r="AO764" s="17"/>
      <c r="AP764" s="17"/>
      <c r="AQ764" s="17"/>
      <c r="AR764" s="17"/>
    </row>
    <row r="765" spans="1:46" outlineLevel="1" x14ac:dyDescent="0.25">
      <c r="A765" s="448"/>
      <c r="B765" s="451"/>
      <c r="C765" s="454"/>
      <c r="D765" s="212">
        <f t="shared" si="96"/>
        <v>43709</v>
      </c>
      <c r="E765" s="17"/>
      <c r="F765" s="17"/>
      <c r="G765" s="17"/>
      <c r="H765" s="17"/>
      <c r="I765" s="17"/>
      <c r="J765" s="212">
        <f t="shared" si="97"/>
        <v>44075</v>
      </c>
      <c r="K765" s="17"/>
      <c r="L765" s="17"/>
      <c r="M765" s="17"/>
      <c r="N765" s="17"/>
      <c r="O765" s="17"/>
      <c r="P765" s="212">
        <f t="shared" si="98"/>
        <v>44440</v>
      </c>
      <c r="Q765" s="17"/>
      <c r="R765" s="17"/>
      <c r="S765" s="17"/>
      <c r="T765" s="17"/>
      <c r="U765" s="204"/>
      <c r="V765" s="68">
        <f t="shared" si="99"/>
        <v>43709</v>
      </c>
      <c r="W765" s="17"/>
      <c r="X765" s="17"/>
      <c r="Y765" s="10"/>
      <c r="Z765" s="62"/>
      <c r="AA765" s="68">
        <f t="shared" si="100"/>
        <v>44075</v>
      </c>
      <c r="AB765" s="17"/>
      <c r="AC765" s="17"/>
      <c r="AD765" s="10"/>
      <c r="AE765" s="206"/>
      <c r="AF765" s="68">
        <f t="shared" si="101"/>
        <v>44440</v>
      </c>
      <c r="AG765" s="13"/>
      <c r="AH765" s="13"/>
      <c r="AI765" s="10"/>
      <c r="AJ765" s="206"/>
      <c r="AK765" s="17"/>
      <c r="AL765" s="17"/>
      <c r="AM765" s="17"/>
      <c r="AN765" s="17"/>
      <c r="AO765" s="17"/>
      <c r="AP765" s="17"/>
      <c r="AQ765" s="17"/>
      <c r="AR765" s="17"/>
    </row>
    <row r="766" spans="1:46" outlineLevel="1" x14ac:dyDescent="0.25">
      <c r="A766" s="448"/>
      <c r="B766" s="451"/>
      <c r="C766" s="454"/>
      <c r="D766" s="212">
        <f t="shared" si="96"/>
        <v>43739</v>
      </c>
      <c r="E766" s="17"/>
      <c r="F766" s="17"/>
      <c r="G766" s="17"/>
      <c r="H766" s="17"/>
      <c r="I766" s="17"/>
      <c r="J766" s="212">
        <f t="shared" si="97"/>
        <v>44105</v>
      </c>
      <c r="K766" s="17"/>
      <c r="L766" s="17"/>
      <c r="M766" s="17"/>
      <c r="N766" s="17"/>
      <c r="O766" s="17"/>
      <c r="P766" s="212">
        <f t="shared" si="98"/>
        <v>44470</v>
      </c>
      <c r="Q766" s="17"/>
      <c r="R766" s="17"/>
      <c r="S766" s="17"/>
      <c r="T766" s="17"/>
      <c r="U766" s="204"/>
      <c r="V766" s="68">
        <f t="shared" si="99"/>
        <v>43739</v>
      </c>
      <c r="W766" s="17"/>
      <c r="X766" s="17"/>
      <c r="Y766" s="10"/>
      <c r="Z766" s="62"/>
      <c r="AA766" s="68">
        <f t="shared" si="100"/>
        <v>44105</v>
      </c>
      <c r="AB766" s="17"/>
      <c r="AC766" s="17"/>
      <c r="AD766" s="10"/>
      <c r="AE766" s="206"/>
      <c r="AF766" s="68">
        <f t="shared" si="101"/>
        <v>44470</v>
      </c>
      <c r="AG766" s="13"/>
      <c r="AH766" s="13"/>
      <c r="AI766" s="10"/>
      <c r="AJ766" s="206"/>
      <c r="AK766" s="17"/>
      <c r="AL766" s="17"/>
      <c r="AM766" s="17"/>
      <c r="AN766" s="17"/>
      <c r="AO766" s="17"/>
      <c r="AP766" s="17"/>
      <c r="AQ766" s="17"/>
      <c r="AR766" s="17"/>
    </row>
    <row r="767" spans="1:46" outlineLevel="1" x14ac:dyDescent="0.25">
      <c r="A767" s="448"/>
      <c r="B767" s="451"/>
      <c r="C767" s="454"/>
      <c r="D767" s="212">
        <f t="shared" si="96"/>
        <v>43770</v>
      </c>
      <c r="E767" s="17"/>
      <c r="F767" s="17"/>
      <c r="G767" s="17"/>
      <c r="H767" s="17"/>
      <c r="I767" s="17"/>
      <c r="J767" s="212">
        <f t="shared" si="97"/>
        <v>44136</v>
      </c>
      <c r="K767" s="17"/>
      <c r="L767" s="17"/>
      <c r="M767" s="17"/>
      <c r="N767" s="17"/>
      <c r="O767" s="17"/>
      <c r="P767" s="212">
        <f t="shared" si="98"/>
        <v>44501</v>
      </c>
      <c r="Q767" s="17"/>
      <c r="R767" s="17"/>
      <c r="S767" s="17"/>
      <c r="T767" s="17"/>
      <c r="U767" s="204"/>
      <c r="V767" s="68">
        <f t="shared" si="99"/>
        <v>43770</v>
      </c>
      <c r="W767" s="17"/>
      <c r="X767" s="17"/>
      <c r="Y767" s="10"/>
      <c r="Z767" s="62"/>
      <c r="AA767" s="68">
        <f t="shared" si="100"/>
        <v>44136</v>
      </c>
      <c r="AB767" s="17"/>
      <c r="AC767" s="17"/>
      <c r="AD767" s="10"/>
      <c r="AE767" s="206"/>
      <c r="AF767" s="68">
        <f t="shared" si="101"/>
        <v>44501</v>
      </c>
      <c r="AG767" s="13"/>
      <c r="AH767" s="13"/>
      <c r="AI767" s="10"/>
      <c r="AJ767" s="206"/>
      <c r="AK767" s="17"/>
      <c r="AL767" s="17"/>
      <c r="AM767" s="17"/>
      <c r="AN767" s="17"/>
      <c r="AO767" s="17"/>
      <c r="AP767" s="17"/>
      <c r="AQ767" s="17"/>
      <c r="AR767" s="17"/>
    </row>
    <row r="768" spans="1:46" outlineLevel="1" x14ac:dyDescent="0.25">
      <c r="A768" s="448"/>
      <c r="B768" s="451"/>
      <c r="C768" s="454"/>
      <c r="D768" s="212">
        <f t="shared" si="96"/>
        <v>43800</v>
      </c>
      <c r="E768" s="17"/>
      <c r="F768" s="17"/>
      <c r="G768" s="17"/>
      <c r="H768" s="17"/>
      <c r="I768" s="17"/>
      <c r="J768" s="212">
        <f t="shared" si="97"/>
        <v>44166</v>
      </c>
      <c r="K768" s="17"/>
      <c r="L768" s="17"/>
      <c r="M768" s="17"/>
      <c r="N768" s="17"/>
      <c r="O768" s="17"/>
      <c r="P768" s="212">
        <f t="shared" si="98"/>
        <v>44531</v>
      </c>
      <c r="Q768" s="17"/>
      <c r="R768" s="17"/>
      <c r="S768" s="17"/>
      <c r="T768" s="13"/>
      <c r="U768" s="59"/>
      <c r="V768" s="68">
        <f t="shared" si="99"/>
        <v>43800</v>
      </c>
      <c r="W768" s="17"/>
      <c r="X768" s="17"/>
      <c r="Y768" s="10"/>
      <c r="Z768" s="62"/>
      <c r="AA768" s="68">
        <f t="shared" si="100"/>
        <v>44166</v>
      </c>
      <c r="AB768" s="17"/>
      <c r="AC768" s="13"/>
      <c r="AD768" s="10"/>
      <c r="AE768" s="62"/>
      <c r="AF768" s="68">
        <f t="shared" si="101"/>
        <v>44531</v>
      </c>
      <c r="AG768" s="13"/>
      <c r="AH768" s="13"/>
      <c r="AI768" s="10"/>
      <c r="AJ768" s="62"/>
      <c r="AK768" s="17"/>
      <c r="AL768" s="17"/>
      <c r="AM768" s="17"/>
      <c r="AN768" s="17"/>
      <c r="AO768" s="17"/>
      <c r="AP768" s="17"/>
      <c r="AQ768" s="17"/>
      <c r="AR768" s="17"/>
    </row>
    <row r="769" spans="1:46" ht="15.75" outlineLevel="1" thickBot="1" x14ac:dyDescent="0.3">
      <c r="A769" s="449"/>
      <c r="B769" s="452"/>
      <c r="C769" s="374" t="str">
        <f>+'2. Involucro_edilizio_IE'!A344</f>
        <v>IE_B150_</v>
      </c>
      <c r="D769" s="212" t="str">
        <f t="shared" si="96"/>
        <v>Totale</v>
      </c>
      <c r="E769" s="17"/>
      <c r="F769" s="17"/>
      <c r="G769" s="17"/>
      <c r="H769" s="13"/>
      <c r="I769" s="17"/>
      <c r="J769" s="212" t="str">
        <f t="shared" si="97"/>
        <v>Totale</v>
      </c>
      <c r="K769" s="17"/>
      <c r="L769" s="17"/>
      <c r="M769" s="17"/>
      <c r="N769" s="13"/>
      <c r="O769" s="17"/>
      <c r="P769" s="212" t="str">
        <f t="shared" si="98"/>
        <v>Totale</v>
      </c>
      <c r="Q769" s="13"/>
      <c r="R769" s="13"/>
      <c r="S769" s="13"/>
      <c r="T769" s="13"/>
      <c r="U769" s="204"/>
      <c r="V769" s="212" t="str">
        <f t="shared" si="99"/>
        <v>Totale</v>
      </c>
      <c r="W769" s="63"/>
      <c r="X769" s="64"/>
      <c r="Y769" s="63"/>
      <c r="Z769" s="65"/>
      <c r="AA769" s="212" t="str">
        <f t="shared" si="100"/>
        <v>Totale</v>
      </c>
      <c r="AB769" s="63"/>
      <c r="AC769" s="64"/>
      <c r="AD769" s="63"/>
      <c r="AE769" s="207"/>
      <c r="AF769" s="212" t="str">
        <f t="shared" si="101"/>
        <v>Totale</v>
      </c>
      <c r="AG769" s="63"/>
      <c r="AH769" s="64"/>
      <c r="AI769" s="63"/>
      <c r="AJ769" s="207"/>
      <c r="AK769" s="232"/>
      <c r="AL769" s="233"/>
      <c r="AM769" s="233"/>
      <c r="AN769" s="233"/>
      <c r="AO769" s="349"/>
      <c r="AP769" s="233"/>
      <c r="AQ769" s="324"/>
      <c r="AR769" s="324"/>
      <c r="AT769">
        <v>58</v>
      </c>
    </row>
    <row r="770" spans="1:46" outlineLevel="1" x14ac:dyDescent="0.25">
      <c r="A770" s="447" t="str">
        <f t="shared" si="94"/>
        <v>FF_B15050_</v>
      </c>
      <c r="B770" s="450" t="str">
        <f t="shared" ref="B770" si="102">+B757</f>
        <v>PE_B150</v>
      </c>
      <c r="C770" s="453"/>
      <c r="D770" s="212">
        <f t="shared" si="96"/>
        <v>43466</v>
      </c>
      <c r="E770" s="165"/>
      <c r="F770" s="165"/>
      <c r="G770" s="165"/>
      <c r="H770" s="165"/>
      <c r="I770" s="165"/>
      <c r="J770" s="212">
        <f t="shared" si="97"/>
        <v>43831</v>
      </c>
      <c r="K770" s="165"/>
      <c r="L770" s="165"/>
      <c r="M770" s="165"/>
      <c r="N770" s="165"/>
      <c r="O770" s="165"/>
      <c r="P770" s="212">
        <f t="shared" si="98"/>
        <v>44197</v>
      </c>
      <c r="Q770" s="165"/>
      <c r="R770" s="165"/>
      <c r="S770" s="165"/>
      <c r="T770" s="165"/>
      <c r="U770" s="203"/>
      <c r="V770" s="68">
        <f t="shared" si="99"/>
        <v>43466</v>
      </c>
      <c r="W770" s="165"/>
      <c r="X770" s="165"/>
      <c r="Y770" s="105"/>
      <c r="Z770" s="143"/>
      <c r="AA770" s="68">
        <f t="shared" si="100"/>
        <v>43831</v>
      </c>
      <c r="AB770" s="165"/>
      <c r="AC770" s="165"/>
      <c r="AD770" s="105"/>
      <c r="AE770" s="205"/>
      <c r="AF770" s="68">
        <f t="shared" si="101"/>
        <v>44197</v>
      </c>
      <c r="AG770" s="379"/>
      <c r="AH770" s="379"/>
      <c r="AI770" s="105"/>
      <c r="AJ770" s="206"/>
      <c r="AK770" s="17"/>
      <c r="AL770" s="17"/>
      <c r="AM770" s="17"/>
      <c r="AN770" s="17"/>
      <c r="AO770" s="17"/>
      <c r="AP770" s="17"/>
      <c r="AQ770" s="17"/>
      <c r="AR770" s="17"/>
    </row>
    <row r="771" spans="1:46" outlineLevel="1" x14ac:dyDescent="0.25">
      <c r="A771" s="448"/>
      <c r="B771" s="451"/>
      <c r="C771" s="454"/>
      <c r="D771" s="212">
        <f t="shared" si="96"/>
        <v>43497</v>
      </c>
      <c r="E771" s="17"/>
      <c r="F771" s="17"/>
      <c r="G771" s="17"/>
      <c r="H771" s="17"/>
      <c r="I771" s="17"/>
      <c r="J771" s="212">
        <f t="shared" si="97"/>
        <v>43862</v>
      </c>
      <c r="K771" s="17"/>
      <c r="L771" s="17"/>
      <c r="M771" s="17"/>
      <c r="N771" s="17"/>
      <c r="O771" s="17"/>
      <c r="P771" s="212">
        <f t="shared" si="98"/>
        <v>44228</v>
      </c>
      <c r="Q771" s="17"/>
      <c r="R771" s="17"/>
      <c r="S771" s="17"/>
      <c r="T771" s="17"/>
      <c r="U771" s="204"/>
      <c r="V771" s="68">
        <f t="shared" si="99"/>
        <v>43497</v>
      </c>
      <c r="W771" s="17"/>
      <c r="X771" s="17"/>
      <c r="Y771" s="10"/>
      <c r="Z771" s="62"/>
      <c r="AA771" s="68">
        <f t="shared" si="100"/>
        <v>43862</v>
      </c>
      <c r="AB771" s="17"/>
      <c r="AC771" s="17"/>
      <c r="AD771" s="10"/>
      <c r="AE771" s="206"/>
      <c r="AF771" s="68">
        <f t="shared" si="101"/>
        <v>44228</v>
      </c>
      <c r="AG771" s="13"/>
      <c r="AH771" s="13"/>
      <c r="AI771" s="10"/>
      <c r="AJ771" s="206"/>
      <c r="AK771" s="17"/>
      <c r="AL771" s="17"/>
      <c r="AM771" s="17"/>
      <c r="AN771" s="17"/>
      <c r="AO771" s="17"/>
      <c r="AP771" s="17"/>
      <c r="AQ771" s="17"/>
      <c r="AR771" s="17"/>
    </row>
    <row r="772" spans="1:46" outlineLevel="1" x14ac:dyDescent="0.25">
      <c r="A772" s="448"/>
      <c r="B772" s="451"/>
      <c r="C772" s="454"/>
      <c r="D772" s="212">
        <f t="shared" si="96"/>
        <v>43525</v>
      </c>
      <c r="E772" s="17"/>
      <c r="F772" s="17"/>
      <c r="G772" s="17"/>
      <c r="H772" s="17"/>
      <c r="I772" s="17"/>
      <c r="J772" s="212">
        <f t="shared" si="97"/>
        <v>43891</v>
      </c>
      <c r="K772" s="17"/>
      <c r="L772" s="17"/>
      <c r="M772" s="17"/>
      <c r="N772" s="17"/>
      <c r="O772" s="17"/>
      <c r="P772" s="212">
        <f t="shared" si="98"/>
        <v>44256</v>
      </c>
      <c r="Q772" s="17"/>
      <c r="R772" s="17"/>
      <c r="S772" s="17"/>
      <c r="T772" s="17"/>
      <c r="U772" s="204"/>
      <c r="V772" s="68">
        <f t="shared" si="99"/>
        <v>43525</v>
      </c>
      <c r="W772" s="17"/>
      <c r="X772" s="17"/>
      <c r="Y772" s="10"/>
      <c r="Z772" s="62"/>
      <c r="AA772" s="68">
        <f t="shared" si="100"/>
        <v>43891</v>
      </c>
      <c r="AB772" s="17"/>
      <c r="AC772" s="17"/>
      <c r="AD772" s="10"/>
      <c r="AE772" s="206"/>
      <c r="AF772" s="68">
        <f t="shared" si="101"/>
        <v>44256</v>
      </c>
      <c r="AG772" s="13"/>
      <c r="AH772" s="13"/>
      <c r="AI772" s="10"/>
      <c r="AJ772" s="206"/>
      <c r="AK772" s="17"/>
      <c r="AL772" s="17"/>
      <c r="AM772" s="17"/>
      <c r="AN772" s="17"/>
      <c r="AO772" s="17"/>
      <c r="AP772" s="17"/>
      <c r="AQ772" s="17"/>
      <c r="AR772" s="17"/>
    </row>
    <row r="773" spans="1:46" outlineLevel="1" x14ac:dyDescent="0.25">
      <c r="A773" s="448"/>
      <c r="B773" s="451"/>
      <c r="C773" s="454"/>
      <c r="D773" s="212">
        <f t="shared" si="96"/>
        <v>43556</v>
      </c>
      <c r="E773" s="17"/>
      <c r="F773" s="17"/>
      <c r="G773" s="17"/>
      <c r="H773" s="17"/>
      <c r="I773" s="17"/>
      <c r="J773" s="212">
        <f t="shared" si="97"/>
        <v>43922</v>
      </c>
      <c r="K773" s="17"/>
      <c r="L773" s="17"/>
      <c r="M773" s="17"/>
      <c r="N773" s="17"/>
      <c r="O773" s="17"/>
      <c r="P773" s="212">
        <f t="shared" si="98"/>
        <v>44287</v>
      </c>
      <c r="Q773" s="17"/>
      <c r="R773" s="17"/>
      <c r="S773" s="17"/>
      <c r="T773" s="17"/>
      <c r="U773" s="204"/>
      <c r="V773" s="68">
        <f t="shared" si="99"/>
        <v>43556</v>
      </c>
      <c r="W773" s="17"/>
      <c r="X773" s="17"/>
      <c r="Y773" s="10"/>
      <c r="Z773" s="62"/>
      <c r="AA773" s="68">
        <f t="shared" si="100"/>
        <v>43922</v>
      </c>
      <c r="AB773" s="17"/>
      <c r="AC773" s="17"/>
      <c r="AD773" s="10"/>
      <c r="AE773" s="206"/>
      <c r="AF773" s="68">
        <f t="shared" si="101"/>
        <v>44287</v>
      </c>
      <c r="AG773" s="13"/>
      <c r="AH773" s="13"/>
      <c r="AI773" s="10"/>
      <c r="AJ773" s="206"/>
      <c r="AK773" s="17"/>
      <c r="AL773" s="17"/>
      <c r="AM773" s="17"/>
      <c r="AN773" s="17"/>
      <c r="AO773" s="17"/>
      <c r="AP773" s="17"/>
      <c r="AQ773" s="17"/>
      <c r="AR773" s="17"/>
    </row>
    <row r="774" spans="1:46" outlineLevel="1" x14ac:dyDescent="0.25">
      <c r="A774" s="448"/>
      <c r="B774" s="451"/>
      <c r="C774" s="454"/>
      <c r="D774" s="212">
        <f t="shared" si="96"/>
        <v>43586</v>
      </c>
      <c r="E774" s="17"/>
      <c r="F774" s="17"/>
      <c r="G774" s="17"/>
      <c r="H774" s="17"/>
      <c r="I774" s="17"/>
      <c r="J774" s="212">
        <f t="shared" si="97"/>
        <v>43952</v>
      </c>
      <c r="K774" s="17"/>
      <c r="L774" s="17"/>
      <c r="M774" s="17"/>
      <c r="N774" s="17"/>
      <c r="O774" s="17"/>
      <c r="P774" s="212">
        <f t="shared" si="98"/>
        <v>44317</v>
      </c>
      <c r="Q774" s="17"/>
      <c r="R774" s="17"/>
      <c r="S774" s="17"/>
      <c r="T774" s="17"/>
      <c r="U774" s="204"/>
      <c r="V774" s="68">
        <f t="shared" si="99"/>
        <v>43586</v>
      </c>
      <c r="W774" s="17"/>
      <c r="X774" s="17"/>
      <c r="Y774" s="10"/>
      <c r="Z774" s="62"/>
      <c r="AA774" s="68">
        <f t="shared" si="100"/>
        <v>43952</v>
      </c>
      <c r="AB774" s="17"/>
      <c r="AC774" s="17"/>
      <c r="AD774" s="10"/>
      <c r="AE774" s="206"/>
      <c r="AF774" s="68">
        <f t="shared" si="101"/>
        <v>44317</v>
      </c>
      <c r="AG774" s="13"/>
      <c r="AH774" s="13"/>
      <c r="AI774" s="10"/>
      <c r="AJ774" s="206"/>
      <c r="AK774" s="17"/>
      <c r="AL774" s="17"/>
      <c r="AM774" s="17"/>
      <c r="AN774" s="17"/>
      <c r="AO774" s="17"/>
      <c r="AP774" s="17"/>
      <c r="AQ774" s="17"/>
      <c r="AR774" s="17"/>
    </row>
    <row r="775" spans="1:46" outlineLevel="1" x14ac:dyDescent="0.25">
      <c r="A775" s="448"/>
      <c r="B775" s="451"/>
      <c r="C775" s="454"/>
      <c r="D775" s="212">
        <f t="shared" si="96"/>
        <v>43617</v>
      </c>
      <c r="E775" s="17"/>
      <c r="F775" s="17"/>
      <c r="G775" s="17"/>
      <c r="H775" s="17"/>
      <c r="I775" s="17"/>
      <c r="J775" s="212">
        <f t="shared" si="97"/>
        <v>43983</v>
      </c>
      <c r="K775" s="17"/>
      <c r="L775" s="17"/>
      <c r="M775" s="17"/>
      <c r="N775" s="17"/>
      <c r="O775" s="17"/>
      <c r="P775" s="212">
        <f t="shared" si="98"/>
        <v>44348</v>
      </c>
      <c r="Q775" s="17"/>
      <c r="R775" s="17"/>
      <c r="S775" s="17"/>
      <c r="T775" s="17"/>
      <c r="U775" s="204"/>
      <c r="V775" s="68">
        <f t="shared" si="99"/>
        <v>43617</v>
      </c>
      <c r="W775" s="17"/>
      <c r="X775" s="17"/>
      <c r="Y775" s="10"/>
      <c r="Z775" s="62"/>
      <c r="AA775" s="68">
        <f t="shared" si="100"/>
        <v>43983</v>
      </c>
      <c r="AB775" s="17"/>
      <c r="AC775" s="17"/>
      <c r="AD775" s="10"/>
      <c r="AE775" s="206"/>
      <c r="AF775" s="68">
        <f t="shared" si="101"/>
        <v>44348</v>
      </c>
      <c r="AG775" s="13"/>
      <c r="AH775" s="13"/>
      <c r="AI775" s="10"/>
      <c r="AJ775" s="206"/>
      <c r="AK775" s="17"/>
      <c r="AL775" s="17"/>
      <c r="AM775" s="17"/>
      <c r="AN775" s="17"/>
      <c r="AO775" s="17"/>
      <c r="AP775" s="17"/>
      <c r="AQ775" s="17"/>
      <c r="AR775" s="17"/>
    </row>
    <row r="776" spans="1:46" outlineLevel="1" x14ac:dyDescent="0.25">
      <c r="A776" s="448"/>
      <c r="B776" s="451"/>
      <c r="C776" s="454"/>
      <c r="D776" s="212">
        <f t="shared" si="96"/>
        <v>43647</v>
      </c>
      <c r="E776" s="17"/>
      <c r="F776" s="17"/>
      <c r="G776" s="17"/>
      <c r="H776" s="17"/>
      <c r="I776" s="17"/>
      <c r="J776" s="212">
        <f t="shared" si="97"/>
        <v>44013</v>
      </c>
      <c r="K776" s="17"/>
      <c r="L776" s="17"/>
      <c r="M776" s="17"/>
      <c r="N776" s="17"/>
      <c r="O776" s="17"/>
      <c r="P776" s="212">
        <f t="shared" si="98"/>
        <v>44378</v>
      </c>
      <c r="Q776" s="17"/>
      <c r="R776" s="17"/>
      <c r="S776" s="17"/>
      <c r="T776" s="17"/>
      <c r="U776" s="204"/>
      <c r="V776" s="68">
        <f t="shared" si="99"/>
        <v>43647</v>
      </c>
      <c r="W776" s="17"/>
      <c r="X776" s="17"/>
      <c r="Y776" s="10"/>
      <c r="Z776" s="62"/>
      <c r="AA776" s="68">
        <f t="shared" si="100"/>
        <v>44013</v>
      </c>
      <c r="AB776" s="17"/>
      <c r="AC776" s="17"/>
      <c r="AD776" s="10"/>
      <c r="AE776" s="206"/>
      <c r="AF776" s="68">
        <f t="shared" si="101"/>
        <v>44378</v>
      </c>
      <c r="AG776" s="13"/>
      <c r="AH776" s="13"/>
      <c r="AI776" s="10"/>
      <c r="AJ776" s="206"/>
      <c r="AK776" s="17"/>
      <c r="AL776" s="17"/>
      <c r="AM776" s="17"/>
      <c r="AN776" s="17"/>
      <c r="AO776" s="17"/>
      <c r="AP776" s="17"/>
      <c r="AQ776" s="17"/>
      <c r="AR776" s="17"/>
    </row>
    <row r="777" spans="1:46" outlineLevel="1" x14ac:dyDescent="0.25">
      <c r="A777" s="448"/>
      <c r="B777" s="451"/>
      <c r="C777" s="454"/>
      <c r="D777" s="212">
        <f t="shared" si="96"/>
        <v>43678</v>
      </c>
      <c r="E777" s="17"/>
      <c r="F777" s="17"/>
      <c r="G777" s="17"/>
      <c r="H777" s="17"/>
      <c r="I777" s="17"/>
      <c r="J777" s="212">
        <f t="shared" si="97"/>
        <v>44044</v>
      </c>
      <c r="K777" s="17"/>
      <c r="L777" s="17"/>
      <c r="M777" s="17"/>
      <c r="N777" s="17"/>
      <c r="O777" s="17"/>
      <c r="P777" s="212">
        <f t="shared" si="98"/>
        <v>44409</v>
      </c>
      <c r="Q777" s="17"/>
      <c r="R777" s="17"/>
      <c r="S777" s="17"/>
      <c r="T777" s="17"/>
      <c r="U777" s="204"/>
      <c r="V777" s="68">
        <f t="shared" si="99"/>
        <v>43678</v>
      </c>
      <c r="W777" s="17"/>
      <c r="X777" s="17"/>
      <c r="Y777" s="10"/>
      <c r="Z777" s="62"/>
      <c r="AA777" s="68">
        <f t="shared" si="100"/>
        <v>44044</v>
      </c>
      <c r="AB777" s="17"/>
      <c r="AC777" s="17"/>
      <c r="AD777" s="10"/>
      <c r="AE777" s="206"/>
      <c r="AF777" s="68">
        <f t="shared" si="101"/>
        <v>44409</v>
      </c>
      <c r="AG777" s="13"/>
      <c r="AH777" s="13"/>
      <c r="AI777" s="10"/>
      <c r="AJ777" s="206"/>
      <c r="AK777" s="17"/>
      <c r="AL777" s="17"/>
      <c r="AM777" s="17"/>
      <c r="AN777" s="17"/>
      <c r="AO777" s="17"/>
      <c r="AP777" s="17"/>
      <c r="AQ777" s="17"/>
      <c r="AR777" s="17"/>
    </row>
    <row r="778" spans="1:46" outlineLevel="1" x14ac:dyDescent="0.25">
      <c r="A778" s="448"/>
      <c r="B778" s="451"/>
      <c r="C778" s="454"/>
      <c r="D778" s="212">
        <f t="shared" si="96"/>
        <v>43709</v>
      </c>
      <c r="E778" s="17"/>
      <c r="F778" s="17"/>
      <c r="G778" s="17"/>
      <c r="H778" s="17"/>
      <c r="I778" s="17"/>
      <c r="J778" s="212">
        <f t="shared" si="97"/>
        <v>44075</v>
      </c>
      <c r="K778" s="17"/>
      <c r="L778" s="17"/>
      <c r="M778" s="17"/>
      <c r="N778" s="17"/>
      <c r="O778" s="17"/>
      <c r="P778" s="212">
        <f t="shared" si="98"/>
        <v>44440</v>
      </c>
      <c r="Q778" s="17"/>
      <c r="R778" s="17"/>
      <c r="S778" s="17"/>
      <c r="T778" s="17"/>
      <c r="U778" s="204"/>
      <c r="V778" s="68">
        <f t="shared" si="99"/>
        <v>43709</v>
      </c>
      <c r="W778" s="17"/>
      <c r="X778" s="17"/>
      <c r="Y778" s="10"/>
      <c r="Z778" s="62"/>
      <c r="AA778" s="68">
        <f t="shared" si="100"/>
        <v>44075</v>
      </c>
      <c r="AB778" s="17"/>
      <c r="AC778" s="17"/>
      <c r="AD778" s="10"/>
      <c r="AE778" s="206"/>
      <c r="AF778" s="68">
        <f t="shared" si="101"/>
        <v>44440</v>
      </c>
      <c r="AG778" s="13"/>
      <c r="AH778" s="13"/>
      <c r="AI778" s="10"/>
      <c r="AJ778" s="206"/>
      <c r="AK778" s="17"/>
      <c r="AL778" s="17"/>
      <c r="AM778" s="17"/>
      <c r="AN778" s="17"/>
      <c r="AO778" s="17"/>
      <c r="AP778" s="17"/>
      <c r="AQ778" s="17"/>
      <c r="AR778" s="17"/>
    </row>
    <row r="779" spans="1:46" outlineLevel="1" x14ac:dyDescent="0.25">
      <c r="A779" s="448"/>
      <c r="B779" s="451"/>
      <c r="C779" s="454"/>
      <c r="D779" s="212">
        <f t="shared" si="96"/>
        <v>43739</v>
      </c>
      <c r="E779" s="17"/>
      <c r="F779" s="17"/>
      <c r="G779" s="17"/>
      <c r="H779" s="17"/>
      <c r="I779" s="17"/>
      <c r="J779" s="212">
        <f t="shared" si="97"/>
        <v>44105</v>
      </c>
      <c r="K779" s="17"/>
      <c r="L779" s="17"/>
      <c r="M779" s="17"/>
      <c r="N779" s="17"/>
      <c r="O779" s="17"/>
      <c r="P779" s="212">
        <f t="shared" si="98"/>
        <v>44470</v>
      </c>
      <c r="Q779" s="17"/>
      <c r="R779" s="17"/>
      <c r="S779" s="17"/>
      <c r="T779" s="17"/>
      <c r="U779" s="204"/>
      <c r="V779" s="68">
        <f t="shared" si="99"/>
        <v>43739</v>
      </c>
      <c r="W779" s="17"/>
      <c r="X779" s="17"/>
      <c r="Y779" s="10"/>
      <c r="Z779" s="62"/>
      <c r="AA779" s="68">
        <f t="shared" si="100"/>
        <v>44105</v>
      </c>
      <c r="AB779" s="17"/>
      <c r="AC779" s="17"/>
      <c r="AD779" s="10"/>
      <c r="AE779" s="206"/>
      <c r="AF779" s="68">
        <f t="shared" si="101"/>
        <v>44470</v>
      </c>
      <c r="AG779" s="13"/>
      <c r="AH779" s="13"/>
      <c r="AI779" s="10"/>
      <c r="AJ779" s="206"/>
      <c r="AK779" s="17"/>
      <c r="AL779" s="17"/>
      <c r="AM779" s="17"/>
      <c r="AN779" s="17"/>
      <c r="AO779" s="17"/>
      <c r="AP779" s="17"/>
      <c r="AQ779" s="17"/>
      <c r="AR779" s="17"/>
    </row>
    <row r="780" spans="1:46" outlineLevel="1" x14ac:dyDescent="0.25">
      <c r="A780" s="448"/>
      <c r="B780" s="451"/>
      <c r="C780" s="454"/>
      <c r="D780" s="212">
        <f t="shared" si="96"/>
        <v>43770</v>
      </c>
      <c r="E780" s="17"/>
      <c r="F780" s="17"/>
      <c r="G780" s="17"/>
      <c r="H780" s="17"/>
      <c r="I780" s="17"/>
      <c r="J780" s="212">
        <f t="shared" si="97"/>
        <v>44136</v>
      </c>
      <c r="K780" s="17"/>
      <c r="L780" s="17"/>
      <c r="M780" s="17"/>
      <c r="N780" s="17"/>
      <c r="O780" s="17"/>
      <c r="P780" s="212">
        <f t="shared" si="98"/>
        <v>44501</v>
      </c>
      <c r="Q780" s="17"/>
      <c r="R780" s="17"/>
      <c r="S780" s="17"/>
      <c r="T780" s="17"/>
      <c r="U780" s="204"/>
      <c r="V780" s="68">
        <f t="shared" si="99"/>
        <v>43770</v>
      </c>
      <c r="W780" s="17"/>
      <c r="X780" s="17"/>
      <c r="Y780" s="10"/>
      <c r="Z780" s="62"/>
      <c r="AA780" s="68">
        <f t="shared" si="100"/>
        <v>44136</v>
      </c>
      <c r="AB780" s="17"/>
      <c r="AC780" s="17"/>
      <c r="AD780" s="10"/>
      <c r="AE780" s="206"/>
      <c r="AF780" s="68">
        <f t="shared" si="101"/>
        <v>44501</v>
      </c>
      <c r="AG780" s="13"/>
      <c r="AH780" s="13"/>
      <c r="AI780" s="10"/>
      <c r="AJ780" s="206"/>
      <c r="AK780" s="17"/>
      <c r="AL780" s="17"/>
      <c r="AM780" s="17"/>
      <c r="AN780" s="17"/>
      <c r="AO780" s="17"/>
      <c r="AP780" s="17"/>
      <c r="AQ780" s="17"/>
      <c r="AR780" s="17"/>
    </row>
    <row r="781" spans="1:46" outlineLevel="1" x14ac:dyDescent="0.25">
      <c r="A781" s="448"/>
      <c r="B781" s="451"/>
      <c r="C781" s="454"/>
      <c r="D781" s="212">
        <f t="shared" si="96"/>
        <v>43800</v>
      </c>
      <c r="E781" s="17"/>
      <c r="F781" s="17"/>
      <c r="G781" s="17"/>
      <c r="H781" s="17"/>
      <c r="I781" s="17"/>
      <c r="J781" s="212">
        <f t="shared" si="97"/>
        <v>44166</v>
      </c>
      <c r="K781" s="17"/>
      <c r="L781" s="17"/>
      <c r="M781" s="17"/>
      <c r="N781" s="17"/>
      <c r="O781" s="17"/>
      <c r="P781" s="212">
        <f t="shared" si="98"/>
        <v>44531</v>
      </c>
      <c r="Q781" s="17"/>
      <c r="R781" s="17"/>
      <c r="S781" s="17"/>
      <c r="T781" s="13"/>
      <c r="U781" s="59"/>
      <c r="V781" s="68">
        <f t="shared" si="99"/>
        <v>43800</v>
      </c>
      <c r="W781" s="17"/>
      <c r="X781" s="17"/>
      <c r="Y781" s="10"/>
      <c r="Z781" s="62"/>
      <c r="AA781" s="68">
        <f t="shared" si="100"/>
        <v>44166</v>
      </c>
      <c r="AB781" s="17"/>
      <c r="AC781" s="13"/>
      <c r="AD781" s="10"/>
      <c r="AE781" s="62"/>
      <c r="AF781" s="68">
        <f t="shared" si="101"/>
        <v>44531</v>
      </c>
      <c r="AG781" s="13"/>
      <c r="AH781" s="13"/>
      <c r="AI781" s="10"/>
      <c r="AJ781" s="62"/>
      <c r="AK781" s="17"/>
      <c r="AL781" s="17"/>
      <c r="AM781" s="17"/>
      <c r="AN781" s="17"/>
      <c r="AO781" s="17"/>
      <c r="AP781" s="17"/>
      <c r="AQ781" s="17"/>
      <c r="AR781" s="17"/>
    </row>
    <row r="782" spans="1:46" ht="15.75" outlineLevel="1" thickBot="1" x14ac:dyDescent="0.3">
      <c r="A782" s="449"/>
      <c r="B782" s="452"/>
      <c r="C782" s="374" t="str">
        <f>+'2. Involucro_edilizio_IE'!A350</f>
        <v>IE_B150_</v>
      </c>
      <c r="D782" s="212" t="str">
        <f t="shared" si="96"/>
        <v>Totale</v>
      </c>
      <c r="E782" s="17"/>
      <c r="F782" s="17"/>
      <c r="G782" s="17"/>
      <c r="H782" s="13"/>
      <c r="I782" s="17"/>
      <c r="J782" s="212" t="str">
        <f t="shared" si="97"/>
        <v>Totale</v>
      </c>
      <c r="K782" s="17"/>
      <c r="L782" s="17"/>
      <c r="M782" s="17"/>
      <c r="N782" s="13"/>
      <c r="O782" s="17"/>
      <c r="P782" s="212" t="str">
        <f t="shared" si="98"/>
        <v>Totale</v>
      </c>
      <c r="Q782" s="13"/>
      <c r="R782" s="13"/>
      <c r="S782" s="13"/>
      <c r="T782" s="13"/>
      <c r="U782" s="204"/>
      <c r="V782" s="212" t="str">
        <f t="shared" si="99"/>
        <v>Totale</v>
      </c>
      <c r="W782" s="63"/>
      <c r="X782" s="64"/>
      <c r="Y782" s="63"/>
      <c r="Z782" s="65"/>
      <c r="AA782" s="212" t="str">
        <f t="shared" si="100"/>
        <v>Totale</v>
      </c>
      <c r="AB782" s="63"/>
      <c r="AC782" s="64"/>
      <c r="AD782" s="63"/>
      <c r="AE782" s="207"/>
      <c r="AF782" s="212" t="str">
        <f t="shared" si="101"/>
        <v>Totale</v>
      </c>
      <c r="AG782" s="63"/>
      <c r="AH782" s="64"/>
      <c r="AI782" s="63"/>
      <c r="AJ782" s="207"/>
      <c r="AK782" s="232"/>
      <c r="AL782" s="233"/>
      <c r="AM782" s="233"/>
      <c r="AN782" s="233"/>
      <c r="AO782" s="349"/>
      <c r="AP782" s="233"/>
      <c r="AQ782" s="324"/>
      <c r="AR782" s="324"/>
      <c r="AT782">
        <v>59</v>
      </c>
    </row>
    <row r="783" spans="1:46" outlineLevel="1" x14ac:dyDescent="0.25">
      <c r="A783" s="447" t="str">
        <f t="shared" ref="A783:A835" si="103">CONCATENATE("FF_",RIGHT(B770,4),RIGHT(C795,3))</f>
        <v>FF_B15050_</v>
      </c>
      <c r="B783" s="450" t="str">
        <f t="shared" ref="B783:B835" si="104">+B770</f>
        <v>PE_B150</v>
      </c>
      <c r="C783" s="453"/>
      <c r="D783" s="212">
        <f t="shared" si="96"/>
        <v>43466</v>
      </c>
      <c r="E783" s="165"/>
      <c r="F783" s="165"/>
      <c r="G783" s="165"/>
      <c r="H783" s="165"/>
      <c r="I783" s="165"/>
      <c r="J783" s="212">
        <f t="shared" si="97"/>
        <v>43831</v>
      </c>
      <c r="K783" s="165"/>
      <c r="L783" s="165"/>
      <c r="M783" s="165"/>
      <c r="N783" s="165"/>
      <c r="O783" s="165"/>
      <c r="P783" s="212">
        <f t="shared" si="98"/>
        <v>44197</v>
      </c>
      <c r="Q783" s="165"/>
      <c r="R783" s="165"/>
      <c r="S783" s="165"/>
      <c r="T783" s="165"/>
      <c r="U783" s="203"/>
      <c r="V783" s="68">
        <f t="shared" si="99"/>
        <v>43466</v>
      </c>
      <c r="W783" s="165"/>
      <c r="X783" s="165"/>
      <c r="Y783" s="105"/>
      <c r="Z783" s="143"/>
      <c r="AA783" s="68">
        <f t="shared" si="100"/>
        <v>43831</v>
      </c>
      <c r="AB783" s="165"/>
      <c r="AC783" s="165"/>
      <c r="AD783" s="105"/>
      <c r="AE783" s="205"/>
      <c r="AF783" s="68">
        <f t="shared" si="101"/>
        <v>44197</v>
      </c>
      <c r="AG783" s="379"/>
      <c r="AH783" s="379"/>
      <c r="AI783" s="105"/>
      <c r="AJ783" s="206"/>
      <c r="AK783" s="17"/>
      <c r="AL783" s="17"/>
      <c r="AM783" s="17"/>
      <c r="AN783" s="17"/>
      <c r="AO783" s="17"/>
      <c r="AP783" s="17"/>
      <c r="AQ783" s="17"/>
      <c r="AR783" s="17"/>
    </row>
    <row r="784" spans="1:46" outlineLevel="1" x14ac:dyDescent="0.25">
      <c r="A784" s="448"/>
      <c r="B784" s="451"/>
      <c r="C784" s="454"/>
      <c r="D784" s="212">
        <f t="shared" si="96"/>
        <v>43497</v>
      </c>
      <c r="E784" s="17"/>
      <c r="F784" s="17"/>
      <c r="G784" s="17"/>
      <c r="H784" s="17"/>
      <c r="I784" s="17"/>
      <c r="J784" s="212">
        <f t="shared" si="97"/>
        <v>43862</v>
      </c>
      <c r="K784" s="17"/>
      <c r="L784" s="17"/>
      <c r="M784" s="17"/>
      <c r="N784" s="17"/>
      <c r="O784" s="17"/>
      <c r="P784" s="212">
        <f t="shared" si="98"/>
        <v>44228</v>
      </c>
      <c r="Q784" s="17"/>
      <c r="R784" s="17"/>
      <c r="S784" s="17"/>
      <c r="T784" s="17"/>
      <c r="U784" s="204"/>
      <c r="V784" s="68">
        <f t="shared" si="99"/>
        <v>43497</v>
      </c>
      <c r="W784" s="17"/>
      <c r="X784" s="17"/>
      <c r="Y784" s="10"/>
      <c r="Z784" s="62"/>
      <c r="AA784" s="68">
        <f t="shared" si="100"/>
        <v>43862</v>
      </c>
      <c r="AB784" s="17"/>
      <c r="AC784" s="17"/>
      <c r="AD784" s="10"/>
      <c r="AE784" s="206"/>
      <c r="AF784" s="68">
        <f t="shared" si="101"/>
        <v>44228</v>
      </c>
      <c r="AG784" s="13"/>
      <c r="AH784" s="13"/>
      <c r="AI784" s="10"/>
      <c r="AJ784" s="206"/>
      <c r="AK784" s="17"/>
      <c r="AL784" s="17"/>
      <c r="AM784" s="17"/>
      <c r="AN784" s="17"/>
      <c r="AO784" s="17"/>
      <c r="AP784" s="17"/>
      <c r="AQ784" s="17"/>
      <c r="AR784" s="17"/>
    </row>
    <row r="785" spans="1:46" outlineLevel="1" x14ac:dyDescent="0.25">
      <c r="A785" s="448"/>
      <c r="B785" s="451"/>
      <c r="C785" s="454"/>
      <c r="D785" s="212">
        <f t="shared" si="96"/>
        <v>43525</v>
      </c>
      <c r="E785" s="17"/>
      <c r="F785" s="17"/>
      <c r="G785" s="17"/>
      <c r="H785" s="17"/>
      <c r="I785" s="17"/>
      <c r="J785" s="212">
        <f t="shared" si="97"/>
        <v>43891</v>
      </c>
      <c r="K785" s="17"/>
      <c r="L785" s="17"/>
      <c r="M785" s="17"/>
      <c r="N785" s="17"/>
      <c r="O785" s="17"/>
      <c r="P785" s="212">
        <f t="shared" si="98"/>
        <v>44256</v>
      </c>
      <c r="Q785" s="17"/>
      <c r="R785" s="17"/>
      <c r="S785" s="17"/>
      <c r="T785" s="17"/>
      <c r="U785" s="204"/>
      <c r="V785" s="68">
        <f t="shared" si="99"/>
        <v>43525</v>
      </c>
      <c r="W785" s="17"/>
      <c r="X785" s="17"/>
      <c r="Y785" s="10"/>
      <c r="Z785" s="62"/>
      <c r="AA785" s="68">
        <f t="shared" si="100"/>
        <v>43891</v>
      </c>
      <c r="AB785" s="17"/>
      <c r="AC785" s="17"/>
      <c r="AD785" s="10"/>
      <c r="AE785" s="206"/>
      <c r="AF785" s="68">
        <f t="shared" si="101"/>
        <v>44256</v>
      </c>
      <c r="AG785" s="13"/>
      <c r="AH785" s="13"/>
      <c r="AI785" s="10"/>
      <c r="AJ785" s="206"/>
      <c r="AK785" s="17"/>
      <c r="AL785" s="17"/>
      <c r="AM785" s="17"/>
      <c r="AN785" s="17"/>
      <c r="AO785" s="17"/>
      <c r="AP785" s="17"/>
      <c r="AQ785" s="17"/>
      <c r="AR785" s="17"/>
    </row>
    <row r="786" spans="1:46" outlineLevel="1" x14ac:dyDescent="0.25">
      <c r="A786" s="448"/>
      <c r="B786" s="451"/>
      <c r="C786" s="454"/>
      <c r="D786" s="212">
        <f t="shared" si="96"/>
        <v>43556</v>
      </c>
      <c r="E786" s="17"/>
      <c r="F786" s="17"/>
      <c r="G786" s="17"/>
      <c r="H786" s="17"/>
      <c r="I786" s="17"/>
      <c r="J786" s="212">
        <f t="shared" si="97"/>
        <v>43922</v>
      </c>
      <c r="K786" s="17"/>
      <c r="L786" s="17"/>
      <c r="M786" s="17"/>
      <c r="N786" s="17"/>
      <c r="O786" s="17"/>
      <c r="P786" s="212">
        <f t="shared" si="98"/>
        <v>44287</v>
      </c>
      <c r="Q786" s="17"/>
      <c r="R786" s="17"/>
      <c r="S786" s="17"/>
      <c r="T786" s="17"/>
      <c r="U786" s="204"/>
      <c r="V786" s="68">
        <f t="shared" si="99"/>
        <v>43556</v>
      </c>
      <c r="W786" s="17"/>
      <c r="X786" s="17"/>
      <c r="Y786" s="10"/>
      <c r="Z786" s="62"/>
      <c r="AA786" s="68">
        <f t="shared" si="100"/>
        <v>43922</v>
      </c>
      <c r="AB786" s="17"/>
      <c r="AC786" s="17"/>
      <c r="AD786" s="10"/>
      <c r="AE786" s="206"/>
      <c r="AF786" s="68">
        <f t="shared" si="101"/>
        <v>44287</v>
      </c>
      <c r="AG786" s="13"/>
      <c r="AH786" s="13"/>
      <c r="AI786" s="10"/>
      <c r="AJ786" s="206"/>
      <c r="AK786" s="17"/>
      <c r="AL786" s="17"/>
      <c r="AM786" s="17"/>
      <c r="AN786" s="17"/>
      <c r="AO786" s="17"/>
      <c r="AP786" s="17"/>
      <c r="AQ786" s="17"/>
      <c r="AR786" s="17"/>
    </row>
    <row r="787" spans="1:46" outlineLevel="1" x14ac:dyDescent="0.25">
      <c r="A787" s="448"/>
      <c r="B787" s="451"/>
      <c r="C787" s="454"/>
      <c r="D787" s="212">
        <f t="shared" si="96"/>
        <v>43586</v>
      </c>
      <c r="E787" s="17"/>
      <c r="F787" s="17"/>
      <c r="G787" s="17"/>
      <c r="H787" s="17"/>
      <c r="I787" s="17"/>
      <c r="J787" s="212">
        <f t="shared" si="97"/>
        <v>43952</v>
      </c>
      <c r="K787" s="17"/>
      <c r="L787" s="17"/>
      <c r="M787" s="17"/>
      <c r="N787" s="17"/>
      <c r="O787" s="17"/>
      <c r="P787" s="212">
        <f t="shared" si="98"/>
        <v>44317</v>
      </c>
      <c r="Q787" s="17"/>
      <c r="R787" s="17"/>
      <c r="S787" s="17"/>
      <c r="T787" s="17"/>
      <c r="U787" s="204"/>
      <c r="V787" s="68">
        <f t="shared" si="99"/>
        <v>43586</v>
      </c>
      <c r="W787" s="17"/>
      <c r="X787" s="17"/>
      <c r="Y787" s="10"/>
      <c r="Z787" s="62"/>
      <c r="AA787" s="68">
        <f t="shared" si="100"/>
        <v>43952</v>
      </c>
      <c r="AB787" s="17"/>
      <c r="AC787" s="17"/>
      <c r="AD787" s="10"/>
      <c r="AE787" s="206"/>
      <c r="AF787" s="68">
        <f t="shared" si="101"/>
        <v>44317</v>
      </c>
      <c r="AG787" s="13"/>
      <c r="AH787" s="13"/>
      <c r="AI787" s="10"/>
      <c r="AJ787" s="206"/>
      <c r="AK787" s="17"/>
      <c r="AL787" s="17"/>
      <c r="AM787" s="17"/>
      <c r="AN787" s="17"/>
      <c r="AO787" s="17"/>
      <c r="AP787" s="17"/>
      <c r="AQ787" s="17"/>
      <c r="AR787" s="17"/>
    </row>
    <row r="788" spans="1:46" outlineLevel="1" x14ac:dyDescent="0.25">
      <c r="A788" s="448"/>
      <c r="B788" s="451"/>
      <c r="C788" s="454"/>
      <c r="D788" s="212">
        <f t="shared" si="96"/>
        <v>43617</v>
      </c>
      <c r="E788" s="17"/>
      <c r="F788" s="17"/>
      <c r="G788" s="17"/>
      <c r="H788" s="17"/>
      <c r="I788" s="17"/>
      <c r="J788" s="212">
        <f t="shared" si="97"/>
        <v>43983</v>
      </c>
      <c r="K788" s="17"/>
      <c r="L788" s="17"/>
      <c r="M788" s="17"/>
      <c r="N788" s="17"/>
      <c r="O788" s="17"/>
      <c r="P788" s="212">
        <f t="shared" si="98"/>
        <v>44348</v>
      </c>
      <c r="Q788" s="17"/>
      <c r="R788" s="17"/>
      <c r="S788" s="17"/>
      <c r="T788" s="17"/>
      <c r="U788" s="204"/>
      <c r="V788" s="68">
        <f t="shared" si="99"/>
        <v>43617</v>
      </c>
      <c r="W788" s="17"/>
      <c r="X788" s="17"/>
      <c r="Y788" s="10"/>
      <c r="Z788" s="62"/>
      <c r="AA788" s="68">
        <f t="shared" si="100"/>
        <v>43983</v>
      </c>
      <c r="AB788" s="17"/>
      <c r="AC788" s="17"/>
      <c r="AD788" s="10"/>
      <c r="AE788" s="206"/>
      <c r="AF788" s="68">
        <f t="shared" si="101"/>
        <v>44348</v>
      </c>
      <c r="AG788" s="13"/>
      <c r="AH788" s="13"/>
      <c r="AI788" s="10"/>
      <c r="AJ788" s="206"/>
      <c r="AK788" s="17"/>
      <c r="AL788" s="17"/>
      <c r="AM788" s="17"/>
      <c r="AN788" s="17"/>
      <c r="AO788" s="17"/>
      <c r="AP788" s="17"/>
      <c r="AQ788" s="17"/>
      <c r="AR788" s="17"/>
    </row>
    <row r="789" spans="1:46" outlineLevel="1" x14ac:dyDescent="0.25">
      <c r="A789" s="448"/>
      <c r="B789" s="451"/>
      <c r="C789" s="454"/>
      <c r="D789" s="212">
        <f t="shared" si="96"/>
        <v>43647</v>
      </c>
      <c r="E789" s="17"/>
      <c r="F789" s="17"/>
      <c r="G789" s="17"/>
      <c r="H789" s="17"/>
      <c r="I789" s="17"/>
      <c r="J789" s="212">
        <f t="shared" si="97"/>
        <v>44013</v>
      </c>
      <c r="K789" s="17"/>
      <c r="L789" s="17"/>
      <c r="M789" s="17"/>
      <c r="N789" s="17"/>
      <c r="O789" s="17"/>
      <c r="P789" s="212">
        <f t="shared" si="98"/>
        <v>44378</v>
      </c>
      <c r="Q789" s="17"/>
      <c r="R789" s="17"/>
      <c r="S789" s="17"/>
      <c r="T789" s="17"/>
      <c r="U789" s="204"/>
      <c r="V789" s="68">
        <f t="shared" si="99"/>
        <v>43647</v>
      </c>
      <c r="W789" s="17"/>
      <c r="X789" s="17"/>
      <c r="Y789" s="10"/>
      <c r="Z789" s="62"/>
      <c r="AA789" s="68">
        <f t="shared" si="100"/>
        <v>44013</v>
      </c>
      <c r="AB789" s="17"/>
      <c r="AC789" s="17"/>
      <c r="AD789" s="10"/>
      <c r="AE789" s="206"/>
      <c r="AF789" s="68">
        <f t="shared" si="101"/>
        <v>44378</v>
      </c>
      <c r="AG789" s="13"/>
      <c r="AH789" s="13"/>
      <c r="AI789" s="10"/>
      <c r="AJ789" s="206"/>
      <c r="AK789" s="17"/>
      <c r="AL789" s="17"/>
      <c r="AM789" s="17"/>
      <c r="AN789" s="17"/>
      <c r="AO789" s="17"/>
      <c r="AP789" s="17"/>
      <c r="AQ789" s="17"/>
      <c r="AR789" s="17"/>
    </row>
    <row r="790" spans="1:46" outlineLevel="1" x14ac:dyDescent="0.25">
      <c r="A790" s="448"/>
      <c r="B790" s="451"/>
      <c r="C790" s="454"/>
      <c r="D790" s="212">
        <f t="shared" si="96"/>
        <v>43678</v>
      </c>
      <c r="E790" s="17"/>
      <c r="F790" s="17"/>
      <c r="G790" s="17"/>
      <c r="H790" s="17"/>
      <c r="I790" s="17"/>
      <c r="J790" s="212">
        <f t="shared" si="97"/>
        <v>44044</v>
      </c>
      <c r="K790" s="17"/>
      <c r="L790" s="17"/>
      <c r="M790" s="17"/>
      <c r="N790" s="17"/>
      <c r="O790" s="17"/>
      <c r="P790" s="212">
        <f t="shared" si="98"/>
        <v>44409</v>
      </c>
      <c r="Q790" s="17"/>
      <c r="R790" s="17"/>
      <c r="S790" s="17"/>
      <c r="T790" s="17"/>
      <c r="U790" s="204"/>
      <c r="V790" s="68">
        <f t="shared" si="99"/>
        <v>43678</v>
      </c>
      <c r="W790" s="17"/>
      <c r="X790" s="17"/>
      <c r="Y790" s="10"/>
      <c r="Z790" s="62"/>
      <c r="AA790" s="68">
        <f t="shared" si="100"/>
        <v>44044</v>
      </c>
      <c r="AB790" s="17"/>
      <c r="AC790" s="17"/>
      <c r="AD790" s="10"/>
      <c r="AE790" s="206"/>
      <c r="AF790" s="68">
        <f t="shared" si="101"/>
        <v>44409</v>
      </c>
      <c r="AG790" s="13"/>
      <c r="AH790" s="13"/>
      <c r="AI790" s="10"/>
      <c r="AJ790" s="206"/>
      <c r="AK790" s="17"/>
      <c r="AL790" s="17"/>
      <c r="AM790" s="17"/>
      <c r="AN790" s="17"/>
      <c r="AO790" s="17"/>
      <c r="AP790" s="17"/>
      <c r="AQ790" s="17"/>
      <c r="AR790" s="17"/>
    </row>
    <row r="791" spans="1:46" outlineLevel="1" x14ac:dyDescent="0.25">
      <c r="A791" s="448"/>
      <c r="B791" s="451"/>
      <c r="C791" s="454"/>
      <c r="D791" s="212">
        <f t="shared" si="96"/>
        <v>43709</v>
      </c>
      <c r="E791" s="17"/>
      <c r="F791" s="17"/>
      <c r="G791" s="17"/>
      <c r="H791" s="17"/>
      <c r="I791" s="17"/>
      <c r="J791" s="212">
        <f t="shared" si="97"/>
        <v>44075</v>
      </c>
      <c r="K791" s="17"/>
      <c r="L791" s="17"/>
      <c r="M791" s="17"/>
      <c r="N791" s="17"/>
      <c r="O791" s="17"/>
      <c r="P791" s="212">
        <f t="shared" si="98"/>
        <v>44440</v>
      </c>
      <c r="Q791" s="17"/>
      <c r="R791" s="17"/>
      <c r="S791" s="17"/>
      <c r="T791" s="17"/>
      <c r="U791" s="204"/>
      <c r="V791" s="68">
        <f t="shared" si="99"/>
        <v>43709</v>
      </c>
      <c r="W791" s="17"/>
      <c r="X791" s="17"/>
      <c r="Y791" s="10"/>
      <c r="Z791" s="62"/>
      <c r="AA791" s="68">
        <f t="shared" si="100"/>
        <v>44075</v>
      </c>
      <c r="AB791" s="17"/>
      <c r="AC791" s="17"/>
      <c r="AD791" s="10"/>
      <c r="AE791" s="206"/>
      <c r="AF791" s="68">
        <f t="shared" si="101"/>
        <v>44440</v>
      </c>
      <c r="AG791" s="13"/>
      <c r="AH791" s="13"/>
      <c r="AI791" s="10"/>
      <c r="AJ791" s="206"/>
      <c r="AK791" s="17"/>
      <c r="AL791" s="17"/>
      <c r="AM791" s="17"/>
      <c r="AN791" s="17"/>
      <c r="AO791" s="17"/>
      <c r="AP791" s="17"/>
      <c r="AQ791" s="17"/>
      <c r="AR791" s="17"/>
    </row>
    <row r="792" spans="1:46" outlineLevel="1" x14ac:dyDescent="0.25">
      <c r="A792" s="448"/>
      <c r="B792" s="451"/>
      <c r="C792" s="454"/>
      <c r="D792" s="212">
        <f t="shared" si="96"/>
        <v>43739</v>
      </c>
      <c r="E792" s="17"/>
      <c r="F792" s="17"/>
      <c r="G792" s="17"/>
      <c r="H792" s="17"/>
      <c r="I792" s="17"/>
      <c r="J792" s="212">
        <f t="shared" si="97"/>
        <v>44105</v>
      </c>
      <c r="K792" s="17"/>
      <c r="L792" s="17"/>
      <c r="M792" s="17"/>
      <c r="N792" s="17"/>
      <c r="O792" s="17"/>
      <c r="P792" s="212">
        <f t="shared" si="98"/>
        <v>44470</v>
      </c>
      <c r="Q792" s="17"/>
      <c r="R792" s="17"/>
      <c r="S792" s="17"/>
      <c r="T792" s="17"/>
      <c r="U792" s="204"/>
      <c r="V792" s="68">
        <f t="shared" si="99"/>
        <v>43739</v>
      </c>
      <c r="W792" s="17"/>
      <c r="X792" s="17"/>
      <c r="Y792" s="10"/>
      <c r="Z792" s="62"/>
      <c r="AA792" s="68">
        <f t="shared" si="100"/>
        <v>44105</v>
      </c>
      <c r="AB792" s="17"/>
      <c r="AC792" s="17"/>
      <c r="AD792" s="10"/>
      <c r="AE792" s="206"/>
      <c r="AF792" s="68">
        <f t="shared" si="101"/>
        <v>44470</v>
      </c>
      <c r="AG792" s="13"/>
      <c r="AH792" s="13"/>
      <c r="AI792" s="10"/>
      <c r="AJ792" s="206"/>
      <c r="AK792" s="17"/>
      <c r="AL792" s="17"/>
      <c r="AM792" s="17"/>
      <c r="AN792" s="17"/>
      <c r="AO792" s="17"/>
      <c r="AP792" s="17"/>
      <c r="AQ792" s="17"/>
      <c r="AR792" s="17"/>
    </row>
    <row r="793" spans="1:46" outlineLevel="1" x14ac:dyDescent="0.25">
      <c r="A793" s="448"/>
      <c r="B793" s="451"/>
      <c r="C793" s="454"/>
      <c r="D793" s="212">
        <f t="shared" si="96"/>
        <v>43770</v>
      </c>
      <c r="E793" s="17"/>
      <c r="F793" s="17"/>
      <c r="G793" s="17"/>
      <c r="H793" s="17"/>
      <c r="I793" s="17"/>
      <c r="J793" s="212">
        <f t="shared" si="97"/>
        <v>44136</v>
      </c>
      <c r="K793" s="17"/>
      <c r="L793" s="17"/>
      <c r="M793" s="17"/>
      <c r="N793" s="17"/>
      <c r="O793" s="17"/>
      <c r="P793" s="212">
        <f t="shared" si="98"/>
        <v>44501</v>
      </c>
      <c r="Q793" s="17"/>
      <c r="R793" s="17"/>
      <c r="S793" s="17"/>
      <c r="T793" s="17"/>
      <c r="U793" s="204"/>
      <c r="V793" s="68">
        <f t="shared" si="99"/>
        <v>43770</v>
      </c>
      <c r="W793" s="17"/>
      <c r="X793" s="17"/>
      <c r="Y793" s="10"/>
      <c r="Z793" s="62"/>
      <c r="AA793" s="68">
        <f t="shared" si="100"/>
        <v>44136</v>
      </c>
      <c r="AB793" s="17"/>
      <c r="AC793" s="17"/>
      <c r="AD793" s="10"/>
      <c r="AE793" s="206"/>
      <c r="AF793" s="68">
        <f t="shared" si="101"/>
        <v>44501</v>
      </c>
      <c r="AG793" s="13"/>
      <c r="AH793" s="13"/>
      <c r="AI793" s="10"/>
      <c r="AJ793" s="206"/>
      <c r="AK793" s="17"/>
      <c r="AL793" s="17"/>
      <c r="AM793" s="17"/>
      <c r="AN793" s="17"/>
      <c r="AO793" s="17"/>
      <c r="AP793" s="17"/>
      <c r="AQ793" s="17"/>
      <c r="AR793" s="17"/>
    </row>
    <row r="794" spans="1:46" outlineLevel="1" x14ac:dyDescent="0.25">
      <c r="A794" s="448"/>
      <c r="B794" s="451"/>
      <c r="C794" s="454"/>
      <c r="D794" s="212">
        <f t="shared" si="96"/>
        <v>43800</v>
      </c>
      <c r="E794" s="17"/>
      <c r="F794" s="17"/>
      <c r="G794" s="17"/>
      <c r="H794" s="17"/>
      <c r="I794" s="17"/>
      <c r="J794" s="212">
        <f t="shared" si="97"/>
        <v>44166</v>
      </c>
      <c r="K794" s="17"/>
      <c r="L794" s="17"/>
      <c r="M794" s="17"/>
      <c r="N794" s="17"/>
      <c r="O794" s="17"/>
      <c r="P794" s="212">
        <f t="shared" si="98"/>
        <v>44531</v>
      </c>
      <c r="Q794" s="17"/>
      <c r="R794" s="17"/>
      <c r="S794" s="17"/>
      <c r="T794" s="13"/>
      <c r="U794" s="59"/>
      <c r="V794" s="68">
        <f t="shared" si="99"/>
        <v>43800</v>
      </c>
      <c r="W794" s="17"/>
      <c r="X794" s="17"/>
      <c r="Y794" s="10"/>
      <c r="Z794" s="62"/>
      <c r="AA794" s="68">
        <f t="shared" si="100"/>
        <v>44166</v>
      </c>
      <c r="AB794" s="17"/>
      <c r="AC794" s="13"/>
      <c r="AD794" s="10"/>
      <c r="AE794" s="62"/>
      <c r="AF794" s="68">
        <f t="shared" si="101"/>
        <v>44531</v>
      </c>
      <c r="AG794" s="13"/>
      <c r="AH794" s="13"/>
      <c r="AI794" s="10"/>
      <c r="AJ794" s="62"/>
      <c r="AK794" s="17"/>
      <c r="AL794" s="17"/>
      <c r="AM794" s="17"/>
      <c r="AN794" s="17"/>
      <c r="AO794" s="17"/>
      <c r="AP794" s="17"/>
      <c r="AQ794" s="17"/>
      <c r="AR794" s="17"/>
    </row>
    <row r="795" spans="1:46" ht="15.75" outlineLevel="1" thickBot="1" x14ac:dyDescent="0.3">
      <c r="A795" s="449"/>
      <c r="B795" s="452"/>
      <c r="C795" s="374" t="str">
        <f>+'2. Involucro_edilizio_IE'!A356</f>
        <v>IE_B150_</v>
      </c>
      <c r="D795" s="212" t="str">
        <f t="shared" si="96"/>
        <v>Totale</v>
      </c>
      <c r="E795" s="17"/>
      <c r="F795" s="17"/>
      <c r="G795" s="17"/>
      <c r="H795" s="13"/>
      <c r="I795" s="17"/>
      <c r="J795" s="212" t="str">
        <f t="shared" si="97"/>
        <v>Totale</v>
      </c>
      <c r="K795" s="17"/>
      <c r="L795" s="17"/>
      <c r="M795" s="17"/>
      <c r="N795" s="13"/>
      <c r="O795" s="17"/>
      <c r="P795" s="212" t="str">
        <f t="shared" si="98"/>
        <v>Totale</v>
      </c>
      <c r="Q795" s="13"/>
      <c r="R795" s="13"/>
      <c r="S795" s="13"/>
      <c r="T795" s="13"/>
      <c r="U795" s="204"/>
      <c r="V795" s="212" t="str">
        <f t="shared" si="99"/>
        <v>Totale</v>
      </c>
      <c r="W795" s="63"/>
      <c r="X795" s="64"/>
      <c r="Y795" s="63"/>
      <c r="Z795" s="65"/>
      <c r="AA795" s="212" t="str">
        <f t="shared" si="100"/>
        <v>Totale</v>
      </c>
      <c r="AB795" s="63"/>
      <c r="AC795" s="64"/>
      <c r="AD795" s="63"/>
      <c r="AE795" s="207"/>
      <c r="AF795" s="212" t="str">
        <f t="shared" si="101"/>
        <v>Totale</v>
      </c>
      <c r="AG795" s="63"/>
      <c r="AH795" s="64"/>
      <c r="AI795" s="63"/>
      <c r="AJ795" s="207"/>
      <c r="AK795" s="232"/>
      <c r="AL795" s="233"/>
      <c r="AM795" s="233"/>
      <c r="AN795" s="233"/>
      <c r="AO795" s="349"/>
      <c r="AP795" s="233"/>
      <c r="AQ795" s="324"/>
      <c r="AR795" s="324"/>
      <c r="AT795">
        <v>60</v>
      </c>
    </row>
    <row r="796" spans="1:46" outlineLevel="1" x14ac:dyDescent="0.25">
      <c r="A796" s="447" t="str">
        <f t="shared" si="103"/>
        <v>FF_B15050_</v>
      </c>
      <c r="B796" s="450" t="str">
        <f t="shared" si="104"/>
        <v>PE_B150</v>
      </c>
      <c r="C796" s="453"/>
      <c r="D796" s="212">
        <f t="shared" si="96"/>
        <v>43466</v>
      </c>
      <c r="E796" s="165"/>
      <c r="F796" s="165"/>
      <c r="G796" s="165"/>
      <c r="H796" s="165"/>
      <c r="I796" s="165"/>
      <c r="J796" s="212">
        <f t="shared" si="97"/>
        <v>43831</v>
      </c>
      <c r="K796" s="165"/>
      <c r="L796" s="165"/>
      <c r="M796" s="165"/>
      <c r="N796" s="165"/>
      <c r="O796" s="165"/>
      <c r="P796" s="212">
        <f t="shared" si="98"/>
        <v>44197</v>
      </c>
      <c r="Q796" s="165"/>
      <c r="R796" s="165"/>
      <c r="S796" s="165"/>
      <c r="T796" s="165"/>
      <c r="U796" s="203"/>
      <c r="V796" s="68">
        <f t="shared" si="99"/>
        <v>43466</v>
      </c>
      <c r="W796" s="165"/>
      <c r="X796" s="165"/>
      <c r="Y796" s="105"/>
      <c r="Z796" s="143"/>
      <c r="AA796" s="68">
        <f t="shared" si="100"/>
        <v>43831</v>
      </c>
      <c r="AB796" s="165"/>
      <c r="AC796" s="165"/>
      <c r="AD796" s="105"/>
      <c r="AE796" s="205"/>
      <c r="AF796" s="68">
        <f t="shared" si="101"/>
        <v>44197</v>
      </c>
      <c r="AG796" s="379"/>
      <c r="AH796" s="379"/>
      <c r="AI796" s="105"/>
      <c r="AJ796" s="206"/>
      <c r="AK796" s="17"/>
      <c r="AL796" s="17"/>
      <c r="AM796" s="17"/>
      <c r="AN796" s="17"/>
      <c r="AO796" s="17"/>
      <c r="AP796" s="17"/>
      <c r="AQ796" s="17"/>
      <c r="AR796" s="17"/>
    </row>
    <row r="797" spans="1:46" outlineLevel="1" x14ac:dyDescent="0.25">
      <c r="A797" s="448"/>
      <c r="B797" s="451"/>
      <c r="C797" s="454"/>
      <c r="D797" s="212">
        <f t="shared" si="96"/>
        <v>43497</v>
      </c>
      <c r="E797" s="17"/>
      <c r="F797" s="17"/>
      <c r="G797" s="17"/>
      <c r="H797" s="17"/>
      <c r="I797" s="17"/>
      <c r="J797" s="212">
        <f t="shared" si="97"/>
        <v>43862</v>
      </c>
      <c r="K797" s="17"/>
      <c r="L797" s="17"/>
      <c r="M797" s="17"/>
      <c r="N797" s="17"/>
      <c r="O797" s="17"/>
      <c r="P797" s="212">
        <f t="shared" si="98"/>
        <v>44228</v>
      </c>
      <c r="Q797" s="17"/>
      <c r="R797" s="17"/>
      <c r="S797" s="17"/>
      <c r="T797" s="17"/>
      <c r="U797" s="204"/>
      <c r="V797" s="68">
        <f t="shared" si="99"/>
        <v>43497</v>
      </c>
      <c r="W797" s="17"/>
      <c r="X797" s="17"/>
      <c r="Y797" s="10"/>
      <c r="Z797" s="62"/>
      <c r="AA797" s="68">
        <f t="shared" si="100"/>
        <v>43862</v>
      </c>
      <c r="AB797" s="17"/>
      <c r="AC797" s="17"/>
      <c r="AD797" s="10"/>
      <c r="AE797" s="206"/>
      <c r="AF797" s="68">
        <f t="shared" si="101"/>
        <v>44228</v>
      </c>
      <c r="AG797" s="13"/>
      <c r="AH797" s="13"/>
      <c r="AI797" s="10"/>
      <c r="AJ797" s="206"/>
      <c r="AK797" s="17"/>
      <c r="AL797" s="17"/>
      <c r="AM797" s="17"/>
      <c r="AN797" s="17"/>
      <c r="AO797" s="17"/>
      <c r="AP797" s="17"/>
      <c r="AQ797" s="17"/>
      <c r="AR797" s="17"/>
    </row>
    <row r="798" spans="1:46" outlineLevel="1" x14ac:dyDescent="0.25">
      <c r="A798" s="448"/>
      <c r="B798" s="451"/>
      <c r="C798" s="454"/>
      <c r="D798" s="212">
        <f t="shared" ref="D798:D861" si="105">+D785</f>
        <v>43525</v>
      </c>
      <c r="E798" s="17"/>
      <c r="F798" s="17"/>
      <c r="G798" s="17"/>
      <c r="H798" s="17"/>
      <c r="I798" s="17"/>
      <c r="J798" s="212">
        <f t="shared" ref="J798:J861" si="106">+J785</f>
        <v>43891</v>
      </c>
      <c r="K798" s="17"/>
      <c r="L798" s="17"/>
      <c r="M798" s="17"/>
      <c r="N798" s="17"/>
      <c r="O798" s="17"/>
      <c r="P798" s="212">
        <f t="shared" ref="P798:P861" si="107">+P785</f>
        <v>44256</v>
      </c>
      <c r="Q798" s="17"/>
      <c r="R798" s="17"/>
      <c r="S798" s="17"/>
      <c r="T798" s="17"/>
      <c r="U798" s="204"/>
      <c r="V798" s="68">
        <f t="shared" ref="V798:V861" si="108">+V785</f>
        <v>43525</v>
      </c>
      <c r="W798" s="17"/>
      <c r="X798" s="17"/>
      <c r="Y798" s="10"/>
      <c r="Z798" s="62"/>
      <c r="AA798" s="68">
        <f t="shared" ref="AA798:AA861" si="109">+AA785</f>
        <v>43891</v>
      </c>
      <c r="AB798" s="17"/>
      <c r="AC798" s="17"/>
      <c r="AD798" s="10"/>
      <c r="AE798" s="206"/>
      <c r="AF798" s="68">
        <f t="shared" ref="AF798:AF861" si="110">+AF785</f>
        <v>44256</v>
      </c>
      <c r="AG798" s="13"/>
      <c r="AH798" s="13"/>
      <c r="AI798" s="10"/>
      <c r="AJ798" s="206"/>
      <c r="AK798" s="17"/>
      <c r="AL798" s="17"/>
      <c r="AM798" s="17"/>
      <c r="AN798" s="17"/>
      <c r="AO798" s="17"/>
      <c r="AP798" s="17"/>
      <c r="AQ798" s="17"/>
      <c r="AR798" s="17"/>
    </row>
    <row r="799" spans="1:46" outlineLevel="1" x14ac:dyDescent="0.25">
      <c r="A799" s="448"/>
      <c r="B799" s="451"/>
      <c r="C799" s="454"/>
      <c r="D799" s="212">
        <f t="shared" si="105"/>
        <v>43556</v>
      </c>
      <c r="E799" s="17"/>
      <c r="F799" s="17"/>
      <c r="G799" s="17"/>
      <c r="H799" s="17"/>
      <c r="I799" s="17"/>
      <c r="J799" s="212">
        <f t="shared" si="106"/>
        <v>43922</v>
      </c>
      <c r="K799" s="17"/>
      <c r="L799" s="17"/>
      <c r="M799" s="17"/>
      <c r="N799" s="17"/>
      <c r="O799" s="17"/>
      <c r="P799" s="212">
        <f t="shared" si="107"/>
        <v>44287</v>
      </c>
      <c r="Q799" s="17"/>
      <c r="R799" s="17"/>
      <c r="S799" s="17"/>
      <c r="T799" s="17"/>
      <c r="U799" s="204"/>
      <c r="V799" s="68">
        <f t="shared" si="108"/>
        <v>43556</v>
      </c>
      <c r="W799" s="17"/>
      <c r="X799" s="17"/>
      <c r="Y799" s="10"/>
      <c r="Z799" s="62"/>
      <c r="AA799" s="68">
        <f t="shared" si="109"/>
        <v>43922</v>
      </c>
      <c r="AB799" s="17"/>
      <c r="AC799" s="17"/>
      <c r="AD799" s="10"/>
      <c r="AE799" s="206"/>
      <c r="AF799" s="68">
        <f t="shared" si="110"/>
        <v>44287</v>
      </c>
      <c r="AG799" s="13"/>
      <c r="AH799" s="13"/>
      <c r="AI799" s="10"/>
      <c r="AJ799" s="206"/>
      <c r="AK799" s="17"/>
      <c r="AL799" s="17"/>
      <c r="AM799" s="17"/>
      <c r="AN799" s="17"/>
      <c r="AO799" s="17"/>
      <c r="AP799" s="17"/>
      <c r="AQ799" s="17"/>
      <c r="AR799" s="17"/>
    </row>
    <row r="800" spans="1:46" outlineLevel="1" x14ac:dyDescent="0.25">
      <c r="A800" s="448"/>
      <c r="B800" s="451"/>
      <c r="C800" s="454"/>
      <c r="D800" s="212">
        <f t="shared" si="105"/>
        <v>43586</v>
      </c>
      <c r="E800" s="17"/>
      <c r="F800" s="17"/>
      <c r="G800" s="17"/>
      <c r="H800" s="17"/>
      <c r="I800" s="17"/>
      <c r="J800" s="212">
        <f t="shared" si="106"/>
        <v>43952</v>
      </c>
      <c r="K800" s="17"/>
      <c r="L800" s="17"/>
      <c r="M800" s="17"/>
      <c r="N800" s="17"/>
      <c r="O800" s="17"/>
      <c r="P800" s="212">
        <f t="shared" si="107"/>
        <v>44317</v>
      </c>
      <c r="Q800" s="17"/>
      <c r="R800" s="17"/>
      <c r="S800" s="17"/>
      <c r="T800" s="17"/>
      <c r="U800" s="204"/>
      <c r="V800" s="68">
        <f t="shared" si="108"/>
        <v>43586</v>
      </c>
      <c r="W800" s="17"/>
      <c r="X800" s="17"/>
      <c r="Y800" s="10"/>
      <c r="Z800" s="62"/>
      <c r="AA800" s="68">
        <f t="shared" si="109"/>
        <v>43952</v>
      </c>
      <c r="AB800" s="17"/>
      <c r="AC800" s="17"/>
      <c r="AD800" s="10"/>
      <c r="AE800" s="206"/>
      <c r="AF800" s="68">
        <f t="shared" si="110"/>
        <v>44317</v>
      </c>
      <c r="AG800" s="13"/>
      <c r="AH800" s="13"/>
      <c r="AI800" s="10"/>
      <c r="AJ800" s="206"/>
      <c r="AK800" s="17"/>
      <c r="AL800" s="17"/>
      <c r="AM800" s="17"/>
      <c r="AN800" s="17"/>
      <c r="AO800" s="17"/>
      <c r="AP800" s="17"/>
      <c r="AQ800" s="17"/>
      <c r="AR800" s="17"/>
    </row>
    <row r="801" spans="1:46" outlineLevel="1" x14ac:dyDescent="0.25">
      <c r="A801" s="448"/>
      <c r="B801" s="451"/>
      <c r="C801" s="454"/>
      <c r="D801" s="212">
        <f t="shared" si="105"/>
        <v>43617</v>
      </c>
      <c r="E801" s="17"/>
      <c r="F801" s="17"/>
      <c r="G801" s="17"/>
      <c r="H801" s="17"/>
      <c r="I801" s="17"/>
      <c r="J801" s="212">
        <f t="shared" si="106"/>
        <v>43983</v>
      </c>
      <c r="K801" s="17"/>
      <c r="L801" s="17"/>
      <c r="M801" s="17"/>
      <c r="N801" s="17"/>
      <c r="O801" s="17"/>
      <c r="P801" s="212">
        <f t="shared" si="107"/>
        <v>44348</v>
      </c>
      <c r="Q801" s="17"/>
      <c r="R801" s="17"/>
      <c r="S801" s="17"/>
      <c r="T801" s="17"/>
      <c r="U801" s="204"/>
      <c r="V801" s="68">
        <f t="shared" si="108"/>
        <v>43617</v>
      </c>
      <c r="W801" s="17"/>
      <c r="X801" s="17"/>
      <c r="Y801" s="10"/>
      <c r="Z801" s="62"/>
      <c r="AA801" s="68">
        <f t="shared" si="109"/>
        <v>43983</v>
      </c>
      <c r="AB801" s="17"/>
      <c r="AC801" s="17"/>
      <c r="AD801" s="10"/>
      <c r="AE801" s="206"/>
      <c r="AF801" s="68">
        <f t="shared" si="110"/>
        <v>44348</v>
      </c>
      <c r="AG801" s="13"/>
      <c r="AH801" s="13"/>
      <c r="AI801" s="10"/>
      <c r="AJ801" s="206"/>
      <c r="AK801" s="17"/>
      <c r="AL801" s="17"/>
      <c r="AM801" s="17"/>
      <c r="AN801" s="17"/>
      <c r="AO801" s="17"/>
      <c r="AP801" s="17"/>
      <c r="AQ801" s="17"/>
      <c r="AR801" s="17"/>
    </row>
    <row r="802" spans="1:46" outlineLevel="1" x14ac:dyDescent="0.25">
      <c r="A802" s="448"/>
      <c r="B802" s="451"/>
      <c r="C802" s="454"/>
      <c r="D802" s="212">
        <f t="shared" si="105"/>
        <v>43647</v>
      </c>
      <c r="E802" s="17"/>
      <c r="F802" s="17"/>
      <c r="G802" s="17"/>
      <c r="H802" s="17"/>
      <c r="I802" s="17"/>
      <c r="J802" s="212">
        <f t="shared" si="106"/>
        <v>44013</v>
      </c>
      <c r="K802" s="17"/>
      <c r="L802" s="17"/>
      <c r="M802" s="17"/>
      <c r="N802" s="17"/>
      <c r="O802" s="17"/>
      <c r="P802" s="212">
        <f t="shared" si="107"/>
        <v>44378</v>
      </c>
      <c r="Q802" s="17"/>
      <c r="R802" s="17"/>
      <c r="S802" s="17"/>
      <c r="T802" s="17"/>
      <c r="U802" s="204"/>
      <c r="V802" s="68">
        <f t="shared" si="108"/>
        <v>43647</v>
      </c>
      <c r="W802" s="17"/>
      <c r="X802" s="17"/>
      <c r="Y802" s="10"/>
      <c r="Z802" s="62"/>
      <c r="AA802" s="68">
        <f t="shared" si="109"/>
        <v>44013</v>
      </c>
      <c r="AB802" s="17"/>
      <c r="AC802" s="17"/>
      <c r="AD802" s="10"/>
      <c r="AE802" s="206"/>
      <c r="AF802" s="68">
        <f t="shared" si="110"/>
        <v>44378</v>
      </c>
      <c r="AG802" s="13"/>
      <c r="AH802" s="13"/>
      <c r="AI802" s="10"/>
      <c r="AJ802" s="206"/>
      <c r="AK802" s="17"/>
      <c r="AL802" s="17"/>
      <c r="AM802" s="17"/>
      <c r="AN802" s="17"/>
      <c r="AO802" s="17"/>
      <c r="AP802" s="17"/>
      <c r="AQ802" s="17"/>
      <c r="AR802" s="17"/>
    </row>
    <row r="803" spans="1:46" outlineLevel="1" x14ac:dyDescent="0.25">
      <c r="A803" s="448"/>
      <c r="B803" s="451"/>
      <c r="C803" s="454"/>
      <c r="D803" s="212">
        <f t="shared" si="105"/>
        <v>43678</v>
      </c>
      <c r="E803" s="17"/>
      <c r="F803" s="17"/>
      <c r="G803" s="17"/>
      <c r="H803" s="17"/>
      <c r="I803" s="17"/>
      <c r="J803" s="212">
        <f t="shared" si="106"/>
        <v>44044</v>
      </c>
      <c r="K803" s="17"/>
      <c r="L803" s="17"/>
      <c r="M803" s="17"/>
      <c r="N803" s="17"/>
      <c r="O803" s="17"/>
      <c r="P803" s="212">
        <f t="shared" si="107"/>
        <v>44409</v>
      </c>
      <c r="Q803" s="17"/>
      <c r="R803" s="17"/>
      <c r="S803" s="17"/>
      <c r="T803" s="17"/>
      <c r="U803" s="204"/>
      <c r="V803" s="68">
        <f t="shared" si="108"/>
        <v>43678</v>
      </c>
      <c r="W803" s="17"/>
      <c r="X803" s="17"/>
      <c r="Y803" s="10"/>
      <c r="Z803" s="62"/>
      <c r="AA803" s="68">
        <f t="shared" si="109"/>
        <v>44044</v>
      </c>
      <c r="AB803" s="17"/>
      <c r="AC803" s="17"/>
      <c r="AD803" s="10"/>
      <c r="AE803" s="206"/>
      <c r="AF803" s="68">
        <f t="shared" si="110"/>
        <v>44409</v>
      </c>
      <c r="AG803" s="13"/>
      <c r="AH803" s="13"/>
      <c r="AI803" s="10"/>
      <c r="AJ803" s="206"/>
      <c r="AK803" s="17"/>
      <c r="AL803" s="17"/>
      <c r="AM803" s="17"/>
      <c r="AN803" s="17"/>
      <c r="AO803" s="17"/>
      <c r="AP803" s="17"/>
      <c r="AQ803" s="17"/>
      <c r="AR803" s="17"/>
    </row>
    <row r="804" spans="1:46" outlineLevel="1" x14ac:dyDescent="0.25">
      <c r="A804" s="448"/>
      <c r="B804" s="451"/>
      <c r="C804" s="454"/>
      <c r="D804" s="212">
        <f t="shared" si="105"/>
        <v>43709</v>
      </c>
      <c r="E804" s="17"/>
      <c r="F804" s="17"/>
      <c r="G804" s="17"/>
      <c r="H804" s="17"/>
      <c r="I804" s="17"/>
      <c r="J804" s="212">
        <f t="shared" si="106"/>
        <v>44075</v>
      </c>
      <c r="K804" s="17"/>
      <c r="L804" s="17"/>
      <c r="M804" s="17"/>
      <c r="N804" s="17"/>
      <c r="O804" s="17"/>
      <c r="P804" s="212">
        <f t="shared" si="107"/>
        <v>44440</v>
      </c>
      <c r="Q804" s="17"/>
      <c r="R804" s="17"/>
      <c r="S804" s="17"/>
      <c r="T804" s="17"/>
      <c r="U804" s="204"/>
      <c r="V804" s="68">
        <f t="shared" si="108"/>
        <v>43709</v>
      </c>
      <c r="W804" s="17"/>
      <c r="X804" s="17"/>
      <c r="Y804" s="10"/>
      <c r="Z804" s="62"/>
      <c r="AA804" s="68">
        <f t="shared" si="109"/>
        <v>44075</v>
      </c>
      <c r="AB804" s="17"/>
      <c r="AC804" s="17"/>
      <c r="AD804" s="10"/>
      <c r="AE804" s="206"/>
      <c r="AF804" s="68">
        <f t="shared" si="110"/>
        <v>44440</v>
      </c>
      <c r="AG804" s="13"/>
      <c r="AH804" s="13"/>
      <c r="AI804" s="10"/>
      <c r="AJ804" s="206"/>
      <c r="AK804" s="17"/>
      <c r="AL804" s="17"/>
      <c r="AM804" s="17"/>
      <c r="AN804" s="17"/>
      <c r="AO804" s="17"/>
      <c r="AP804" s="17"/>
      <c r="AQ804" s="17"/>
      <c r="AR804" s="17"/>
    </row>
    <row r="805" spans="1:46" outlineLevel="1" x14ac:dyDescent="0.25">
      <c r="A805" s="448"/>
      <c r="B805" s="451"/>
      <c r="C805" s="454"/>
      <c r="D805" s="212">
        <f t="shared" si="105"/>
        <v>43739</v>
      </c>
      <c r="E805" s="17"/>
      <c r="F805" s="17"/>
      <c r="G805" s="17"/>
      <c r="H805" s="17"/>
      <c r="I805" s="17"/>
      <c r="J805" s="212">
        <f t="shared" si="106"/>
        <v>44105</v>
      </c>
      <c r="K805" s="17"/>
      <c r="L805" s="17"/>
      <c r="M805" s="17"/>
      <c r="N805" s="17"/>
      <c r="O805" s="17"/>
      <c r="P805" s="212">
        <f t="shared" si="107"/>
        <v>44470</v>
      </c>
      <c r="Q805" s="17"/>
      <c r="R805" s="17"/>
      <c r="S805" s="17"/>
      <c r="T805" s="17"/>
      <c r="U805" s="204"/>
      <c r="V805" s="68">
        <f t="shared" si="108"/>
        <v>43739</v>
      </c>
      <c r="W805" s="17"/>
      <c r="X805" s="17"/>
      <c r="Y805" s="10"/>
      <c r="Z805" s="62"/>
      <c r="AA805" s="68">
        <f t="shared" si="109"/>
        <v>44105</v>
      </c>
      <c r="AB805" s="17"/>
      <c r="AC805" s="17"/>
      <c r="AD805" s="10"/>
      <c r="AE805" s="206"/>
      <c r="AF805" s="68">
        <f t="shared" si="110"/>
        <v>44470</v>
      </c>
      <c r="AG805" s="13"/>
      <c r="AH805" s="13"/>
      <c r="AI805" s="10"/>
      <c r="AJ805" s="206"/>
      <c r="AK805" s="17"/>
      <c r="AL805" s="17"/>
      <c r="AM805" s="17"/>
      <c r="AN805" s="17"/>
      <c r="AO805" s="17"/>
      <c r="AP805" s="17"/>
      <c r="AQ805" s="17"/>
      <c r="AR805" s="17"/>
    </row>
    <row r="806" spans="1:46" outlineLevel="1" x14ac:dyDescent="0.25">
      <c r="A806" s="448"/>
      <c r="B806" s="451"/>
      <c r="C806" s="454"/>
      <c r="D806" s="212">
        <f t="shared" si="105"/>
        <v>43770</v>
      </c>
      <c r="E806" s="17"/>
      <c r="F806" s="17"/>
      <c r="G806" s="17"/>
      <c r="H806" s="17"/>
      <c r="I806" s="17"/>
      <c r="J806" s="212">
        <f t="shared" si="106"/>
        <v>44136</v>
      </c>
      <c r="K806" s="17"/>
      <c r="L806" s="17"/>
      <c r="M806" s="17"/>
      <c r="N806" s="17"/>
      <c r="O806" s="17"/>
      <c r="P806" s="212">
        <f t="shared" si="107"/>
        <v>44501</v>
      </c>
      <c r="Q806" s="17"/>
      <c r="R806" s="17"/>
      <c r="S806" s="17"/>
      <c r="T806" s="17"/>
      <c r="U806" s="204"/>
      <c r="V806" s="68">
        <f t="shared" si="108"/>
        <v>43770</v>
      </c>
      <c r="W806" s="17"/>
      <c r="X806" s="17"/>
      <c r="Y806" s="10"/>
      <c r="Z806" s="62"/>
      <c r="AA806" s="68">
        <f t="shared" si="109"/>
        <v>44136</v>
      </c>
      <c r="AB806" s="17"/>
      <c r="AC806" s="17"/>
      <c r="AD806" s="10"/>
      <c r="AE806" s="206"/>
      <c r="AF806" s="68">
        <f t="shared" si="110"/>
        <v>44501</v>
      </c>
      <c r="AG806" s="13"/>
      <c r="AH806" s="13"/>
      <c r="AI806" s="10"/>
      <c r="AJ806" s="206"/>
      <c r="AK806" s="17"/>
      <c r="AL806" s="17"/>
      <c r="AM806" s="17"/>
      <c r="AN806" s="17"/>
      <c r="AO806" s="17"/>
      <c r="AP806" s="17"/>
      <c r="AQ806" s="17"/>
      <c r="AR806" s="17"/>
    </row>
    <row r="807" spans="1:46" outlineLevel="1" x14ac:dyDescent="0.25">
      <c r="A807" s="448"/>
      <c r="B807" s="451"/>
      <c r="C807" s="454"/>
      <c r="D807" s="212">
        <f t="shared" si="105"/>
        <v>43800</v>
      </c>
      <c r="E807" s="17"/>
      <c r="F807" s="17"/>
      <c r="G807" s="17"/>
      <c r="H807" s="17"/>
      <c r="I807" s="17"/>
      <c r="J807" s="212">
        <f t="shared" si="106"/>
        <v>44166</v>
      </c>
      <c r="K807" s="17"/>
      <c r="L807" s="17"/>
      <c r="M807" s="17"/>
      <c r="N807" s="17"/>
      <c r="O807" s="17"/>
      <c r="P807" s="212">
        <f t="shared" si="107"/>
        <v>44531</v>
      </c>
      <c r="Q807" s="17"/>
      <c r="R807" s="17"/>
      <c r="S807" s="17"/>
      <c r="T807" s="13"/>
      <c r="U807" s="59"/>
      <c r="V807" s="68">
        <f t="shared" si="108"/>
        <v>43800</v>
      </c>
      <c r="W807" s="17"/>
      <c r="X807" s="17"/>
      <c r="Y807" s="10"/>
      <c r="Z807" s="62"/>
      <c r="AA807" s="68">
        <f t="shared" si="109"/>
        <v>44166</v>
      </c>
      <c r="AB807" s="17"/>
      <c r="AC807" s="13"/>
      <c r="AD807" s="10"/>
      <c r="AE807" s="62"/>
      <c r="AF807" s="68">
        <f t="shared" si="110"/>
        <v>44531</v>
      </c>
      <c r="AG807" s="13"/>
      <c r="AH807" s="13"/>
      <c r="AI807" s="10"/>
      <c r="AJ807" s="62"/>
      <c r="AK807" s="17"/>
      <c r="AL807" s="17"/>
      <c r="AM807" s="17"/>
      <c r="AN807" s="17"/>
      <c r="AO807" s="17"/>
      <c r="AP807" s="17"/>
      <c r="AQ807" s="17"/>
      <c r="AR807" s="17"/>
    </row>
    <row r="808" spans="1:46" ht="15.75" outlineLevel="1" thickBot="1" x14ac:dyDescent="0.3">
      <c r="A808" s="449"/>
      <c r="B808" s="452"/>
      <c r="C808" s="374" t="str">
        <f>+'2. Involucro_edilizio_IE'!A362</f>
        <v>IE_B150_</v>
      </c>
      <c r="D808" s="212" t="str">
        <f t="shared" si="105"/>
        <v>Totale</v>
      </c>
      <c r="E808" s="17"/>
      <c r="F808" s="17"/>
      <c r="G808" s="17"/>
      <c r="H808" s="13"/>
      <c r="I808" s="17"/>
      <c r="J808" s="212" t="str">
        <f t="shared" si="106"/>
        <v>Totale</v>
      </c>
      <c r="K808" s="17"/>
      <c r="L808" s="17"/>
      <c r="M808" s="17"/>
      <c r="N808" s="13"/>
      <c r="O808" s="17"/>
      <c r="P808" s="212" t="str">
        <f t="shared" si="107"/>
        <v>Totale</v>
      </c>
      <c r="Q808" s="13"/>
      <c r="R808" s="13"/>
      <c r="S808" s="13"/>
      <c r="T808" s="13"/>
      <c r="U808" s="204"/>
      <c r="V808" s="212" t="str">
        <f t="shared" si="108"/>
        <v>Totale</v>
      </c>
      <c r="W808" s="63"/>
      <c r="X808" s="64"/>
      <c r="Y808" s="63"/>
      <c r="Z808" s="65"/>
      <c r="AA808" s="212" t="str">
        <f t="shared" si="109"/>
        <v>Totale</v>
      </c>
      <c r="AB808" s="63"/>
      <c r="AC808" s="64"/>
      <c r="AD808" s="63"/>
      <c r="AE808" s="207"/>
      <c r="AF808" s="212" t="str">
        <f t="shared" si="110"/>
        <v>Totale</v>
      </c>
      <c r="AG808" s="63"/>
      <c r="AH808" s="64"/>
      <c r="AI808" s="63"/>
      <c r="AJ808" s="207"/>
      <c r="AK808" s="232"/>
      <c r="AL808" s="233"/>
      <c r="AM808" s="233"/>
      <c r="AN808" s="233"/>
      <c r="AO808" s="349"/>
      <c r="AP808" s="233"/>
      <c r="AQ808" s="324"/>
      <c r="AR808" s="324"/>
      <c r="AT808">
        <v>61</v>
      </c>
    </row>
    <row r="809" spans="1:46" outlineLevel="1" x14ac:dyDescent="0.25">
      <c r="A809" s="447" t="str">
        <f t="shared" si="103"/>
        <v>FF_B15050_</v>
      </c>
      <c r="B809" s="450" t="str">
        <f t="shared" si="104"/>
        <v>PE_B150</v>
      </c>
      <c r="C809" s="453"/>
      <c r="D809" s="212">
        <f t="shared" si="105"/>
        <v>43466</v>
      </c>
      <c r="E809" s="165"/>
      <c r="F809" s="165"/>
      <c r="G809" s="165"/>
      <c r="H809" s="165"/>
      <c r="I809" s="165"/>
      <c r="J809" s="212">
        <f t="shared" si="106"/>
        <v>43831</v>
      </c>
      <c r="K809" s="165"/>
      <c r="L809" s="165"/>
      <c r="M809" s="165"/>
      <c r="N809" s="165"/>
      <c r="O809" s="165"/>
      <c r="P809" s="212">
        <f t="shared" si="107"/>
        <v>44197</v>
      </c>
      <c r="Q809" s="165"/>
      <c r="R809" s="165"/>
      <c r="S809" s="165"/>
      <c r="T809" s="165"/>
      <c r="U809" s="203"/>
      <c r="V809" s="68">
        <f t="shared" si="108"/>
        <v>43466</v>
      </c>
      <c r="W809" s="165"/>
      <c r="X809" s="165"/>
      <c r="Y809" s="105"/>
      <c r="Z809" s="143"/>
      <c r="AA809" s="68">
        <f t="shared" si="109"/>
        <v>43831</v>
      </c>
      <c r="AB809" s="165"/>
      <c r="AC809" s="165"/>
      <c r="AD809" s="105"/>
      <c r="AE809" s="205"/>
      <c r="AF809" s="68">
        <f t="shared" si="110"/>
        <v>44197</v>
      </c>
      <c r="AG809" s="379"/>
      <c r="AH809" s="379"/>
      <c r="AI809" s="105"/>
      <c r="AJ809" s="206"/>
      <c r="AK809" s="17"/>
      <c r="AL809" s="17"/>
      <c r="AM809" s="17"/>
      <c r="AN809" s="17"/>
      <c r="AO809" s="17"/>
      <c r="AP809" s="17"/>
      <c r="AQ809" s="17"/>
      <c r="AR809" s="17"/>
    </row>
    <row r="810" spans="1:46" outlineLevel="1" x14ac:dyDescent="0.25">
      <c r="A810" s="448"/>
      <c r="B810" s="451"/>
      <c r="C810" s="454"/>
      <c r="D810" s="212">
        <f t="shared" si="105"/>
        <v>43497</v>
      </c>
      <c r="E810" s="17"/>
      <c r="F810" s="17"/>
      <c r="G810" s="17"/>
      <c r="H810" s="17"/>
      <c r="I810" s="17"/>
      <c r="J810" s="212">
        <f t="shared" si="106"/>
        <v>43862</v>
      </c>
      <c r="K810" s="17"/>
      <c r="L810" s="17"/>
      <c r="M810" s="17"/>
      <c r="N810" s="17"/>
      <c r="O810" s="17"/>
      <c r="P810" s="212">
        <f t="shared" si="107"/>
        <v>44228</v>
      </c>
      <c r="Q810" s="17"/>
      <c r="R810" s="17"/>
      <c r="S810" s="17"/>
      <c r="T810" s="17"/>
      <c r="U810" s="204"/>
      <c r="V810" s="68">
        <f t="shared" si="108"/>
        <v>43497</v>
      </c>
      <c r="W810" s="17"/>
      <c r="X810" s="17"/>
      <c r="Y810" s="10"/>
      <c r="Z810" s="62"/>
      <c r="AA810" s="68">
        <f t="shared" si="109"/>
        <v>43862</v>
      </c>
      <c r="AB810" s="17"/>
      <c r="AC810" s="17"/>
      <c r="AD810" s="10"/>
      <c r="AE810" s="206"/>
      <c r="AF810" s="68">
        <f t="shared" si="110"/>
        <v>44228</v>
      </c>
      <c r="AG810" s="13"/>
      <c r="AH810" s="13"/>
      <c r="AI810" s="10"/>
      <c r="AJ810" s="206"/>
      <c r="AK810" s="17"/>
      <c r="AL810" s="17"/>
      <c r="AM810" s="17"/>
      <c r="AN810" s="17"/>
      <c r="AO810" s="17"/>
      <c r="AP810" s="17"/>
      <c r="AQ810" s="17"/>
      <c r="AR810" s="17"/>
    </row>
    <row r="811" spans="1:46" outlineLevel="1" x14ac:dyDescent="0.25">
      <c r="A811" s="448"/>
      <c r="B811" s="451"/>
      <c r="C811" s="454"/>
      <c r="D811" s="212">
        <f t="shared" si="105"/>
        <v>43525</v>
      </c>
      <c r="E811" s="17"/>
      <c r="F811" s="17"/>
      <c r="G811" s="17"/>
      <c r="H811" s="17"/>
      <c r="I811" s="17"/>
      <c r="J811" s="212">
        <f t="shared" si="106"/>
        <v>43891</v>
      </c>
      <c r="K811" s="17"/>
      <c r="L811" s="17"/>
      <c r="M811" s="17"/>
      <c r="N811" s="17"/>
      <c r="O811" s="17"/>
      <c r="P811" s="212">
        <f t="shared" si="107"/>
        <v>44256</v>
      </c>
      <c r="Q811" s="17"/>
      <c r="R811" s="17"/>
      <c r="S811" s="17"/>
      <c r="T811" s="17"/>
      <c r="U811" s="204"/>
      <c r="V811" s="68">
        <f t="shared" si="108"/>
        <v>43525</v>
      </c>
      <c r="W811" s="17"/>
      <c r="X811" s="17"/>
      <c r="Y811" s="10"/>
      <c r="Z811" s="62"/>
      <c r="AA811" s="68">
        <f t="shared" si="109"/>
        <v>43891</v>
      </c>
      <c r="AB811" s="17"/>
      <c r="AC811" s="17"/>
      <c r="AD811" s="10"/>
      <c r="AE811" s="206"/>
      <c r="AF811" s="68">
        <f t="shared" si="110"/>
        <v>44256</v>
      </c>
      <c r="AG811" s="13"/>
      <c r="AH811" s="13"/>
      <c r="AI811" s="10"/>
      <c r="AJ811" s="206"/>
      <c r="AK811" s="17"/>
      <c r="AL811" s="17"/>
      <c r="AM811" s="17"/>
      <c r="AN811" s="17"/>
      <c r="AO811" s="17"/>
      <c r="AP811" s="17"/>
      <c r="AQ811" s="17"/>
      <c r="AR811" s="17"/>
    </row>
    <row r="812" spans="1:46" outlineLevel="1" x14ac:dyDescent="0.25">
      <c r="A812" s="448"/>
      <c r="B812" s="451"/>
      <c r="C812" s="454"/>
      <c r="D812" s="212">
        <f t="shared" si="105"/>
        <v>43556</v>
      </c>
      <c r="E812" s="17"/>
      <c r="F812" s="17"/>
      <c r="G812" s="17"/>
      <c r="H812" s="17"/>
      <c r="I812" s="17"/>
      <c r="J812" s="212">
        <f t="shared" si="106"/>
        <v>43922</v>
      </c>
      <c r="K812" s="17"/>
      <c r="L812" s="17"/>
      <c r="M812" s="17"/>
      <c r="N812" s="17"/>
      <c r="O812" s="17"/>
      <c r="P812" s="212">
        <f t="shared" si="107"/>
        <v>44287</v>
      </c>
      <c r="Q812" s="17"/>
      <c r="R812" s="17"/>
      <c r="S812" s="17"/>
      <c r="T812" s="17"/>
      <c r="U812" s="204"/>
      <c r="V812" s="68">
        <f t="shared" si="108"/>
        <v>43556</v>
      </c>
      <c r="W812" s="17"/>
      <c r="X812" s="17"/>
      <c r="Y812" s="10"/>
      <c r="Z812" s="62"/>
      <c r="AA812" s="68">
        <f t="shared" si="109"/>
        <v>43922</v>
      </c>
      <c r="AB812" s="17"/>
      <c r="AC812" s="17"/>
      <c r="AD812" s="10"/>
      <c r="AE812" s="206"/>
      <c r="AF812" s="68">
        <f t="shared" si="110"/>
        <v>44287</v>
      </c>
      <c r="AG812" s="13"/>
      <c r="AH812" s="13"/>
      <c r="AI812" s="10"/>
      <c r="AJ812" s="206"/>
      <c r="AK812" s="17"/>
      <c r="AL812" s="17"/>
      <c r="AM812" s="17"/>
      <c r="AN812" s="17"/>
      <c r="AO812" s="17"/>
      <c r="AP812" s="17"/>
      <c r="AQ812" s="17"/>
      <c r="AR812" s="17"/>
    </row>
    <row r="813" spans="1:46" outlineLevel="1" x14ac:dyDescent="0.25">
      <c r="A813" s="448"/>
      <c r="B813" s="451"/>
      <c r="C813" s="454"/>
      <c r="D813" s="212">
        <f t="shared" si="105"/>
        <v>43586</v>
      </c>
      <c r="E813" s="17"/>
      <c r="F813" s="17"/>
      <c r="G813" s="17"/>
      <c r="H813" s="17"/>
      <c r="I813" s="17"/>
      <c r="J813" s="212">
        <f t="shared" si="106"/>
        <v>43952</v>
      </c>
      <c r="K813" s="17"/>
      <c r="L813" s="17"/>
      <c r="M813" s="17"/>
      <c r="N813" s="17"/>
      <c r="O813" s="17"/>
      <c r="P813" s="212">
        <f t="shared" si="107"/>
        <v>44317</v>
      </c>
      <c r="Q813" s="17"/>
      <c r="R813" s="17"/>
      <c r="S813" s="17"/>
      <c r="T813" s="17"/>
      <c r="U813" s="204"/>
      <c r="V813" s="68">
        <f t="shared" si="108"/>
        <v>43586</v>
      </c>
      <c r="W813" s="17"/>
      <c r="X813" s="17"/>
      <c r="Y813" s="10"/>
      <c r="Z813" s="62"/>
      <c r="AA813" s="68">
        <f t="shared" si="109"/>
        <v>43952</v>
      </c>
      <c r="AB813" s="17"/>
      <c r="AC813" s="17"/>
      <c r="AD813" s="10"/>
      <c r="AE813" s="206"/>
      <c r="AF813" s="68">
        <f t="shared" si="110"/>
        <v>44317</v>
      </c>
      <c r="AG813" s="13"/>
      <c r="AH813" s="13"/>
      <c r="AI813" s="10"/>
      <c r="AJ813" s="206"/>
      <c r="AK813" s="17"/>
      <c r="AL813" s="17"/>
      <c r="AM813" s="17"/>
      <c r="AN813" s="17"/>
      <c r="AO813" s="17"/>
      <c r="AP813" s="17"/>
      <c r="AQ813" s="17"/>
      <c r="AR813" s="17"/>
    </row>
    <row r="814" spans="1:46" outlineLevel="1" x14ac:dyDescent="0.25">
      <c r="A814" s="448"/>
      <c r="B814" s="451"/>
      <c r="C814" s="454"/>
      <c r="D814" s="212">
        <f t="shared" si="105"/>
        <v>43617</v>
      </c>
      <c r="E814" s="17"/>
      <c r="F814" s="17"/>
      <c r="G814" s="17"/>
      <c r="H814" s="17"/>
      <c r="I814" s="17"/>
      <c r="J814" s="212">
        <f t="shared" si="106"/>
        <v>43983</v>
      </c>
      <c r="K814" s="17"/>
      <c r="L814" s="17"/>
      <c r="M814" s="17"/>
      <c r="N814" s="17"/>
      <c r="O814" s="17"/>
      <c r="P814" s="212">
        <f t="shared" si="107"/>
        <v>44348</v>
      </c>
      <c r="Q814" s="17"/>
      <c r="R814" s="17"/>
      <c r="S814" s="17"/>
      <c r="T814" s="17"/>
      <c r="U814" s="204"/>
      <c r="V814" s="68">
        <f t="shared" si="108"/>
        <v>43617</v>
      </c>
      <c r="W814" s="17"/>
      <c r="X814" s="17"/>
      <c r="Y814" s="10"/>
      <c r="Z814" s="62"/>
      <c r="AA814" s="68">
        <f t="shared" si="109"/>
        <v>43983</v>
      </c>
      <c r="AB814" s="17"/>
      <c r="AC814" s="17"/>
      <c r="AD814" s="10"/>
      <c r="AE814" s="206"/>
      <c r="AF814" s="68">
        <f t="shared" si="110"/>
        <v>44348</v>
      </c>
      <c r="AG814" s="13"/>
      <c r="AH814" s="13"/>
      <c r="AI814" s="10"/>
      <c r="AJ814" s="206"/>
      <c r="AK814" s="17"/>
      <c r="AL814" s="17"/>
      <c r="AM814" s="17"/>
      <c r="AN814" s="17"/>
      <c r="AO814" s="17"/>
      <c r="AP814" s="17"/>
      <c r="AQ814" s="17"/>
      <c r="AR814" s="17"/>
    </row>
    <row r="815" spans="1:46" outlineLevel="1" x14ac:dyDescent="0.25">
      <c r="A815" s="448"/>
      <c r="B815" s="451"/>
      <c r="C815" s="454"/>
      <c r="D815" s="212">
        <f t="shared" si="105"/>
        <v>43647</v>
      </c>
      <c r="E815" s="17"/>
      <c r="F815" s="17"/>
      <c r="G815" s="17"/>
      <c r="H815" s="17"/>
      <c r="I815" s="17"/>
      <c r="J815" s="212">
        <f t="shared" si="106"/>
        <v>44013</v>
      </c>
      <c r="K815" s="17"/>
      <c r="L815" s="17"/>
      <c r="M815" s="17"/>
      <c r="N815" s="17"/>
      <c r="O815" s="17"/>
      <c r="P815" s="212">
        <f t="shared" si="107"/>
        <v>44378</v>
      </c>
      <c r="Q815" s="17"/>
      <c r="R815" s="17"/>
      <c r="S815" s="17"/>
      <c r="T815" s="17"/>
      <c r="U815" s="204"/>
      <c r="V815" s="68">
        <f t="shared" si="108"/>
        <v>43647</v>
      </c>
      <c r="W815" s="17"/>
      <c r="X815" s="17"/>
      <c r="Y815" s="10"/>
      <c r="Z815" s="62"/>
      <c r="AA815" s="68">
        <f t="shared" si="109"/>
        <v>44013</v>
      </c>
      <c r="AB815" s="17"/>
      <c r="AC815" s="17"/>
      <c r="AD815" s="10"/>
      <c r="AE815" s="206"/>
      <c r="AF815" s="68">
        <f t="shared" si="110"/>
        <v>44378</v>
      </c>
      <c r="AG815" s="13"/>
      <c r="AH815" s="13"/>
      <c r="AI815" s="10"/>
      <c r="AJ815" s="206"/>
      <c r="AK815" s="17"/>
      <c r="AL815" s="17"/>
      <c r="AM815" s="17"/>
      <c r="AN815" s="17"/>
      <c r="AO815" s="17"/>
      <c r="AP815" s="17"/>
      <c r="AQ815" s="17"/>
      <c r="AR815" s="17"/>
    </row>
    <row r="816" spans="1:46" outlineLevel="1" x14ac:dyDescent="0.25">
      <c r="A816" s="448"/>
      <c r="B816" s="451"/>
      <c r="C816" s="454"/>
      <c r="D816" s="212">
        <f t="shared" si="105"/>
        <v>43678</v>
      </c>
      <c r="E816" s="17"/>
      <c r="F816" s="17"/>
      <c r="G816" s="17"/>
      <c r="H816" s="17"/>
      <c r="I816" s="17"/>
      <c r="J816" s="212">
        <f t="shared" si="106"/>
        <v>44044</v>
      </c>
      <c r="K816" s="17"/>
      <c r="L816" s="17"/>
      <c r="M816" s="17"/>
      <c r="N816" s="17"/>
      <c r="O816" s="17"/>
      <c r="P816" s="212">
        <f t="shared" si="107"/>
        <v>44409</v>
      </c>
      <c r="Q816" s="17"/>
      <c r="R816" s="17"/>
      <c r="S816" s="17"/>
      <c r="T816" s="17"/>
      <c r="U816" s="204"/>
      <c r="V816" s="68">
        <f t="shared" si="108"/>
        <v>43678</v>
      </c>
      <c r="W816" s="17"/>
      <c r="X816" s="17"/>
      <c r="Y816" s="10"/>
      <c r="Z816" s="62"/>
      <c r="AA816" s="68">
        <f t="shared" si="109"/>
        <v>44044</v>
      </c>
      <c r="AB816" s="17"/>
      <c r="AC816" s="17"/>
      <c r="AD816" s="10"/>
      <c r="AE816" s="206"/>
      <c r="AF816" s="68">
        <f t="shared" si="110"/>
        <v>44409</v>
      </c>
      <c r="AG816" s="13"/>
      <c r="AH816" s="13"/>
      <c r="AI816" s="10"/>
      <c r="AJ816" s="206"/>
      <c r="AK816" s="17"/>
      <c r="AL816" s="17"/>
      <c r="AM816" s="17"/>
      <c r="AN816" s="17"/>
      <c r="AO816" s="17"/>
      <c r="AP816" s="17"/>
      <c r="AQ816" s="17"/>
      <c r="AR816" s="17"/>
    </row>
    <row r="817" spans="1:46" outlineLevel="1" x14ac:dyDescent="0.25">
      <c r="A817" s="448"/>
      <c r="B817" s="451"/>
      <c r="C817" s="454"/>
      <c r="D817" s="212">
        <f t="shared" si="105"/>
        <v>43709</v>
      </c>
      <c r="E817" s="17"/>
      <c r="F817" s="17"/>
      <c r="G817" s="17"/>
      <c r="H817" s="17"/>
      <c r="I817" s="17"/>
      <c r="J817" s="212">
        <f t="shared" si="106"/>
        <v>44075</v>
      </c>
      <c r="K817" s="17"/>
      <c r="L817" s="17"/>
      <c r="M817" s="17"/>
      <c r="N817" s="17"/>
      <c r="O817" s="17"/>
      <c r="P817" s="212">
        <f t="shared" si="107"/>
        <v>44440</v>
      </c>
      <c r="Q817" s="17"/>
      <c r="R817" s="17"/>
      <c r="S817" s="17"/>
      <c r="T817" s="17"/>
      <c r="U817" s="204"/>
      <c r="V817" s="68">
        <f t="shared" si="108"/>
        <v>43709</v>
      </c>
      <c r="W817" s="17"/>
      <c r="X817" s="17"/>
      <c r="Y817" s="10"/>
      <c r="Z817" s="62"/>
      <c r="AA817" s="68">
        <f t="shared" si="109"/>
        <v>44075</v>
      </c>
      <c r="AB817" s="17"/>
      <c r="AC817" s="17"/>
      <c r="AD817" s="10"/>
      <c r="AE817" s="206"/>
      <c r="AF817" s="68">
        <f t="shared" si="110"/>
        <v>44440</v>
      </c>
      <c r="AG817" s="13"/>
      <c r="AH817" s="13"/>
      <c r="AI817" s="10"/>
      <c r="AJ817" s="206"/>
      <c r="AK817" s="17"/>
      <c r="AL817" s="17"/>
      <c r="AM817" s="17"/>
      <c r="AN817" s="17"/>
      <c r="AO817" s="17"/>
      <c r="AP817" s="17"/>
      <c r="AQ817" s="17"/>
      <c r="AR817" s="17"/>
    </row>
    <row r="818" spans="1:46" outlineLevel="1" x14ac:dyDescent="0.25">
      <c r="A818" s="448"/>
      <c r="B818" s="451"/>
      <c r="C818" s="454"/>
      <c r="D818" s="212">
        <f t="shared" si="105"/>
        <v>43739</v>
      </c>
      <c r="E818" s="17"/>
      <c r="F818" s="17"/>
      <c r="G818" s="17"/>
      <c r="H818" s="17"/>
      <c r="I818" s="17"/>
      <c r="J818" s="212">
        <f t="shared" si="106"/>
        <v>44105</v>
      </c>
      <c r="K818" s="17"/>
      <c r="L818" s="17"/>
      <c r="M818" s="17"/>
      <c r="N818" s="17"/>
      <c r="O818" s="17"/>
      <c r="P818" s="212">
        <f t="shared" si="107"/>
        <v>44470</v>
      </c>
      <c r="Q818" s="17"/>
      <c r="R818" s="17"/>
      <c r="S818" s="17"/>
      <c r="T818" s="17"/>
      <c r="U818" s="204"/>
      <c r="V818" s="68">
        <f t="shared" si="108"/>
        <v>43739</v>
      </c>
      <c r="W818" s="17"/>
      <c r="X818" s="17"/>
      <c r="Y818" s="10"/>
      <c r="Z818" s="62"/>
      <c r="AA818" s="68">
        <f t="shared" si="109"/>
        <v>44105</v>
      </c>
      <c r="AB818" s="17"/>
      <c r="AC818" s="17"/>
      <c r="AD818" s="10"/>
      <c r="AE818" s="206"/>
      <c r="AF818" s="68">
        <f t="shared" si="110"/>
        <v>44470</v>
      </c>
      <c r="AG818" s="13"/>
      <c r="AH818" s="13"/>
      <c r="AI818" s="10"/>
      <c r="AJ818" s="206"/>
      <c r="AK818" s="17"/>
      <c r="AL818" s="17"/>
      <c r="AM818" s="17"/>
      <c r="AN818" s="17"/>
      <c r="AO818" s="17"/>
      <c r="AP818" s="17"/>
      <c r="AQ818" s="17"/>
      <c r="AR818" s="17"/>
    </row>
    <row r="819" spans="1:46" outlineLevel="1" x14ac:dyDescent="0.25">
      <c r="A819" s="448"/>
      <c r="B819" s="451"/>
      <c r="C819" s="454"/>
      <c r="D819" s="212">
        <f t="shared" si="105"/>
        <v>43770</v>
      </c>
      <c r="E819" s="17"/>
      <c r="F819" s="17"/>
      <c r="G819" s="17"/>
      <c r="H819" s="17"/>
      <c r="I819" s="17"/>
      <c r="J819" s="212">
        <f t="shared" si="106"/>
        <v>44136</v>
      </c>
      <c r="K819" s="17"/>
      <c r="L819" s="17"/>
      <c r="M819" s="17"/>
      <c r="N819" s="17"/>
      <c r="O819" s="17"/>
      <c r="P819" s="212">
        <f t="shared" si="107"/>
        <v>44501</v>
      </c>
      <c r="Q819" s="17"/>
      <c r="R819" s="17"/>
      <c r="S819" s="17"/>
      <c r="T819" s="17"/>
      <c r="U819" s="204"/>
      <c r="V819" s="68">
        <f t="shared" si="108"/>
        <v>43770</v>
      </c>
      <c r="W819" s="17"/>
      <c r="X819" s="17"/>
      <c r="Y819" s="10"/>
      <c r="Z819" s="62"/>
      <c r="AA819" s="68">
        <f t="shared" si="109"/>
        <v>44136</v>
      </c>
      <c r="AB819" s="17"/>
      <c r="AC819" s="17"/>
      <c r="AD819" s="10"/>
      <c r="AE819" s="206"/>
      <c r="AF819" s="68">
        <f t="shared" si="110"/>
        <v>44501</v>
      </c>
      <c r="AG819" s="13"/>
      <c r="AH819" s="13"/>
      <c r="AI819" s="10"/>
      <c r="AJ819" s="206"/>
      <c r="AK819" s="17"/>
      <c r="AL819" s="17"/>
      <c r="AM819" s="17"/>
      <c r="AN819" s="17"/>
      <c r="AO819" s="17"/>
      <c r="AP819" s="17"/>
      <c r="AQ819" s="17"/>
      <c r="AR819" s="17"/>
    </row>
    <row r="820" spans="1:46" outlineLevel="1" x14ac:dyDescent="0.25">
      <c r="A820" s="448"/>
      <c r="B820" s="451"/>
      <c r="C820" s="454"/>
      <c r="D820" s="212">
        <f t="shared" si="105"/>
        <v>43800</v>
      </c>
      <c r="E820" s="17"/>
      <c r="F820" s="17"/>
      <c r="G820" s="17"/>
      <c r="H820" s="17"/>
      <c r="I820" s="17"/>
      <c r="J820" s="212">
        <f t="shared" si="106"/>
        <v>44166</v>
      </c>
      <c r="K820" s="17"/>
      <c r="L820" s="17"/>
      <c r="M820" s="17"/>
      <c r="N820" s="17"/>
      <c r="O820" s="17"/>
      <c r="P820" s="212">
        <f t="shared" si="107"/>
        <v>44531</v>
      </c>
      <c r="Q820" s="17"/>
      <c r="R820" s="17"/>
      <c r="S820" s="17"/>
      <c r="T820" s="13"/>
      <c r="U820" s="59"/>
      <c r="V820" s="68">
        <f t="shared" si="108"/>
        <v>43800</v>
      </c>
      <c r="W820" s="17"/>
      <c r="X820" s="17"/>
      <c r="Y820" s="10"/>
      <c r="Z820" s="62"/>
      <c r="AA820" s="68">
        <f t="shared" si="109"/>
        <v>44166</v>
      </c>
      <c r="AB820" s="17"/>
      <c r="AC820" s="13"/>
      <c r="AD820" s="10"/>
      <c r="AE820" s="62"/>
      <c r="AF820" s="68">
        <f t="shared" si="110"/>
        <v>44531</v>
      </c>
      <c r="AG820" s="13"/>
      <c r="AH820" s="13"/>
      <c r="AI820" s="10"/>
      <c r="AJ820" s="62"/>
      <c r="AK820" s="17"/>
      <c r="AL820" s="17"/>
      <c r="AM820" s="17"/>
      <c r="AN820" s="17"/>
      <c r="AO820" s="17"/>
      <c r="AP820" s="17"/>
      <c r="AQ820" s="17"/>
      <c r="AR820" s="17"/>
    </row>
    <row r="821" spans="1:46" ht="15.75" outlineLevel="1" thickBot="1" x14ac:dyDescent="0.3">
      <c r="A821" s="449"/>
      <c r="B821" s="452"/>
      <c r="C821" s="374" t="str">
        <f>+'2. Involucro_edilizio_IE'!A368</f>
        <v>IE_B150_</v>
      </c>
      <c r="D821" s="212" t="str">
        <f t="shared" si="105"/>
        <v>Totale</v>
      </c>
      <c r="E821" s="17"/>
      <c r="F821" s="17"/>
      <c r="G821" s="17"/>
      <c r="H821" s="13"/>
      <c r="I821" s="17"/>
      <c r="J821" s="212" t="str">
        <f t="shared" si="106"/>
        <v>Totale</v>
      </c>
      <c r="K821" s="17"/>
      <c r="L821" s="17"/>
      <c r="M821" s="17"/>
      <c r="N821" s="13"/>
      <c r="O821" s="17"/>
      <c r="P821" s="212" t="str">
        <f t="shared" si="107"/>
        <v>Totale</v>
      </c>
      <c r="Q821" s="13"/>
      <c r="R821" s="13"/>
      <c r="S821" s="13"/>
      <c r="T821" s="13"/>
      <c r="U821" s="204"/>
      <c r="V821" s="212" t="str">
        <f t="shared" si="108"/>
        <v>Totale</v>
      </c>
      <c r="W821" s="63"/>
      <c r="X821" s="64"/>
      <c r="Y821" s="63"/>
      <c r="Z821" s="65"/>
      <c r="AA821" s="212" t="str">
        <f t="shared" si="109"/>
        <v>Totale</v>
      </c>
      <c r="AB821" s="63"/>
      <c r="AC821" s="64"/>
      <c r="AD821" s="63"/>
      <c r="AE821" s="207"/>
      <c r="AF821" s="212" t="str">
        <f t="shared" si="110"/>
        <v>Totale</v>
      </c>
      <c r="AG821" s="63"/>
      <c r="AH821" s="64"/>
      <c r="AI821" s="63"/>
      <c r="AJ821" s="207"/>
      <c r="AK821" s="232"/>
      <c r="AL821" s="233"/>
      <c r="AM821" s="233"/>
      <c r="AN821" s="233"/>
      <c r="AO821" s="349"/>
      <c r="AP821" s="233"/>
      <c r="AQ821" s="324"/>
      <c r="AR821" s="324"/>
      <c r="AT821">
        <v>62</v>
      </c>
    </row>
    <row r="822" spans="1:46" outlineLevel="1" x14ac:dyDescent="0.25">
      <c r="A822" s="447" t="str">
        <f t="shared" si="103"/>
        <v>FF_B15050_</v>
      </c>
      <c r="B822" s="450" t="str">
        <f t="shared" si="104"/>
        <v>PE_B150</v>
      </c>
      <c r="C822" s="453"/>
      <c r="D822" s="212">
        <f t="shared" si="105"/>
        <v>43466</v>
      </c>
      <c r="E822" s="165"/>
      <c r="F822" s="165"/>
      <c r="G822" s="165"/>
      <c r="H822" s="165"/>
      <c r="I822" s="165"/>
      <c r="J822" s="212">
        <f t="shared" si="106"/>
        <v>43831</v>
      </c>
      <c r="K822" s="165"/>
      <c r="L822" s="165"/>
      <c r="M822" s="165"/>
      <c r="N822" s="165"/>
      <c r="O822" s="165"/>
      <c r="P822" s="212">
        <f t="shared" si="107"/>
        <v>44197</v>
      </c>
      <c r="Q822" s="165"/>
      <c r="R822" s="165"/>
      <c r="S822" s="165"/>
      <c r="T822" s="165"/>
      <c r="U822" s="203"/>
      <c r="V822" s="68">
        <f t="shared" si="108"/>
        <v>43466</v>
      </c>
      <c r="W822" s="165"/>
      <c r="X822" s="165"/>
      <c r="Y822" s="105"/>
      <c r="Z822" s="143"/>
      <c r="AA822" s="68">
        <f t="shared" si="109"/>
        <v>43831</v>
      </c>
      <c r="AB822" s="165"/>
      <c r="AC822" s="165"/>
      <c r="AD822" s="105"/>
      <c r="AE822" s="205"/>
      <c r="AF822" s="68">
        <f t="shared" si="110"/>
        <v>44197</v>
      </c>
      <c r="AG822" s="379"/>
      <c r="AH822" s="379"/>
      <c r="AI822" s="105"/>
      <c r="AJ822" s="206"/>
      <c r="AK822" s="17"/>
      <c r="AL822" s="17"/>
      <c r="AM822" s="17"/>
      <c r="AN822" s="17"/>
      <c r="AO822" s="17"/>
      <c r="AP822" s="17"/>
      <c r="AQ822" s="17"/>
      <c r="AR822" s="17"/>
    </row>
    <row r="823" spans="1:46" outlineLevel="1" x14ac:dyDescent="0.25">
      <c r="A823" s="448"/>
      <c r="B823" s="451"/>
      <c r="C823" s="454"/>
      <c r="D823" s="212">
        <f t="shared" si="105"/>
        <v>43497</v>
      </c>
      <c r="E823" s="17"/>
      <c r="F823" s="17"/>
      <c r="G823" s="17"/>
      <c r="H823" s="17"/>
      <c r="I823" s="17"/>
      <c r="J823" s="212">
        <f t="shared" si="106"/>
        <v>43862</v>
      </c>
      <c r="K823" s="17"/>
      <c r="L823" s="17"/>
      <c r="M823" s="17"/>
      <c r="N823" s="17"/>
      <c r="O823" s="17"/>
      <c r="P823" s="212">
        <f t="shared" si="107"/>
        <v>44228</v>
      </c>
      <c r="Q823" s="17"/>
      <c r="R823" s="17"/>
      <c r="S823" s="17"/>
      <c r="T823" s="17"/>
      <c r="U823" s="204"/>
      <c r="V823" s="68">
        <f t="shared" si="108"/>
        <v>43497</v>
      </c>
      <c r="W823" s="17"/>
      <c r="X823" s="17"/>
      <c r="Y823" s="10"/>
      <c r="Z823" s="62"/>
      <c r="AA823" s="68">
        <f t="shared" si="109"/>
        <v>43862</v>
      </c>
      <c r="AB823" s="17"/>
      <c r="AC823" s="17"/>
      <c r="AD823" s="10"/>
      <c r="AE823" s="206"/>
      <c r="AF823" s="68">
        <f t="shared" si="110"/>
        <v>44228</v>
      </c>
      <c r="AG823" s="13"/>
      <c r="AH823" s="13"/>
      <c r="AI823" s="10"/>
      <c r="AJ823" s="206"/>
      <c r="AK823" s="17"/>
      <c r="AL823" s="17"/>
      <c r="AM823" s="17"/>
      <c r="AN823" s="17"/>
      <c r="AO823" s="17"/>
      <c r="AP823" s="17"/>
      <c r="AQ823" s="17"/>
      <c r="AR823" s="17"/>
    </row>
    <row r="824" spans="1:46" outlineLevel="1" x14ac:dyDescent="0.25">
      <c r="A824" s="448"/>
      <c r="B824" s="451"/>
      <c r="C824" s="454"/>
      <c r="D824" s="212">
        <f t="shared" si="105"/>
        <v>43525</v>
      </c>
      <c r="E824" s="17"/>
      <c r="F824" s="17"/>
      <c r="G824" s="17"/>
      <c r="H824" s="17"/>
      <c r="I824" s="17"/>
      <c r="J824" s="212">
        <f t="shared" si="106"/>
        <v>43891</v>
      </c>
      <c r="K824" s="17"/>
      <c r="L824" s="17"/>
      <c r="M824" s="17"/>
      <c r="N824" s="17"/>
      <c r="O824" s="17"/>
      <c r="P824" s="212">
        <f t="shared" si="107"/>
        <v>44256</v>
      </c>
      <c r="Q824" s="17"/>
      <c r="R824" s="17"/>
      <c r="S824" s="17"/>
      <c r="T824" s="17"/>
      <c r="U824" s="204"/>
      <c r="V824" s="68">
        <f t="shared" si="108"/>
        <v>43525</v>
      </c>
      <c r="W824" s="17"/>
      <c r="X824" s="17"/>
      <c r="Y824" s="10"/>
      <c r="Z824" s="62"/>
      <c r="AA824" s="68">
        <f t="shared" si="109"/>
        <v>43891</v>
      </c>
      <c r="AB824" s="17"/>
      <c r="AC824" s="17"/>
      <c r="AD824" s="10"/>
      <c r="AE824" s="206"/>
      <c r="AF824" s="68">
        <f t="shared" si="110"/>
        <v>44256</v>
      </c>
      <c r="AG824" s="13"/>
      <c r="AH824" s="13"/>
      <c r="AI824" s="10"/>
      <c r="AJ824" s="206"/>
      <c r="AK824" s="17"/>
      <c r="AL824" s="17"/>
      <c r="AM824" s="17"/>
      <c r="AN824" s="17"/>
      <c r="AO824" s="17"/>
      <c r="AP824" s="17"/>
      <c r="AQ824" s="17"/>
      <c r="AR824" s="17"/>
    </row>
    <row r="825" spans="1:46" outlineLevel="1" x14ac:dyDescent="0.25">
      <c r="A825" s="448"/>
      <c r="B825" s="451"/>
      <c r="C825" s="454"/>
      <c r="D825" s="212">
        <f t="shared" si="105"/>
        <v>43556</v>
      </c>
      <c r="E825" s="17"/>
      <c r="F825" s="17"/>
      <c r="G825" s="17"/>
      <c r="H825" s="17"/>
      <c r="I825" s="17"/>
      <c r="J825" s="212">
        <f t="shared" si="106"/>
        <v>43922</v>
      </c>
      <c r="K825" s="17"/>
      <c r="L825" s="17"/>
      <c r="M825" s="17"/>
      <c r="N825" s="17"/>
      <c r="O825" s="17"/>
      <c r="P825" s="212">
        <f t="shared" si="107"/>
        <v>44287</v>
      </c>
      <c r="Q825" s="17"/>
      <c r="R825" s="17"/>
      <c r="S825" s="17"/>
      <c r="T825" s="17"/>
      <c r="U825" s="204"/>
      <c r="V825" s="68">
        <f t="shared" si="108"/>
        <v>43556</v>
      </c>
      <c r="W825" s="17"/>
      <c r="X825" s="17"/>
      <c r="Y825" s="10"/>
      <c r="Z825" s="62"/>
      <c r="AA825" s="68">
        <f t="shared" si="109"/>
        <v>43922</v>
      </c>
      <c r="AB825" s="17"/>
      <c r="AC825" s="17"/>
      <c r="AD825" s="10"/>
      <c r="AE825" s="206"/>
      <c r="AF825" s="68">
        <f t="shared" si="110"/>
        <v>44287</v>
      </c>
      <c r="AG825" s="13"/>
      <c r="AH825" s="13"/>
      <c r="AI825" s="10"/>
      <c r="AJ825" s="206"/>
      <c r="AK825" s="17"/>
      <c r="AL825" s="17"/>
      <c r="AM825" s="17"/>
      <c r="AN825" s="17"/>
      <c r="AO825" s="17"/>
      <c r="AP825" s="17"/>
      <c r="AQ825" s="17"/>
      <c r="AR825" s="17"/>
    </row>
    <row r="826" spans="1:46" outlineLevel="1" x14ac:dyDescent="0.25">
      <c r="A826" s="448"/>
      <c r="B826" s="451"/>
      <c r="C826" s="454"/>
      <c r="D826" s="212">
        <f t="shared" si="105"/>
        <v>43586</v>
      </c>
      <c r="E826" s="17"/>
      <c r="F826" s="17"/>
      <c r="G826" s="17"/>
      <c r="H826" s="17"/>
      <c r="I826" s="17"/>
      <c r="J826" s="212">
        <f t="shared" si="106"/>
        <v>43952</v>
      </c>
      <c r="K826" s="17"/>
      <c r="L826" s="17"/>
      <c r="M826" s="17"/>
      <c r="N826" s="17"/>
      <c r="O826" s="17"/>
      <c r="P826" s="212">
        <f t="shared" si="107"/>
        <v>44317</v>
      </c>
      <c r="Q826" s="17"/>
      <c r="R826" s="17"/>
      <c r="S826" s="17"/>
      <c r="T826" s="17"/>
      <c r="U826" s="204"/>
      <c r="V826" s="68">
        <f t="shared" si="108"/>
        <v>43586</v>
      </c>
      <c r="W826" s="17"/>
      <c r="X826" s="17"/>
      <c r="Y826" s="10"/>
      <c r="Z826" s="62"/>
      <c r="AA826" s="68">
        <f t="shared" si="109"/>
        <v>43952</v>
      </c>
      <c r="AB826" s="17"/>
      <c r="AC826" s="17"/>
      <c r="AD826" s="10"/>
      <c r="AE826" s="206"/>
      <c r="AF826" s="68">
        <f t="shared" si="110"/>
        <v>44317</v>
      </c>
      <c r="AG826" s="13"/>
      <c r="AH826" s="13"/>
      <c r="AI826" s="10"/>
      <c r="AJ826" s="206"/>
      <c r="AK826" s="17"/>
      <c r="AL826" s="17"/>
      <c r="AM826" s="17"/>
      <c r="AN826" s="17"/>
      <c r="AO826" s="17"/>
      <c r="AP826" s="17"/>
      <c r="AQ826" s="17"/>
      <c r="AR826" s="17"/>
    </row>
    <row r="827" spans="1:46" outlineLevel="1" x14ac:dyDescent="0.25">
      <c r="A827" s="448"/>
      <c r="B827" s="451"/>
      <c r="C827" s="454"/>
      <c r="D827" s="212">
        <f t="shared" si="105"/>
        <v>43617</v>
      </c>
      <c r="E827" s="17"/>
      <c r="F827" s="17"/>
      <c r="G827" s="17"/>
      <c r="H827" s="17"/>
      <c r="I827" s="17"/>
      <c r="J827" s="212">
        <f t="shared" si="106"/>
        <v>43983</v>
      </c>
      <c r="K827" s="17"/>
      <c r="L827" s="17"/>
      <c r="M827" s="17"/>
      <c r="N827" s="17"/>
      <c r="O827" s="17"/>
      <c r="P827" s="212">
        <f t="shared" si="107"/>
        <v>44348</v>
      </c>
      <c r="Q827" s="17"/>
      <c r="R827" s="17"/>
      <c r="S827" s="17"/>
      <c r="T827" s="17"/>
      <c r="U827" s="204"/>
      <c r="V827" s="68">
        <f t="shared" si="108"/>
        <v>43617</v>
      </c>
      <c r="W827" s="17"/>
      <c r="X827" s="17"/>
      <c r="Y827" s="10"/>
      <c r="Z827" s="62"/>
      <c r="AA827" s="68">
        <f t="shared" si="109"/>
        <v>43983</v>
      </c>
      <c r="AB827" s="17"/>
      <c r="AC827" s="17"/>
      <c r="AD827" s="10"/>
      <c r="AE827" s="206"/>
      <c r="AF827" s="68">
        <f t="shared" si="110"/>
        <v>44348</v>
      </c>
      <c r="AG827" s="13"/>
      <c r="AH827" s="13"/>
      <c r="AI827" s="10"/>
      <c r="AJ827" s="206"/>
      <c r="AK827" s="17"/>
      <c r="AL827" s="17"/>
      <c r="AM827" s="17"/>
      <c r="AN827" s="17"/>
      <c r="AO827" s="17"/>
      <c r="AP827" s="17"/>
      <c r="AQ827" s="17"/>
      <c r="AR827" s="17"/>
    </row>
    <row r="828" spans="1:46" outlineLevel="1" x14ac:dyDescent="0.25">
      <c r="A828" s="448"/>
      <c r="B828" s="451"/>
      <c r="C828" s="454"/>
      <c r="D828" s="212">
        <f t="shared" si="105"/>
        <v>43647</v>
      </c>
      <c r="E828" s="17"/>
      <c r="F828" s="17"/>
      <c r="G828" s="17"/>
      <c r="H828" s="17"/>
      <c r="I828" s="17"/>
      <c r="J828" s="212">
        <f t="shared" si="106"/>
        <v>44013</v>
      </c>
      <c r="K828" s="17"/>
      <c r="L828" s="17"/>
      <c r="M828" s="17"/>
      <c r="N828" s="17"/>
      <c r="O828" s="17"/>
      <c r="P828" s="212">
        <f t="shared" si="107"/>
        <v>44378</v>
      </c>
      <c r="Q828" s="17"/>
      <c r="R828" s="17"/>
      <c r="S828" s="17"/>
      <c r="T828" s="17"/>
      <c r="U828" s="204"/>
      <c r="V828" s="68">
        <f t="shared" si="108"/>
        <v>43647</v>
      </c>
      <c r="W828" s="17"/>
      <c r="X828" s="17"/>
      <c r="Y828" s="10"/>
      <c r="Z828" s="62"/>
      <c r="AA828" s="68">
        <f t="shared" si="109"/>
        <v>44013</v>
      </c>
      <c r="AB828" s="17"/>
      <c r="AC828" s="17"/>
      <c r="AD828" s="10"/>
      <c r="AE828" s="206"/>
      <c r="AF828" s="68">
        <f t="shared" si="110"/>
        <v>44378</v>
      </c>
      <c r="AG828" s="13"/>
      <c r="AH828" s="13"/>
      <c r="AI828" s="10"/>
      <c r="AJ828" s="206"/>
      <c r="AK828" s="17"/>
      <c r="AL828" s="17"/>
      <c r="AM828" s="17"/>
      <c r="AN828" s="17"/>
      <c r="AO828" s="17"/>
      <c r="AP828" s="17"/>
      <c r="AQ828" s="17"/>
      <c r="AR828" s="17"/>
    </row>
    <row r="829" spans="1:46" outlineLevel="1" x14ac:dyDescent="0.25">
      <c r="A829" s="448"/>
      <c r="B829" s="451"/>
      <c r="C829" s="454"/>
      <c r="D829" s="212">
        <f t="shared" si="105"/>
        <v>43678</v>
      </c>
      <c r="E829" s="17"/>
      <c r="F829" s="17"/>
      <c r="G829" s="17"/>
      <c r="H829" s="17"/>
      <c r="I829" s="17"/>
      <c r="J829" s="212">
        <f t="shared" si="106"/>
        <v>44044</v>
      </c>
      <c r="K829" s="17"/>
      <c r="L829" s="17"/>
      <c r="M829" s="17"/>
      <c r="N829" s="17"/>
      <c r="O829" s="17"/>
      <c r="P829" s="212">
        <f t="shared" si="107"/>
        <v>44409</v>
      </c>
      <c r="Q829" s="17"/>
      <c r="R829" s="17"/>
      <c r="S829" s="17"/>
      <c r="T829" s="17"/>
      <c r="U829" s="204"/>
      <c r="V829" s="68">
        <f t="shared" si="108"/>
        <v>43678</v>
      </c>
      <c r="W829" s="17"/>
      <c r="X829" s="17"/>
      <c r="Y829" s="10"/>
      <c r="Z829" s="62"/>
      <c r="AA829" s="68">
        <f t="shared" si="109"/>
        <v>44044</v>
      </c>
      <c r="AB829" s="17"/>
      <c r="AC829" s="17"/>
      <c r="AD829" s="10"/>
      <c r="AE829" s="206"/>
      <c r="AF829" s="68">
        <f t="shared" si="110"/>
        <v>44409</v>
      </c>
      <c r="AG829" s="13"/>
      <c r="AH829" s="13"/>
      <c r="AI829" s="10"/>
      <c r="AJ829" s="206"/>
      <c r="AK829" s="17"/>
      <c r="AL829" s="17"/>
      <c r="AM829" s="17"/>
      <c r="AN829" s="17"/>
      <c r="AO829" s="17"/>
      <c r="AP829" s="17"/>
      <c r="AQ829" s="17"/>
      <c r="AR829" s="17"/>
    </row>
    <row r="830" spans="1:46" outlineLevel="1" x14ac:dyDescent="0.25">
      <c r="A830" s="448"/>
      <c r="B830" s="451"/>
      <c r="C830" s="454"/>
      <c r="D830" s="212">
        <f t="shared" si="105"/>
        <v>43709</v>
      </c>
      <c r="E830" s="17"/>
      <c r="F830" s="17"/>
      <c r="G830" s="17"/>
      <c r="H830" s="17"/>
      <c r="I830" s="17"/>
      <c r="J830" s="212">
        <f t="shared" si="106"/>
        <v>44075</v>
      </c>
      <c r="K830" s="17"/>
      <c r="L830" s="17"/>
      <c r="M830" s="17"/>
      <c r="N830" s="17"/>
      <c r="O830" s="17"/>
      <c r="P830" s="212">
        <f t="shared" si="107"/>
        <v>44440</v>
      </c>
      <c r="Q830" s="17"/>
      <c r="R830" s="17"/>
      <c r="S830" s="17"/>
      <c r="T830" s="17"/>
      <c r="U830" s="204"/>
      <c r="V830" s="68">
        <f t="shared" si="108"/>
        <v>43709</v>
      </c>
      <c r="W830" s="17"/>
      <c r="X830" s="17"/>
      <c r="Y830" s="10"/>
      <c r="Z830" s="62"/>
      <c r="AA830" s="68">
        <f t="shared" si="109"/>
        <v>44075</v>
      </c>
      <c r="AB830" s="17"/>
      <c r="AC830" s="17"/>
      <c r="AD830" s="10"/>
      <c r="AE830" s="206"/>
      <c r="AF830" s="68">
        <f t="shared" si="110"/>
        <v>44440</v>
      </c>
      <c r="AG830" s="13"/>
      <c r="AH830" s="13"/>
      <c r="AI830" s="10"/>
      <c r="AJ830" s="206"/>
      <c r="AK830" s="17"/>
      <c r="AL830" s="17"/>
      <c r="AM830" s="17"/>
      <c r="AN830" s="17"/>
      <c r="AO830" s="17"/>
      <c r="AP830" s="17"/>
      <c r="AQ830" s="17"/>
      <c r="AR830" s="17"/>
    </row>
    <row r="831" spans="1:46" outlineLevel="1" x14ac:dyDescent="0.25">
      <c r="A831" s="448"/>
      <c r="B831" s="451"/>
      <c r="C831" s="454"/>
      <c r="D831" s="212">
        <f t="shared" si="105"/>
        <v>43739</v>
      </c>
      <c r="E831" s="17"/>
      <c r="F831" s="17"/>
      <c r="G831" s="17"/>
      <c r="H831" s="17"/>
      <c r="I831" s="17"/>
      <c r="J831" s="212">
        <f t="shared" si="106"/>
        <v>44105</v>
      </c>
      <c r="K831" s="17"/>
      <c r="L831" s="17"/>
      <c r="M831" s="17"/>
      <c r="N831" s="17"/>
      <c r="O831" s="17"/>
      <c r="P831" s="212">
        <f t="shared" si="107"/>
        <v>44470</v>
      </c>
      <c r="Q831" s="17"/>
      <c r="R831" s="17"/>
      <c r="S831" s="17"/>
      <c r="T831" s="17"/>
      <c r="U831" s="204"/>
      <c r="V831" s="68">
        <f t="shared" si="108"/>
        <v>43739</v>
      </c>
      <c r="W831" s="17"/>
      <c r="X831" s="17"/>
      <c r="Y831" s="10"/>
      <c r="Z831" s="62"/>
      <c r="AA831" s="68">
        <f t="shared" si="109"/>
        <v>44105</v>
      </c>
      <c r="AB831" s="17"/>
      <c r="AC831" s="17"/>
      <c r="AD831" s="10"/>
      <c r="AE831" s="206"/>
      <c r="AF831" s="68">
        <f t="shared" si="110"/>
        <v>44470</v>
      </c>
      <c r="AG831" s="13"/>
      <c r="AH831" s="13"/>
      <c r="AI831" s="10"/>
      <c r="AJ831" s="206"/>
      <c r="AK831" s="17"/>
      <c r="AL831" s="17"/>
      <c r="AM831" s="17"/>
      <c r="AN831" s="17"/>
      <c r="AO831" s="17"/>
      <c r="AP831" s="17"/>
      <c r="AQ831" s="17"/>
      <c r="AR831" s="17"/>
    </row>
    <row r="832" spans="1:46" outlineLevel="1" x14ac:dyDescent="0.25">
      <c r="A832" s="448"/>
      <c r="B832" s="451"/>
      <c r="C832" s="454"/>
      <c r="D832" s="212">
        <f t="shared" si="105"/>
        <v>43770</v>
      </c>
      <c r="E832" s="17"/>
      <c r="F832" s="17"/>
      <c r="G832" s="17"/>
      <c r="H832" s="17"/>
      <c r="I832" s="17"/>
      <c r="J832" s="212">
        <f t="shared" si="106"/>
        <v>44136</v>
      </c>
      <c r="K832" s="17"/>
      <c r="L832" s="17"/>
      <c r="M832" s="17"/>
      <c r="N832" s="17"/>
      <c r="O832" s="17"/>
      <c r="P832" s="212">
        <f t="shared" si="107"/>
        <v>44501</v>
      </c>
      <c r="Q832" s="17"/>
      <c r="R832" s="17"/>
      <c r="S832" s="17"/>
      <c r="T832" s="17"/>
      <c r="U832" s="204"/>
      <c r="V832" s="68">
        <f t="shared" si="108"/>
        <v>43770</v>
      </c>
      <c r="W832" s="17"/>
      <c r="X832" s="17"/>
      <c r="Y832" s="10"/>
      <c r="Z832" s="62"/>
      <c r="AA832" s="68">
        <f t="shared" si="109"/>
        <v>44136</v>
      </c>
      <c r="AB832" s="17"/>
      <c r="AC832" s="17"/>
      <c r="AD832" s="10"/>
      <c r="AE832" s="206"/>
      <c r="AF832" s="68">
        <f t="shared" si="110"/>
        <v>44501</v>
      </c>
      <c r="AG832" s="13"/>
      <c r="AH832" s="13"/>
      <c r="AI832" s="10"/>
      <c r="AJ832" s="206"/>
      <c r="AK832" s="17"/>
      <c r="AL832" s="17"/>
      <c r="AM832" s="17"/>
      <c r="AN832" s="17"/>
      <c r="AO832" s="17"/>
      <c r="AP832" s="17"/>
      <c r="AQ832" s="17"/>
      <c r="AR832" s="17"/>
    </row>
    <row r="833" spans="1:46" outlineLevel="1" x14ac:dyDescent="0.25">
      <c r="A833" s="448"/>
      <c r="B833" s="451"/>
      <c r="C833" s="454"/>
      <c r="D833" s="212">
        <f t="shared" si="105"/>
        <v>43800</v>
      </c>
      <c r="E833" s="17"/>
      <c r="F833" s="17"/>
      <c r="G833" s="17"/>
      <c r="H833" s="17"/>
      <c r="I833" s="17"/>
      <c r="J833" s="212">
        <f t="shared" si="106"/>
        <v>44166</v>
      </c>
      <c r="K833" s="17"/>
      <c r="L833" s="17"/>
      <c r="M833" s="17"/>
      <c r="N833" s="17"/>
      <c r="O833" s="17"/>
      <c r="P833" s="212">
        <f t="shared" si="107"/>
        <v>44531</v>
      </c>
      <c r="Q833" s="17"/>
      <c r="R833" s="17"/>
      <c r="S833" s="17"/>
      <c r="T833" s="13"/>
      <c r="U833" s="59"/>
      <c r="V833" s="68">
        <f t="shared" si="108"/>
        <v>43800</v>
      </c>
      <c r="W833" s="17"/>
      <c r="X833" s="17"/>
      <c r="Y833" s="10"/>
      <c r="Z833" s="62"/>
      <c r="AA833" s="68">
        <f t="shared" si="109"/>
        <v>44166</v>
      </c>
      <c r="AB833" s="17"/>
      <c r="AC833" s="13"/>
      <c r="AD833" s="10"/>
      <c r="AE833" s="62"/>
      <c r="AF833" s="68">
        <f t="shared" si="110"/>
        <v>44531</v>
      </c>
      <c r="AG833" s="13"/>
      <c r="AH833" s="13"/>
      <c r="AI833" s="10"/>
      <c r="AJ833" s="62"/>
      <c r="AK833" s="17"/>
      <c r="AL833" s="17"/>
      <c r="AM833" s="17"/>
      <c r="AN833" s="17"/>
      <c r="AO833" s="17"/>
      <c r="AP833" s="17"/>
      <c r="AQ833" s="17"/>
      <c r="AR833" s="17"/>
    </row>
    <row r="834" spans="1:46" ht="15.75" outlineLevel="1" thickBot="1" x14ac:dyDescent="0.3">
      <c r="A834" s="449"/>
      <c r="B834" s="452"/>
      <c r="C834" s="374" t="str">
        <f>+'2. Involucro_edilizio_IE'!A374</f>
        <v>IE_B150_</v>
      </c>
      <c r="D834" s="212" t="str">
        <f t="shared" si="105"/>
        <v>Totale</v>
      </c>
      <c r="E834" s="17"/>
      <c r="F834" s="17"/>
      <c r="G834" s="17"/>
      <c r="H834" s="13"/>
      <c r="I834" s="17"/>
      <c r="J834" s="212" t="str">
        <f t="shared" si="106"/>
        <v>Totale</v>
      </c>
      <c r="K834" s="17"/>
      <c r="L834" s="17"/>
      <c r="M834" s="17"/>
      <c r="N834" s="13"/>
      <c r="O834" s="17"/>
      <c r="P834" s="212" t="str">
        <f t="shared" si="107"/>
        <v>Totale</v>
      </c>
      <c r="Q834" s="13"/>
      <c r="R834" s="13"/>
      <c r="S834" s="13"/>
      <c r="T834" s="13"/>
      <c r="U834" s="204"/>
      <c r="V834" s="212" t="str">
        <f t="shared" si="108"/>
        <v>Totale</v>
      </c>
      <c r="W834" s="63"/>
      <c r="X834" s="64"/>
      <c r="Y834" s="63"/>
      <c r="Z834" s="65"/>
      <c r="AA834" s="212" t="str">
        <f t="shared" si="109"/>
        <v>Totale</v>
      </c>
      <c r="AB834" s="63"/>
      <c r="AC834" s="64"/>
      <c r="AD834" s="63"/>
      <c r="AE834" s="207"/>
      <c r="AF834" s="212" t="str">
        <f t="shared" si="110"/>
        <v>Totale</v>
      </c>
      <c r="AG834" s="63"/>
      <c r="AH834" s="64"/>
      <c r="AI834" s="63"/>
      <c r="AJ834" s="207"/>
      <c r="AK834" s="232"/>
      <c r="AL834" s="233"/>
      <c r="AM834" s="233"/>
      <c r="AN834" s="233"/>
      <c r="AO834" s="349"/>
      <c r="AP834" s="233"/>
      <c r="AQ834" s="324"/>
      <c r="AR834" s="324"/>
      <c r="AT834">
        <v>63</v>
      </c>
    </row>
    <row r="835" spans="1:46" outlineLevel="1" x14ac:dyDescent="0.25">
      <c r="A835" s="447" t="str">
        <f t="shared" si="103"/>
        <v>FF_B15050_</v>
      </c>
      <c r="B835" s="450" t="str">
        <f t="shared" si="104"/>
        <v>PE_B150</v>
      </c>
      <c r="C835" s="453"/>
      <c r="D835" s="212">
        <f t="shared" si="105"/>
        <v>43466</v>
      </c>
      <c r="E835" s="165"/>
      <c r="F835" s="165"/>
      <c r="G835" s="165"/>
      <c r="H835" s="165"/>
      <c r="I835" s="165"/>
      <c r="J835" s="212">
        <f t="shared" si="106"/>
        <v>43831</v>
      </c>
      <c r="K835" s="165"/>
      <c r="L835" s="165"/>
      <c r="M835" s="165"/>
      <c r="N835" s="165"/>
      <c r="O835" s="165"/>
      <c r="P835" s="212">
        <f t="shared" si="107"/>
        <v>44197</v>
      </c>
      <c r="Q835" s="165"/>
      <c r="R835" s="165"/>
      <c r="S835" s="165"/>
      <c r="T835" s="165"/>
      <c r="U835" s="203"/>
      <c r="V835" s="68">
        <f t="shared" si="108"/>
        <v>43466</v>
      </c>
      <c r="W835" s="165"/>
      <c r="X835" s="165"/>
      <c r="Y835" s="105"/>
      <c r="Z835" s="143"/>
      <c r="AA835" s="68">
        <f t="shared" si="109"/>
        <v>43831</v>
      </c>
      <c r="AB835" s="165"/>
      <c r="AC835" s="165"/>
      <c r="AD835" s="105"/>
      <c r="AE835" s="205"/>
      <c r="AF835" s="68">
        <f t="shared" si="110"/>
        <v>44197</v>
      </c>
      <c r="AG835" s="379"/>
      <c r="AH835" s="379"/>
      <c r="AI835" s="105"/>
      <c r="AJ835" s="206"/>
      <c r="AK835" s="17"/>
      <c r="AL835" s="17"/>
      <c r="AM835" s="17"/>
      <c r="AN835" s="17"/>
      <c r="AO835" s="17"/>
      <c r="AP835" s="17"/>
      <c r="AQ835" s="17"/>
      <c r="AR835" s="17"/>
    </row>
    <row r="836" spans="1:46" outlineLevel="1" x14ac:dyDescent="0.25">
      <c r="A836" s="448"/>
      <c r="B836" s="451"/>
      <c r="C836" s="454"/>
      <c r="D836" s="212">
        <f t="shared" si="105"/>
        <v>43497</v>
      </c>
      <c r="E836" s="17"/>
      <c r="F836" s="17"/>
      <c r="G836" s="17"/>
      <c r="H836" s="17"/>
      <c r="I836" s="17"/>
      <c r="J836" s="212">
        <f t="shared" si="106"/>
        <v>43862</v>
      </c>
      <c r="K836" s="17"/>
      <c r="L836" s="17"/>
      <c r="M836" s="17"/>
      <c r="N836" s="17"/>
      <c r="O836" s="17"/>
      <c r="P836" s="212">
        <f t="shared" si="107"/>
        <v>44228</v>
      </c>
      <c r="Q836" s="17"/>
      <c r="R836" s="17"/>
      <c r="S836" s="17"/>
      <c r="T836" s="17"/>
      <c r="U836" s="204"/>
      <c r="V836" s="68">
        <f t="shared" si="108"/>
        <v>43497</v>
      </c>
      <c r="W836" s="17"/>
      <c r="X836" s="17"/>
      <c r="Y836" s="10"/>
      <c r="Z836" s="62"/>
      <c r="AA836" s="68">
        <f t="shared" si="109"/>
        <v>43862</v>
      </c>
      <c r="AB836" s="17"/>
      <c r="AC836" s="17"/>
      <c r="AD836" s="10"/>
      <c r="AE836" s="206"/>
      <c r="AF836" s="68">
        <f t="shared" si="110"/>
        <v>44228</v>
      </c>
      <c r="AG836" s="13"/>
      <c r="AH836" s="13"/>
      <c r="AI836" s="10"/>
      <c r="AJ836" s="206"/>
      <c r="AK836" s="17"/>
      <c r="AL836" s="17"/>
      <c r="AM836" s="17"/>
      <c r="AN836" s="17"/>
      <c r="AO836" s="17"/>
      <c r="AP836" s="17"/>
      <c r="AQ836" s="17"/>
      <c r="AR836" s="17"/>
    </row>
    <row r="837" spans="1:46" outlineLevel="1" x14ac:dyDescent="0.25">
      <c r="A837" s="448"/>
      <c r="B837" s="451"/>
      <c r="C837" s="454"/>
      <c r="D837" s="212">
        <f t="shared" si="105"/>
        <v>43525</v>
      </c>
      <c r="E837" s="17"/>
      <c r="F837" s="17"/>
      <c r="G837" s="17"/>
      <c r="H837" s="17"/>
      <c r="I837" s="17"/>
      <c r="J837" s="212">
        <f t="shared" si="106"/>
        <v>43891</v>
      </c>
      <c r="K837" s="17"/>
      <c r="L837" s="17"/>
      <c r="M837" s="17"/>
      <c r="N837" s="17"/>
      <c r="O837" s="17"/>
      <c r="P837" s="212">
        <f t="shared" si="107"/>
        <v>44256</v>
      </c>
      <c r="Q837" s="17"/>
      <c r="R837" s="17"/>
      <c r="S837" s="17"/>
      <c r="T837" s="17"/>
      <c r="U837" s="204"/>
      <c r="V837" s="68">
        <f t="shared" si="108"/>
        <v>43525</v>
      </c>
      <c r="W837" s="17"/>
      <c r="X837" s="17"/>
      <c r="Y837" s="10"/>
      <c r="Z837" s="62"/>
      <c r="AA837" s="68">
        <f t="shared" si="109"/>
        <v>43891</v>
      </c>
      <c r="AB837" s="17"/>
      <c r="AC837" s="17"/>
      <c r="AD837" s="10"/>
      <c r="AE837" s="206"/>
      <c r="AF837" s="68">
        <f t="shared" si="110"/>
        <v>44256</v>
      </c>
      <c r="AG837" s="13"/>
      <c r="AH837" s="13"/>
      <c r="AI837" s="10"/>
      <c r="AJ837" s="206"/>
      <c r="AK837" s="17"/>
      <c r="AL837" s="17"/>
      <c r="AM837" s="17"/>
      <c r="AN837" s="17"/>
      <c r="AO837" s="17"/>
      <c r="AP837" s="17"/>
      <c r="AQ837" s="17"/>
      <c r="AR837" s="17"/>
    </row>
    <row r="838" spans="1:46" outlineLevel="1" x14ac:dyDescent="0.25">
      <c r="A838" s="448"/>
      <c r="B838" s="451"/>
      <c r="C838" s="454"/>
      <c r="D838" s="212">
        <f t="shared" si="105"/>
        <v>43556</v>
      </c>
      <c r="E838" s="17"/>
      <c r="F838" s="17"/>
      <c r="G838" s="17"/>
      <c r="H838" s="17"/>
      <c r="I838" s="17"/>
      <c r="J838" s="212">
        <f t="shared" si="106"/>
        <v>43922</v>
      </c>
      <c r="K838" s="17"/>
      <c r="L838" s="17"/>
      <c r="M838" s="17"/>
      <c r="N838" s="17"/>
      <c r="O838" s="17"/>
      <c r="P838" s="212">
        <f t="shared" si="107"/>
        <v>44287</v>
      </c>
      <c r="Q838" s="17"/>
      <c r="R838" s="17"/>
      <c r="S838" s="17"/>
      <c r="T838" s="17"/>
      <c r="U838" s="204"/>
      <c r="V838" s="68">
        <f t="shared" si="108"/>
        <v>43556</v>
      </c>
      <c r="W838" s="17"/>
      <c r="X838" s="17"/>
      <c r="Y838" s="10"/>
      <c r="Z838" s="62"/>
      <c r="AA838" s="68">
        <f t="shared" si="109"/>
        <v>43922</v>
      </c>
      <c r="AB838" s="17"/>
      <c r="AC838" s="17"/>
      <c r="AD838" s="10"/>
      <c r="AE838" s="206"/>
      <c r="AF838" s="68">
        <f t="shared" si="110"/>
        <v>44287</v>
      </c>
      <c r="AG838" s="13"/>
      <c r="AH838" s="13"/>
      <c r="AI838" s="10"/>
      <c r="AJ838" s="206"/>
      <c r="AK838" s="17"/>
      <c r="AL838" s="17"/>
      <c r="AM838" s="17"/>
      <c r="AN838" s="17"/>
      <c r="AO838" s="17"/>
      <c r="AP838" s="17"/>
      <c r="AQ838" s="17"/>
      <c r="AR838" s="17"/>
    </row>
    <row r="839" spans="1:46" outlineLevel="1" x14ac:dyDescent="0.25">
      <c r="A839" s="448"/>
      <c r="B839" s="451"/>
      <c r="C839" s="454"/>
      <c r="D839" s="212">
        <f t="shared" si="105"/>
        <v>43586</v>
      </c>
      <c r="E839" s="17"/>
      <c r="F839" s="17"/>
      <c r="G839" s="17"/>
      <c r="H839" s="17"/>
      <c r="I839" s="17"/>
      <c r="J839" s="212">
        <f t="shared" si="106"/>
        <v>43952</v>
      </c>
      <c r="K839" s="17"/>
      <c r="L839" s="17"/>
      <c r="M839" s="17"/>
      <c r="N839" s="17"/>
      <c r="O839" s="17"/>
      <c r="P839" s="212">
        <f t="shared" si="107"/>
        <v>44317</v>
      </c>
      <c r="Q839" s="17"/>
      <c r="R839" s="17"/>
      <c r="S839" s="17"/>
      <c r="T839" s="17"/>
      <c r="U839" s="204"/>
      <c r="V839" s="68">
        <f t="shared" si="108"/>
        <v>43586</v>
      </c>
      <c r="W839" s="17"/>
      <c r="X839" s="17"/>
      <c r="Y839" s="10"/>
      <c r="Z839" s="62"/>
      <c r="AA839" s="68">
        <f t="shared" si="109"/>
        <v>43952</v>
      </c>
      <c r="AB839" s="17"/>
      <c r="AC839" s="17"/>
      <c r="AD839" s="10"/>
      <c r="AE839" s="206"/>
      <c r="AF839" s="68">
        <f t="shared" si="110"/>
        <v>44317</v>
      </c>
      <c r="AG839" s="13"/>
      <c r="AH839" s="13"/>
      <c r="AI839" s="10"/>
      <c r="AJ839" s="206"/>
      <c r="AK839" s="17"/>
      <c r="AL839" s="17"/>
      <c r="AM839" s="17"/>
      <c r="AN839" s="17"/>
      <c r="AO839" s="17"/>
      <c r="AP839" s="17"/>
      <c r="AQ839" s="17"/>
      <c r="AR839" s="17"/>
    </row>
    <row r="840" spans="1:46" outlineLevel="1" x14ac:dyDescent="0.25">
      <c r="A840" s="448"/>
      <c r="B840" s="451"/>
      <c r="C840" s="454"/>
      <c r="D840" s="212">
        <f t="shared" si="105"/>
        <v>43617</v>
      </c>
      <c r="E840" s="17"/>
      <c r="F840" s="17"/>
      <c r="G840" s="17"/>
      <c r="H840" s="17"/>
      <c r="I840" s="17"/>
      <c r="J840" s="212">
        <f t="shared" si="106"/>
        <v>43983</v>
      </c>
      <c r="K840" s="17"/>
      <c r="L840" s="17"/>
      <c r="M840" s="17"/>
      <c r="N840" s="17"/>
      <c r="O840" s="17"/>
      <c r="P840" s="212">
        <f t="shared" si="107"/>
        <v>44348</v>
      </c>
      <c r="Q840" s="17"/>
      <c r="R840" s="17"/>
      <c r="S840" s="17"/>
      <c r="T840" s="17"/>
      <c r="U840" s="204"/>
      <c r="V840" s="68">
        <f t="shared" si="108"/>
        <v>43617</v>
      </c>
      <c r="W840" s="17"/>
      <c r="X840" s="17"/>
      <c r="Y840" s="10"/>
      <c r="Z840" s="62"/>
      <c r="AA840" s="68">
        <f t="shared" si="109"/>
        <v>43983</v>
      </c>
      <c r="AB840" s="17"/>
      <c r="AC840" s="17"/>
      <c r="AD840" s="10"/>
      <c r="AE840" s="206"/>
      <c r="AF840" s="68">
        <f t="shared" si="110"/>
        <v>44348</v>
      </c>
      <c r="AG840" s="13"/>
      <c r="AH840" s="13"/>
      <c r="AI840" s="10"/>
      <c r="AJ840" s="206"/>
      <c r="AK840" s="17"/>
      <c r="AL840" s="17"/>
      <c r="AM840" s="17"/>
      <c r="AN840" s="17"/>
      <c r="AO840" s="17"/>
      <c r="AP840" s="17"/>
      <c r="AQ840" s="17"/>
      <c r="AR840" s="17"/>
    </row>
    <row r="841" spans="1:46" outlineLevel="1" x14ac:dyDescent="0.25">
      <c r="A841" s="448"/>
      <c r="B841" s="451"/>
      <c r="C841" s="454"/>
      <c r="D841" s="212">
        <f t="shared" si="105"/>
        <v>43647</v>
      </c>
      <c r="E841" s="17"/>
      <c r="F841" s="17"/>
      <c r="G841" s="17"/>
      <c r="H841" s="17"/>
      <c r="I841" s="17"/>
      <c r="J841" s="212">
        <f t="shared" si="106"/>
        <v>44013</v>
      </c>
      <c r="K841" s="17"/>
      <c r="L841" s="17"/>
      <c r="M841" s="17"/>
      <c r="N841" s="17"/>
      <c r="O841" s="17"/>
      <c r="P841" s="212">
        <f t="shared" si="107"/>
        <v>44378</v>
      </c>
      <c r="Q841" s="17"/>
      <c r="R841" s="17"/>
      <c r="S841" s="17"/>
      <c r="T841" s="17"/>
      <c r="U841" s="204"/>
      <c r="V841" s="68">
        <f t="shared" si="108"/>
        <v>43647</v>
      </c>
      <c r="W841" s="17"/>
      <c r="X841" s="17"/>
      <c r="Y841" s="10"/>
      <c r="Z841" s="62"/>
      <c r="AA841" s="68">
        <f t="shared" si="109"/>
        <v>44013</v>
      </c>
      <c r="AB841" s="17"/>
      <c r="AC841" s="17"/>
      <c r="AD841" s="10"/>
      <c r="AE841" s="206"/>
      <c r="AF841" s="68">
        <f t="shared" si="110"/>
        <v>44378</v>
      </c>
      <c r="AG841" s="13"/>
      <c r="AH841" s="13"/>
      <c r="AI841" s="10"/>
      <c r="AJ841" s="206"/>
      <c r="AK841" s="17"/>
      <c r="AL841" s="17"/>
      <c r="AM841" s="17"/>
      <c r="AN841" s="17"/>
      <c r="AO841" s="17"/>
      <c r="AP841" s="17"/>
      <c r="AQ841" s="17"/>
      <c r="AR841" s="17"/>
    </row>
    <row r="842" spans="1:46" outlineLevel="1" x14ac:dyDescent="0.25">
      <c r="A842" s="448"/>
      <c r="B842" s="451"/>
      <c r="C842" s="454"/>
      <c r="D842" s="212">
        <f t="shared" si="105"/>
        <v>43678</v>
      </c>
      <c r="E842" s="17"/>
      <c r="F842" s="17"/>
      <c r="G842" s="17"/>
      <c r="H842" s="17"/>
      <c r="I842" s="17"/>
      <c r="J842" s="212">
        <f t="shared" si="106"/>
        <v>44044</v>
      </c>
      <c r="K842" s="17"/>
      <c r="L842" s="17"/>
      <c r="M842" s="17"/>
      <c r="N842" s="17"/>
      <c r="O842" s="17"/>
      <c r="P842" s="212">
        <f t="shared" si="107"/>
        <v>44409</v>
      </c>
      <c r="Q842" s="17"/>
      <c r="R842" s="17"/>
      <c r="S842" s="17"/>
      <c r="T842" s="17"/>
      <c r="U842" s="204"/>
      <c r="V842" s="68">
        <f t="shared" si="108"/>
        <v>43678</v>
      </c>
      <c r="W842" s="17"/>
      <c r="X842" s="17"/>
      <c r="Y842" s="10"/>
      <c r="Z842" s="62"/>
      <c r="AA842" s="68">
        <f t="shared" si="109"/>
        <v>44044</v>
      </c>
      <c r="AB842" s="17"/>
      <c r="AC842" s="17"/>
      <c r="AD842" s="10"/>
      <c r="AE842" s="206"/>
      <c r="AF842" s="68">
        <f t="shared" si="110"/>
        <v>44409</v>
      </c>
      <c r="AG842" s="13"/>
      <c r="AH842" s="13"/>
      <c r="AI842" s="10"/>
      <c r="AJ842" s="206"/>
      <c r="AK842" s="17"/>
      <c r="AL842" s="17"/>
      <c r="AM842" s="17"/>
      <c r="AN842" s="17"/>
      <c r="AO842" s="17"/>
      <c r="AP842" s="17"/>
      <c r="AQ842" s="17"/>
      <c r="AR842" s="17"/>
    </row>
    <row r="843" spans="1:46" outlineLevel="1" x14ac:dyDescent="0.25">
      <c r="A843" s="448"/>
      <c r="B843" s="451"/>
      <c r="C843" s="454"/>
      <c r="D843" s="212">
        <f t="shared" si="105"/>
        <v>43709</v>
      </c>
      <c r="E843" s="17"/>
      <c r="F843" s="17"/>
      <c r="G843" s="17"/>
      <c r="H843" s="17"/>
      <c r="I843" s="17"/>
      <c r="J843" s="212">
        <f t="shared" si="106"/>
        <v>44075</v>
      </c>
      <c r="K843" s="17"/>
      <c r="L843" s="17"/>
      <c r="M843" s="17"/>
      <c r="N843" s="17"/>
      <c r="O843" s="17"/>
      <c r="P843" s="212">
        <f t="shared" si="107"/>
        <v>44440</v>
      </c>
      <c r="Q843" s="17"/>
      <c r="R843" s="17"/>
      <c r="S843" s="17"/>
      <c r="T843" s="17"/>
      <c r="U843" s="204"/>
      <c r="V843" s="68">
        <f t="shared" si="108"/>
        <v>43709</v>
      </c>
      <c r="W843" s="17"/>
      <c r="X843" s="17"/>
      <c r="Y843" s="10"/>
      <c r="Z843" s="62"/>
      <c r="AA843" s="68">
        <f t="shared" si="109"/>
        <v>44075</v>
      </c>
      <c r="AB843" s="17"/>
      <c r="AC843" s="17"/>
      <c r="AD843" s="10"/>
      <c r="AE843" s="206"/>
      <c r="AF843" s="68">
        <f t="shared" si="110"/>
        <v>44440</v>
      </c>
      <c r="AG843" s="13"/>
      <c r="AH843" s="13"/>
      <c r="AI843" s="10"/>
      <c r="AJ843" s="206"/>
      <c r="AK843" s="17"/>
      <c r="AL843" s="17"/>
      <c r="AM843" s="17"/>
      <c r="AN843" s="17"/>
      <c r="AO843" s="17"/>
      <c r="AP843" s="17"/>
      <c r="AQ843" s="17"/>
      <c r="AR843" s="17"/>
    </row>
    <row r="844" spans="1:46" outlineLevel="1" x14ac:dyDescent="0.25">
      <c r="A844" s="448"/>
      <c r="B844" s="451"/>
      <c r="C844" s="454"/>
      <c r="D844" s="212">
        <f t="shared" si="105"/>
        <v>43739</v>
      </c>
      <c r="E844" s="17"/>
      <c r="F844" s="17"/>
      <c r="G844" s="17"/>
      <c r="H844" s="17"/>
      <c r="I844" s="17"/>
      <c r="J844" s="212">
        <f t="shared" si="106"/>
        <v>44105</v>
      </c>
      <c r="K844" s="17"/>
      <c r="L844" s="17"/>
      <c r="M844" s="17"/>
      <c r="N844" s="17"/>
      <c r="O844" s="17"/>
      <c r="P844" s="212">
        <f t="shared" si="107"/>
        <v>44470</v>
      </c>
      <c r="Q844" s="17"/>
      <c r="R844" s="17"/>
      <c r="S844" s="17"/>
      <c r="T844" s="17"/>
      <c r="U844" s="204"/>
      <c r="V844" s="68">
        <f t="shared" si="108"/>
        <v>43739</v>
      </c>
      <c r="W844" s="17"/>
      <c r="X844" s="17"/>
      <c r="Y844" s="10"/>
      <c r="Z844" s="62"/>
      <c r="AA844" s="68">
        <f t="shared" si="109"/>
        <v>44105</v>
      </c>
      <c r="AB844" s="17"/>
      <c r="AC844" s="17"/>
      <c r="AD844" s="10"/>
      <c r="AE844" s="206"/>
      <c r="AF844" s="68">
        <f t="shared" si="110"/>
        <v>44470</v>
      </c>
      <c r="AG844" s="13"/>
      <c r="AH844" s="13"/>
      <c r="AI844" s="10"/>
      <c r="AJ844" s="206"/>
      <c r="AK844" s="17"/>
      <c r="AL844" s="17"/>
      <c r="AM844" s="17"/>
      <c r="AN844" s="17"/>
      <c r="AO844" s="17"/>
      <c r="AP844" s="17"/>
      <c r="AQ844" s="17"/>
      <c r="AR844" s="17"/>
    </row>
    <row r="845" spans="1:46" outlineLevel="1" x14ac:dyDescent="0.25">
      <c r="A845" s="448"/>
      <c r="B845" s="451"/>
      <c r="C845" s="454"/>
      <c r="D845" s="212">
        <f t="shared" si="105"/>
        <v>43770</v>
      </c>
      <c r="E845" s="17"/>
      <c r="F845" s="17"/>
      <c r="G845" s="17"/>
      <c r="H845" s="17"/>
      <c r="I845" s="17"/>
      <c r="J845" s="212">
        <f t="shared" si="106"/>
        <v>44136</v>
      </c>
      <c r="K845" s="17"/>
      <c r="L845" s="17"/>
      <c r="M845" s="17"/>
      <c r="N845" s="17"/>
      <c r="O845" s="17"/>
      <c r="P845" s="212">
        <f t="shared" si="107"/>
        <v>44501</v>
      </c>
      <c r="Q845" s="17"/>
      <c r="R845" s="17"/>
      <c r="S845" s="17"/>
      <c r="T845" s="17"/>
      <c r="U845" s="204"/>
      <c r="V845" s="68">
        <f t="shared" si="108"/>
        <v>43770</v>
      </c>
      <c r="W845" s="17"/>
      <c r="X845" s="17"/>
      <c r="Y845" s="10"/>
      <c r="Z845" s="62"/>
      <c r="AA845" s="68">
        <f t="shared" si="109"/>
        <v>44136</v>
      </c>
      <c r="AB845" s="17"/>
      <c r="AC845" s="17"/>
      <c r="AD845" s="10"/>
      <c r="AE845" s="206"/>
      <c r="AF845" s="68">
        <f t="shared" si="110"/>
        <v>44501</v>
      </c>
      <c r="AG845" s="13"/>
      <c r="AH845" s="13"/>
      <c r="AI845" s="10"/>
      <c r="AJ845" s="206"/>
      <c r="AK845" s="17"/>
      <c r="AL845" s="17"/>
      <c r="AM845" s="17"/>
      <c r="AN845" s="17"/>
      <c r="AO845" s="17"/>
      <c r="AP845" s="17"/>
      <c r="AQ845" s="17"/>
      <c r="AR845" s="17"/>
    </row>
    <row r="846" spans="1:46" outlineLevel="1" x14ac:dyDescent="0.25">
      <c r="A846" s="448"/>
      <c r="B846" s="451"/>
      <c r="C846" s="454"/>
      <c r="D846" s="212">
        <f t="shared" si="105"/>
        <v>43800</v>
      </c>
      <c r="E846" s="17"/>
      <c r="F846" s="17"/>
      <c r="G846" s="17"/>
      <c r="H846" s="17"/>
      <c r="I846" s="17"/>
      <c r="J846" s="212">
        <f t="shared" si="106"/>
        <v>44166</v>
      </c>
      <c r="K846" s="17"/>
      <c r="L846" s="17"/>
      <c r="M846" s="17"/>
      <c r="N846" s="17"/>
      <c r="O846" s="17"/>
      <c r="P846" s="212">
        <f t="shared" si="107"/>
        <v>44531</v>
      </c>
      <c r="Q846" s="17"/>
      <c r="R846" s="17"/>
      <c r="S846" s="17"/>
      <c r="T846" s="13"/>
      <c r="U846" s="59"/>
      <c r="V846" s="68">
        <f t="shared" si="108"/>
        <v>43800</v>
      </c>
      <c r="W846" s="17"/>
      <c r="X846" s="17"/>
      <c r="Y846" s="10"/>
      <c r="Z846" s="62"/>
      <c r="AA846" s="68">
        <f t="shared" si="109"/>
        <v>44166</v>
      </c>
      <c r="AB846" s="17"/>
      <c r="AC846" s="13"/>
      <c r="AD846" s="10"/>
      <c r="AE846" s="62"/>
      <c r="AF846" s="68">
        <f t="shared" si="110"/>
        <v>44531</v>
      </c>
      <c r="AG846" s="13"/>
      <c r="AH846" s="13"/>
      <c r="AI846" s="10"/>
      <c r="AJ846" s="62"/>
      <c r="AK846" s="17"/>
      <c r="AL846" s="17"/>
      <c r="AM846" s="17"/>
      <c r="AN846" s="17"/>
      <c r="AO846" s="17"/>
      <c r="AP846" s="17"/>
      <c r="AQ846" s="17"/>
      <c r="AR846" s="17"/>
    </row>
    <row r="847" spans="1:46" ht="15.75" outlineLevel="1" thickBot="1" x14ac:dyDescent="0.3">
      <c r="A847" s="449"/>
      <c r="B847" s="452"/>
      <c r="C847" s="374" t="str">
        <f>+'2. Involucro_edilizio_IE'!A380</f>
        <v>IE_B150_</v>
      </c>
      <c r="D847" s="212" t="str">
        <f t="shared" si="105"/>
        <v>Totale</v>
      </c>
      <c r="E847" s="17"/>
      <c r="F847" s="17"/>
      <c r="G847" s="17"/>
      <c r="H847" s="13"/>
      <c r="I847" s="17"/>
      <c r="J847" s="212" t="str">
        <f t="shared" si="106"/>
        <v>Totale</v>
      </c>
      <c r="K847" s="17"/>
      <c r="L847" s="17"/>
      <c r="M847" s="17"/>
      <c r="N847" s="13"/>
      <c r="O847" s="17"/>
      <c r="P847" s="212" t="str">
        <f t="shared" si="107"/>
        <v>Totale</v>
      </c>
      <c r="Q847" s="13"/>
      <c r="R847" s="13"/>
      <c r="S847" s="13"/>
      <c r="T847" s="13"/>
      <c r="U847" s="204"/>
      <c r="V847" s="212" t="str">
        <f t="shared" si="108"/>
        <v>Totale</v>
      </c>
      <c r="W847" s="63"/>
      <c r="X847" s="64"/>
      <c r="Y847" s="63"/>
      <c r="Z847" s="65"/>
      <c r="AA847" s="212" t="str">
        <f t="shared" si="109"/>
        <v>Totale</v>
      </c>
      <c r="AB847" s="63"/>
      <c r="AC847" s="64"/>
      <c r="AD847" s="63"/>
      <c r="AE847" s="207"/>
      <c r="AF847" s="212" t="str">
        <f t="shared" si="110"/>
        <v>Totale</v>
      </c>
      <c r="AG847" s="63"/>
      <c r="AH847" s="64"/>
      <c r="AI847" s="63"/>
      <c r="AJ847" s="207"/>
      <c r="AK847" s="232"/>
      <c r="AL847" s="233"/>
      <c r="AM847" s="233"/>
      <c r="AN847" s="233"/>
      <c r="AO847" s="349"/>
      <c r="AP847" s="233"/>
      <c r="AQ847" s="324"/>
      <c r="AR847" s="324"/>
      <c r="AT847">
        <v>64</v>
      </c>
    </row>
    <row r="848" spans="1:46" outlineLevel="1" x14ac:dyDescent="0.25">
      <c r="A848" s="447" t="str">
        <f t="shared" ref="A848:A900" si="111">CONCATENATE("FF_",RIGHT(B835,4),RIGHT(C860,3))</f>
        <v>FF_B15050_</v>
      </c>
      <c r="B848" s="450" t="str">
        <f t="shared" ref="B848:B900" si="112">+B835</f>
        <v>PE_B150</v>
      </c>
      <c r="C848" s="453"/>
      <c r="D848" s="212">
        <f t="shared" si="105"/>
        <v>43466</v>
      </c>
      <c r="E848" s="165"/>
      <c r="F848" s="165"/>
      <c r="G848" s="165"/>
      <c r="H848" s="165"/>
      <c r="I848" s="165"/>
      <c r="J848" s="212">
        <f t="shared" si="106"/>
        <v>43831</v>
      </c>
      <c r="K848" s="165"/>
      <c r="L848" s="165"/>
      <c r="M848" s="165"/>
      <c r="N848" s="165"/>
      <c r="O848" s="165"/>
      <c r="P848" s="212">
        <f t="shared" si="107"/>
        <v>44197</v>
      </c>
      <c r="Q848" s="165"/>
      <c r="R848" s="165"/>
      <c r="S848" s="165"/>
      <c r="T848" s="165"/>
      <c r="U848" s="203"/>
      <c r="V848" s="68">
        <f t="shared" si="108"/>
        <v>43466</v>
      </c>
      <c r="W848" s="165"/>
      <c r="X848" s="165"/>
      <c r="Y848" s="105"/>
      <c r="Z848" s="143"/>
      <c r="AA848" s="68">
        <f t="shared" si="109"/>
        <v>43831</v>
      </c>
      <c r="AB848" s="165"/>
      <c r="AC848" s="165"/>
      <c r="AD848" s="105"/>
      <c r="AE848" s="205"/>
      <c r="AF848" s="68">
        <f t="shared" si="110"/>
        <v>44197</v>
      </c>
      <c r="AG848" s="379"/>
      <c r="AH848" s="379"/>
      <c r="AI848" s="105"/>
      <c r="AJ848" s="206"/>
      <c r="AK848" s="17"/>
      <c r="AL848" s="17"/>
      <c r="AM848" s="17"/>
      <c r="AN848" s="17"/>
      <c r="AO848" s="17"/>
      <c r="AP848" s="17"/>
      <c r="AQ848" s="17"/>
      <c r="AR848" s="17"/>
    </row>
    <row r="849" spans="1:46" outlineLevel="1" x14ac:dyDescent="0.25">
      <c r="A849" s="448"/>
      <c r="B849" s="451"/>
      <c r="C849" s="454"/>
      <c r="D849" s="212">
        <f t="shared" si="105"/>
        <v>43497</v>
      </c>
      <c r="E849" s="17"/>
      <c r="F849" s="17"/>
      <c r="G849" s="17"/>
      <c r="H849" s="17"/>
      <c r="I849" s="17"/>
      <c r="J849" s="212">
        <f t="shared" si="106"/>
        <v>43862</v>
      </c>
      <c r="K849" s="17"/>
      <c r="L849" s="17"/>
      <c r="M849" s="17"/>
      <c r="N849" s="17"/>
      <c r="O849" s="17"/>
      <c r="P849" s="212">
        <f t="shared" si="107"/>
        <v>44228</v>
      </c>
      <c r="Q849" s="17"/>
      <c r="R849" s="17"/>
      <c r="S849" s="17"/>
      <c r="T849" s="17"/>
      <c r="U849" s="204"/>
      <c r="V849" s="68">
        <f t="shared" si="108"/>
        <v>43497</v>
      </c>
      <c r="W849" s="17"/>
      <c r="X849" s="17"/>
      <c r="Y849" s="10"/>
      <c r="Z849" s="62"/>
      <c r="AA849" s="68">
        <f t="shared" si="109"/>
        <v>43862</v>
      </c>
      <c r="AB849" s="17"/>
      <c r="AC849" s="17"/>
      <c r="AD849" s="10"/>
      <c r="AE849" s="206"/>
      <c r="AF849" s="68">
        <f t="shared" si="110"/>
        <v>44228</v>
      </c>
      <c r="AG849" s="13"/>
      <c r="AH849" s="13"/>
      <c r="AI849" s="10"/>
      <c r="AJ849" s="206"/>
      <c r="AK849" s="17"/>
      <c r="AL849" s="17"/>
      <c r="AM849" s="17"/>
      <c r="AN849" s="17"/>
      <c r="AO849" s="17"/>
      <c r="AP849" s="17"/>
      <c r="AQ849" s="17"/>
      <c r="AR849" s="17"/>
    </row>
    <row r="850" spans="1:46" outlineLevel="1" x14ac:dyDescent="0.25">
      <c r="A850" s="448"/>
      <c r="B850" s="451"/>
      <c r="C850" s="454"/>
      <c r="D850" s="212">
        <f t="shared" si="105"/>
        <v>43525</v>
      </c>
      <c r="E850" s="17"/>
      <c r="F850" s="17"/>
      <c r="G850" s="17"/>
      <c r="H850" s="17"/>
      <c r="I850" s="17"/>
      <c r="J850" s="212">
        <f t="shared" si="106"/>
        <v>43891</v>
      </c>
      <c r="K850" s="17"/>
      <c r="L850" s="17"/>
      <c r="M850" s="17"/>
      <c r="N850" s="17"/>
      <c r="O850" s="17"/>
      <c r="P850" s="212">
        <f t="shared" si="107"/>
        <v>44256</v>
      </c>
      <c r="Q850" s="17"/>
      <c r="R850" s="17"/>
      <c r="S850" s="17"/>
      <c r="T850" s="17"/>
      <c r="U850" s="204"/>
      <c r="V850" s="68">
        <f t="shared" si="108"/>
        <v>43525</v>
      </c>
      <c r="W850" s="17"/>
      <c r="X850" s="17"/>
      <c r="Y850" s="10"/>
      <c r="Z850" s="62"/>
      <c r="AA850" s="68">
        <f t="shared" si="109"/>
        <v>43891</v>
      </c>
      <c r="AB850" s="17"/>
      <c r="AC850" s="17"/>
      <c r="AD850" s="10"/>
      <c r="AE850" s="206"/>
      <c r="AF850" s="68">
        <f t="shared" si="110"/>
        <v>44256</v>
      </c>
      <c r="AG850" s="13"/>
      <c r="AH850" s="13"/>
      <c r="AI850" s="10"/>
      <c r="AJ850" s="206"/>
      <c r="AK850" s="17"/>
      <c r="AL850" s="17"/>
      <c r="AM850" s="17"/>
      <c r="AN850" s="17"/>
      <c r="AO850" s="17"/>
      <c r="AP850" s="17"/>
      <c r="AQ850" s="17"/>
      <c r="AR850" s="17"/>
    </row>
    <row r="851" spans="1:46" outlineLevel="1" x14ac:dyDescent="0.25">
      <c r="A851" s="448"/>
      <c r="B851" s="451"/>
      <c r="C851" s="454"/>
      <c r="D851" s="212">
        <f t="shared" si="105"/>
        <v>43556</v>
      </c>
      <c r="E851" s="17"/>
      <c r="F851" s="17"/>
      <c r="G851" s="17"/>
      <c r="H851" s="17"/>
      <c r="I851" s="17"/>
      <c r="J851" s="212">
        <f t="shared" si="106"/>
        <v>43922</v>
      </c>
      <c r="K851" s="17"/>
      <c r="L851" s="17"/>
      <c r="M851" s="17"/>
      <c r="N851" s="17"/>
      <c r="O851" s="17"/>
      <c r="P851" s="212">
        <f t="shared" si="107"/>
        <v>44287</v>
      </c>
      <c r="Q851" s="17"/>
      <c r="R851" s="17"/>
      <c r="S851" s="17"/>
      <c r="T851" s="17"/>
      <c r="U851" s="204"/>
      <c r="V851" s="68">
        <f t="shared" si="108"/>
        <v>43556</v>
      </c>
      <c r="W851" s="17"/>
      <c r="X851" s="17"/>
      <c r="Y851" s="10"/>
      <c r="Z851" s="62"/>
      <c r="AA851" s="68">
        <f t="shared" si="109"/>
        <v>43922</v>
      </c>
      <c r="AB851" s="17"/>
      <c r="AC851" s="17"/>
      <c r="AD851" s="10"/>
      <c r="AE851" s="206"/>
      <c r="AF851" s="68">
        <f t="shared" si="110"/>
        <v>44287</v>
      </c>
      <c r="AG851" s="13"/>
      <c r="AH851" s="13"/>
      <c r="AI851" s="10"/>
      <c r="AJ851" s="206"/>
      <c r="AK851" s="17"/>
      <c r="AL851" s="17"/>
      <c r="AM851" s="17"/>
      <c r="AN851" s="17"/>
      <c r="AO851" s="17"/>
      <c r="AP851" s="17"/>
      <c r="AQ851" s="17"/>
      <c r="AR851" s="17"/>
    </row>
    <row r="852" spans="1:46" outlineLevel="1" x14ac:dyDescent="0.25">
      <c r="A852" s="448"/>
      <c r="B852" s="451"/>
      <c r="C852" s="454"/>
      <c r="D852" s="212">
        <f t="shared" si="105"/>
        <v>43586</v>
      </c>
      <c r="E852" s="17"/>
      <c r="F852" s="17"/>
      <c r="G852" s="17"/>
      <c r="H852" s="17"/>
      <c r="I852" s="17"/>
      <c r="J852" s="212">
        <f t="shared" si="106"/>
        <v>43952</v>
      </c>
      <c r="K852" s="17"/>
      <c r="L852" s="17"/>
      <c r="M852" s="17"/>
      <c r="N852" s="17"/>
      <c r="O852" s="17"/>
      <c r="P852" s="212">
        <f t="shared" si="107"/>
        <v>44317</v>
      </c>
      <c r="Q852" s="17"/>
      <c r="R852" s="17"/>
      <c r="S852" s="17"/>
      <c r="T852" s="17"/>
      <c r="U852" s="204"/>
      <c r="V852" s="68">
        <f t="shared" si="108"/>
        <v>43586</v>
      </c>
      <c r="W852" s="17"/>
      <c r="X852" s="17"/>
      <c r="Y852" s="10"/>
      <c r="Z852" s="62"/>
      <c r="AA852" s="68">
        <f t="shared" si="109"/>
        <v>43952</v>
      </c>
      <c r="AB852" s="17"/>
      <c r="AC852" s="17"/>
      <c r="AD852" s="10"/>
      <c r="AE852" s="206"/>
      <c r="AF852" s="68">
        <f t="shared" si="110"/>
        <v>44317</v>
      </c>
      <c r="AG852" s="13"/>
      <c r="AH852" s="13"/>
      <c r="AI852" s="10"/>
      <c r="AJ852" s="206"/>
      <c r="AK852" s="17"/>
      <c r="AL852" s="17"/>
      <c r="AM852" s="17"/>
      <c r="AN852" s="17"/>
      <c r="AO852" s="17"/>
      <c r="AP852" s="17"/>
      <c r="AQ852" s="17"/>
      <c r="AR852" s="17"/>
    </row>
    <row r="853" spans="1:46" outlineLevel="1" x14ac:dyDescent="0.25">
      <c r="A853" s="448"/>
      <c r="B853" s="451"/>
      <c r="C853" s="454"/>
      <c r="D853" s="212">
        <f t="shared" si="105"/>
        <v>43617</v>
      </c>
      <c r="E853" s="17"/>
      <c r="F853" s="17"/>
      <c r="G853" s="17"/>
      <c r="H853" s="17"/>
      <c r="I853" s="17"/>
      <c r="J853" s="212">
        <f t="shared" si="106"/>
        <v>43983</v>
      </c>
      <c r="K853" s="17"/>
      <c r="L853" s="17"/>
      <c r="M853" s="17"/>
      <c r="N853" s="17"/>
      <c r="O853" s="17"/>
      <c r="P853" s="212">
        <f t="shared" si="107"/>
        <v>44348</v>
      </c>
      <c r="Q853" s="17"/>
      <c r="R853" s="17"/>
      <c r="S853" s="17"/>
      <c r="T853" s="17"/>
      <c r="U853" s="204"/>
      <c r="V853" s="68">
        <f t="shared" si="108"/>
        <v>43617</v>
      </c>
      <c r="W853" s="17"/>
      <c r="X853" s="17"/>
      <c r="Y853" s="10"/>
      <c r="Z853" s="62"/>
      <c r="AA853" s="68">
        <f t="shared" si="109"/>
        <v>43983</v>
      </c>
      <c r="AB853" s="17"/>
      <c r="AC853" s="17"/>
      <c r="AD853" s="10"/>
      <c r="AE853" s="206"/>
      <c r="AF853" s="68">
        <f t="shared" si="110"/>
        <v>44348</v>
      </c>
      <c r="AG853" s="13"/>
      <c r="AH853" s="13"/>
      <c r="AI853" s="10"/>
      <c r="AJ853" s="206"/>
      <c r="AK853" s="17"/>
      <c r="AL853" s="17"/>
      <c r="AM853" s="17"/>
      <c r="AN853" s="17"/>
      <c r="AO853" s="17"/>
      <c r="AP853" s="17"/>
      <c r="AQ853" s="17"/>
      <c r="AR853" s="17"/>
    </row>
    <row r="854" spans="1:46" outlineLevel="1" x14ac:dyDescent="0.25">
      <c r="A854" s="448"/>
      <c r="B854" s="451"/>
      <c r="C854" s="454"/>
      <c r="D854" s="212">
        <f t="shared" si="105"/>
        <v>43647</v>
      </c>
      <c r="E854" s="17"/>
      <c r="F854" s="17"/>
      <c r="G854" s="17"/>
      <c r="H854" s="17"/>
      <c r="I854" s="17"/>
      <c r="J854" s="212">
        <f t="shared" si="106"/>
        <v>44013</v>
      </c>
      <c r="K854" s="17"/>
      <c r="L854" s="17"/>
      <c r="M854" s="17"/>
      <c r="N854" s="17"/>
      <c r="O854" s="17"/>
      <c r="P854" s="212">
        <f t="shared" si="107"/>
        <v>44378</v>
      </c>
      <c r="Q854" s="17"/>
      <c r="R854" s="17"/>
      <c r="S854" s="17"/>
      <c r="T854" s="17"/>
      <c r="U854" s="204"/>
      <c r="V854" s="68">
        <f t="shared" si="108"/>
        <v>43647</v>
      </c>
      <c r="W854" s="17"/>
      <c r="X854" s="17"/>
      <c r="Y854" s="10"/>
      <c r="Z854" s="62"/>
      <c r="AA854" s="68">
        <f t="shared" si="109"/>
        <v>44013</v>
      </c>
      <c r="AB854" s="17"/>
      <c r="AC854" s="17"/>
      <c r="AD854" s="10"/>
      <c r="AE854" s="206"/>
      <c r="AF854" s="68">
        <f t="shared" si="110"/>
        <v>44378</v>
      </c>
      <c r="AG854" s="13"/>
      <c r="AH854" s="13"/>
      <c r="AI854" s="10"/>
      <c r="AJ854" s="206"/>
      <c r="AK854" s="17"/>
      <c r="AL854" s="17"/>
      <c r="AM854" s="17"/>
      <c r="AN854" s="17"/>
      <c r="AO854" s="17"/>
      <c r="AP854" s="17"/>
      <c r="AQ854" s="17"/>
      <c r="AR854" s="17"/>
    </row>
    <row r="855" spans="1:46" outlineLevel="1" x14ac:dyDescent="0.25">
      <c r="A855" s="448"/>
      <c r="B855" s="451"/>
      <c r="C855" s="454"/>
      <c r="D855" s="212">
        <f t="shared" si="105"/>
        <v>43678</v>
      </c>
      <c r="E855" s="17"/>
      <c r="F855" s="17"/>
      <c r="G855" s="17"/>
      <c r="H855" s="17"/>
      <c r="I855" s="17"/>
      <c r="J855" s="212">
        <f t="shared" si="106"/>
        <v>44044</v>
      </c>
      <c r="K855" s="17"/>
      <c r="L855" s="17"/>
      <c r="M855" s="17"/>
      <c r="N855" s="17"/>
      <c r="O855" s="17"/>
      <c r="P855" s="212">
        <f t="shared" si="107"/>
        <v>44409</v>
      </c>
      <c r="Q855" s="17"/>
      <c r="R855" s="17"/>
      <c r="S855" s="17"/>
      <c r="T855" s="17"/>
      <c r="U855" s="204"/>
      <c r="V855" s="68">
        <f t="shared" si="108"/>
        <v>43678</v>
      </c>
      <c r="W855" s="17"/>
      <c r="X855" s="17"/>
      <c r="Y855" s="10"/>
      <c r="Z855" s="62"/>
      <c r="AA855" s="68">
        <f t="shared" si="109"/>
        <v>44044</v>
      </c>
      <c r="AB855" s="17"/>
      <c r="AC855" s="17"/>
      <c r="AD855" s="10"/>
      <c r="AE855" s="206"/>
      <c r="AF855" s="68">
        <f t="shared" si="110"/>
        <v>44409</v>
      </c>
      <c r="AG855" s="13"/>
      <c r="AH855" s="13"/>
      <c r="AI855" s="10"/>
      <c r="AJ855" s="206"/>
      <c r="AK855" s="17"/>
      <c r="AL855" s="17"/>
      <c r="AM855" s="17"/>
      <c r="AN855" s="17"/>
      <c r="AO855" s="17"/>
      <c r="AP855" s="17"/>
      <c r="AQ855" s="17"/>
      <c r="AR855" s="17"/>
    </row>
    <row r="856" spans="1:46" outlineLevel="1" x14ac:dyDescent="0.25">
      <c r="A856" s="448"/>
      <c r="B856" s="451"/>
      <c r="C856" s="454"/>
      <c r="D856" s="212">
        <f t="shared" si="105"/>
        <v>43709</v>
      </c>
      <c r="E856" s="17"/>
      <c r="F856" s="17"/>
      <c r="G856" s="17"/>
      <c r="H856" s="17"/>
      <c r="I856" s="17"/>
      <c r="J856" s="212">
        <f t="shared" si="106"/>
        <v>44075</v>
      </c>
      <c r="K856" s="17"/>
      <c r="L856" s="17"/>
      <c r="M856" s="17"/>
      <c r="N856" s="17"/>
      <c r="O856" s="17"/>
      <c r="P856" s="212">
        <f t="shared" si="107"/>
        <v>44440</v>
      </c>
      <c r="Q856" s="17"/>
      <c r="R856" s="17"/>
      <c r="S856" s="17"/>
      <c r="T856" s="17"/>
      <c r="U856" s="204"/>
      <c r="V856" s="68">
        <f t="shared" si="108"/>
        <v>43709</v>
      </c>
      <c r="W856" s="17"/>
      <c r="X856" s="17"/>
      <c r="Y856" s="10"/>
      <c r="Z856" s="62"/>
      <c r="AA856" s="68">
        <f t="shared" si="109"/>
        <v>44075</v>
      </c>
      <c r="AB856" s="17"/>
      <c r="AC856" s="17"/>
      <c r="AD856" s="10"/>
      <c r="AE856" s="206"/>
      <c r="AF856" s="68">
        <f t="shared" si="110"/>
        <v>44440</v>
      </c>
      <c r="AG856" s="13"/>
      <c r="AH856" s="13"/>
      <c r="AI856" s="10"/>
      <c r="AJ856" s="206"/>
      <c r="AK856" s="17"/>
      <c r="AL856" s="17"/>
      <c r="AM856" s="17"/>
      <c r="AN856" s="17"/>
      <c r="AO856" s="17"/>
      <c r="AP856" s="17"/>
      <c r="AQ856" s="17"/>
      <c r="AR856" s="17"/>
    </row>
    <row r="857" spans="1:46" outlineLevel="1" x14ac:dyDescent="0.25">
      <c r="A857" s="448"/>
      <c r="B857" s="451"/>
      <c r="C857" s="454"/>
      <c r="D857" s="212">
        <f t="shared" si="105"/>
        <v>43739</v>
      </c>
      <c r="E857" s="17"/>
      <c r="F857" s="17"/>
      <c r="G857" s="17"/>
      <c r="H857" s="17"/>
      <c r="I857" s="17"/>
      <c r="J857" s="212">
        <f t="shared" si="106"/>
        <v>44105</v>
      </c>
      <c r="K857" s="17"/>
      <c r="L857" s="17"/>
      <c r="M857" s="17"/>
      <c r="N857" s="17"/>
      <c r="O857" s="17"/>
      <c r="P857" s="212">
        <f t="shared" si="107"/>
        <v>44470</v>
      </c>
      <c r="Q857" s="17"/>
      <c r="R857" s="17"/>
      <c r="S857" s="17"/>
      <c r="T857" s="17"/>
      <c r="U857" s="204"/>
      <c r="V857" s="68">
        <f t="shared" si="108"/>
        <v>43739</v>
      </c>
      <c r="W857" s="17"/>
      <c r="X857" s="17"/>
      <c r="Y857" s="10"/>
      <c r="Z857" s="62"/>
      <c r="AA857" s="68">
        <f t="shared" si="109"/>
        <v>44105</v>
      </c>
      <c r="AB857" s="17"/>
      <c r="AC857" s="17"/>
      <c r="AD857" s="10"/>
      <c r="AE857" s="206"/>
      <c r="AF857" s="68">
        <f t="shared" si="110"/>
        <v>44470</v>
      </c>
      <c r="AG857" s="13"/>
      <c r="AH857" s="13"/>
      <c r="AI857" s="10"/>
      <c r="AJ857" s="206"/>
      <c r="AK857" s="17"/>
      <c r="AL857" s="17"/>
      <c r="AM857" s="17"/>
      <c r="AN857" s="17"/>
      <c r="AO857" s="17"/>
      <c r="AP857" s="17"/>
      <c r="AQ857" s="17"/>
      <c r="AR857" s="17"/>
    </row>
    <row r="858" spans="1:46" outlineLevel="1" x14ac:dyDescent="0.25">
      <c r="A858" s="448"/>
      <c r="B858" s="451"/>
      <c r="C858" s="454"/>
      <c r="D858" s="212">
        <f t="shared" si="105"/>
        <v>43770</v>
      </c>
      <c r="E858" s="17"/>
      <c r="F858" s="17"/>
      <c r="G858" s="17"/>
      <c r="H858" s="17"/>
      <c r="I858" s="17"/>
      <c r="J858" s="212">
        <f t="shared" si="106"/>
        <v>44136</v>
      </c>
      <c r="K858" s="17"/>
      <c r="L858" s="17"/>
      <c r="M858" s="17"/>
      <c r="N858" s="17"/>
      <c r="O858" s="17"/>
      <c r="P858" s="212">
        <f t="shared" si="107"/>
        <v>44501</v>
      </c>
      <c r="Q858" s="17"/>
      <c r="R858" s="17"/>
      <c r="S858" s="17"/>
      <c r="T858" s="17"/>
      <c r="U858" s="204"/>
      <c r="V858" s="68">
        <f t="shared" si="108"/>
        <v>43770</v>
      </c>
      <c r="W858" s="17"/>
      <c r="X858" s="17"/>
      <c r="Y858" s="10"/>
      <c r="Z858" s="62"/>
      <c r="AA858" s="68">
        <f t="shared" si="109"/>
        <v>44136</v>
      </c>
      <c r="AB858" s="17"/>
      <c r="AC858" s="17"/>
      <c r="AD858" s="10"/>
      <c r="AE858" s="206"/>
      <c r="AF858" s="68">
        <f t="shared" si="110"/>
        <v>44501</v>
      </c>
      <c r="AG858" s="13"/>
      <c r="AH858" s="13"/>
      <c r="AI858" s="10"/>
      <c r="AJ858" s="206"/>
      <c r="AK858" s="17"/>
      <c r="AL858" s="17"/>
      <c r="AM858" s="17"/>
      <c r="AN858" s="17"/>
      <c r="AO858" s="17"/>
      <c r="AP858" s="17"/>
      <c r="AQ858" s="17"/>
      <c r="AR858" s="17"/>
    </row>
    <row r="859" spans="1:46" outlineLevel="1" x14ac:dyDescent="0.25">
      <c r="A859" s="448"/>
      <c r="B859" s="451"/>
      <c r="C859" s="454"/>
      <c r="D859" s="212">
        <f t="shared" si="105"/>
        <v>43800</v>
      </c>
      <c r="E859" s="17"/>
      <c r="F859" s="17"/>
      <c r="G859" s="17"/>
      <c r="H859" s="17"/>
      <c r="I859" s="17"/>
      <c r="J859" s="212">
        <f t="shared" si="106"/>
        <v>44166</v>
      </c>
      <c r="K859" s="17"/>
      <c r="L859" s="17"/>
      <c r="M859" s="17"/>
      <c r="N859" s="17"/>
      <c r="O859" s="17"/>
      <c r="P859" s="212">
        <f t="shared" si="107"/>
        <v>44531</v>
      </c>
      <c r="Q859" s="17"/>
      <c r="R859" s="17"/>
      <c r="S859" s="17"/>
      <c r="T859" s="13"/>
      <c r="U859" s="59"/>
      <c r="V859" s="68">
        <f t="shared" si="108"/>
        <v>43800</v>
      </c>
      <c r="W859" s="17"/>
      <c r="X859" s="17"/>
      <c r="Y859" s="10"/>
      <c r="Z859" s="62"/>
      <c r="AA859" s="68">
        <f t="shared" si="109"/>
        <v>44166</v>
      </c>
      <c r="AB859" s="17"/>
      <c r="AC859" s="13"/>
      <c r="AD859" s="10"/>
      <c r="AE859" s="62"/>
      <c r="AF859" s="68">
        <f t="shared" si="110"/>
        <v>44531</v>
      </c>
      <c r="AG859" s="13"/>
      <c r="AH859" s="13"/>
      <c r="AI859" s="10"/>
      <c r="AJ859" s="62"/>
      <c r="AK859" s="17"/>
      <c r="AL859" s="17"/>
      <c r="AM859" s="17"/>
      <c r="AN859" s="17"/>
      <c r="AO859" s="17"/>
      <c r="AP859" s="17"/>
      <c r="AQ859" s="17"/>
      <c r="AR859" s="17"/>
    </row>
    <row r="860" spans="1:46" ht="15.75" outlineLevel="1" thickBot="1" x14ac:dyDescent="0.3">
      <c r="A860" s="449"/>
      <c r="B860" s="452"/>
      <c r="C860" s="374" t="str">
        <f>+'2. Involucro_edilizio_IE'!A386</f>
        <v>IE_B150_</v>
      </c>
      <c r="D860" s="212" t="str">
        <f t="shared" si="105"/>
        <v>Totale</v>
      </c>
      <c r="E860" s="17"/>
      <c r="F860" s="17"/>
      <c r="G860" s="17"/>
      <c r="H860" s="13"/>
      <c r="I860" s="17"/>
      <c r="J860" s="212" t="str">
        <f t="shared" si="106"/>
        <v>Totale</v>
      </c>
      <c r="K860" s="17"/>
      <c r="L860" s="17"/>
      <c r="M860" s="17"/>
      <c r="N860" s="13"/>
      <c r="O860" s="17"/>
      <c r="P860" s="212" t="str">
        <f t="shared" si="107"/>
        <v>Totale</v>
      </c>
      <c r="Q860" s="13"/>
      <c r="R860" s="13"/>
      <c r="S860" s="13"/>
      <c r="T860" s="13"/>
      <c r="U860" s="204"/>
      <c r="V860" s="212" t="str">
        <f t="shared" si="108"/>
        <v>Totale</v>
      </c>
      <c r="W860" s="63"/>
      <c r="X860" s="64"/>
      <c r="Y860" s="63"/>
      <c r="Z860" s="65"/>
      <c r="AA860" s="212" t="str">
        <f t="shared" si="109"/>
        <v>Totale</v>
      </c>
      <c r="AB860" s="63"/>
      <c r="AC860" s="64"/>
      <c r="AD860" s="63"/>
      <c r="AE860" s="207"/>
      <c r="AF860" s="212" t="str">
        <f t="shared" si="110"/>
        <v>Totale</v>
      </c>
      <c r="AG860" s="63"/>
      <c r="AH860" s="64"/>
      <c r="AI860" s="63"/>
      <c r="AJ860" s="207"/>
      <c r="AK860" s="232"/>
      <c r="AL860" s="233"/>
      <c r="AM860" s="233"/>
      <c r="AN860" s="233"/>
      <c r="AO860" s="349"/>
      <c r="AP860" s="233"/>
      <c r="AQ860" s="324"/>
      <c r="AR860" s="324"/>
      <c r="AT860">
        <v>65</v>
      </c>
    </row>
    <row r="861" spans="1:46" outlineLevel="1" x14ac:dyDescent="0.25">
      <c r="A861" s="447" t="str">
        <f t="shared" si="111"/>
        <v>FF_B15050_</v>
      </c>
      <c r="B861" s="450" t="str">
        <f t="shared" si="112"/>
        <v>PE_B150</v>
      </c>
      <c r="C861" s="453"/>
      <c r="D861" s="212">
        <f t="shared" si="105"/>
        <v>43466</v>
      </c>
      <c r="E861" s="165"/>
      <c r="F861" s="165"/>
      <c r="G861" s="165"/>
      <c r="H861" s="165"/>
      <c r="I861" s="165"/>
      <c r="J861" s="212">
        <f t="shared" si="106"/>
        <v>43831</v>
      </c>
      <c r="K861" s="165"/>
      <c r="L861" s="165"/>
      <c r="M861" s="165"/>
      <c r="N861" s="165"/>
      <c r="O861" s="165"/>
      <c r="P861" s="212">
        <f t="shared" si="107"/>
        <v>44197</v>
      </c>
      <c r="Q861" s="165"/>
      <c r="R861" s="165"/>
      <c r="S861" s="165"/>
      <c r="T861" s="165"/>
      <c r="U861" s="203"/>
      <c r="V861" s="68">
        <f t="shared" si="108"/>
        <v>43466</v>
      </c>
      <c r="W861" s="165"/>
      <c r="X861" s="165"/>
      <c r="Y861" s="105"/>
      <c r="Z861" s="143"/>
      <c r="AA861" s="68">
        <f t="shared" si="109"/>
        <v>43831</v>
      </c>
      <c r="AB861" s="165"/>
      <c r="AC861" s="165"/>
      <c r="AD861" s="105"/>
      <c r="AE861" s="205"/>
      <c r="AF861" s="68">
        <f t="shared" si="110"/>
        <v>44197</v>
      </c>
      <c r="AG861" s="379"/>
      <c r="AH861" s="379"/>
      <c r="AI861" s="105"/>
      <c r="AJ861" s="206"/>
      <c r="AK861" s="17"/>
      <c r="AL861" s="17"/>
      <c r="AM861" s="17"/>
      <c r="AN861" s="17"/>
      <c r="AO861" s="17"/>
      <c r="AP861" s="17"/>
      <c r="AQ861" s="17"/>
      <c r="AR861" s="17"/>
    </row>
    <row r="862" spans="1:46" outlineLevel="1" x14ac:dyDescent="0.25">
      <c r="A862" s="448"/>
      <c r="B862" s="451"/>
      <c r="C862" s="454"/>
      <c r="D862" s="212">
        <f t="shared" ref="D862:D925" si="113">+D849</f>
        <v>43497</v>
      </c>
      <c r="E862" s="17"/>
      <c r="F862" s="17"/>
      <c r="G862" s="17"/>
      <c r="H862" s="17"/>
      <c r="I862" s="17"/>
      <c r="J862" s="212">
        <f t="shared" ref="J862:J925" si="114">+J849</f>
        <v>43862</v>
      </c>
      <c r="K862" s="17"/>
      <c r="L862" s="17"/>
      <c r="M862" s="17"/>
      <c r="N862" s="17"/>
      <c r="O862" s="17"/>
      <c r="P862" s="212">
        <f t="shared" ref="P862:P925" si="115">+P849</f>
        <v>44228</v>
      </c>
      <c r="Q862" s="17"/>
      <c r="R862" s="17"/>
      <c r="S862" s="17"/>
      <c r="T862" s="17"/>
      <c r="U862" s="204"/>
      <c r="V862" s="68">
        <f t="shared" ref="V862:V925" si="116">+V849</f>
        <v>43497</v>
      </c>
      <c r="W862" s="17"/>
      <c r="X862" s="17"/>
      <c r="Y862" s="10"/>
      <c r="Z862" s="62"/>
      <c r="AA862" s="68">
        <f t="shared" ref="AA862:AA925" si="117">+AA849</f>
        <v>43862</v>
      </c>
      <c r="AB862" s="17"/>
      <c r="AC862" s="17"/>
      <c r="AD862" s="10"/>
      <c r="AE862" s="206"/>
      <c r="AF862" s="68">
        <f t="shared" ref="AF862:AF925" si="118">+AF849</f>
        <v>44228</v>
      </c>
      <c r="AG862" s="13"/>
      <c r="AH862" s="13"/>
      <c r="AI862" s="10"/>
      <c r="AJ862" s="206"/>
      <c r="AK862" s="17"/>
      <c r="AL862" s="17"/>
      <c r="AM862" s="17"/>
      <c r="AN862" s="17"/>
      <c r="AO862" s="17"/>
      <c r="AP862" s="17"/>
      <c r="AQ862" s="17"/>
      <c r="AR862" s="17"/>
    </row>
    <row r="863" spans="1:46" outlineLevel="1" x14ac:dyDescent="0.25">
      <c r="A863" s="448"/>
      <c r="B863" s="451"/>
      <c r="C863" s="454"/>
      <c r="D863" s="212">
        <f t="shared" si="113"/>
        <v>43525</v>
      </c>
      <c r="E863" s="17"/>
      <c r="F863" s="17"/>
      <c r="G863" s="17"/>
      <c r="H863" s="17"/>
      <c r="I863" s="17"/>
      <c r="J863" s="212">
        <f t="shared" si="114"/>
        <v>43891</v>
      </c>
      <c r="K863" s="17"/>
      <c r="L863" s="17"/>
      <c r="M863" s="17"/>
      <c r="N863" s="17"/>
      <c r="O863" s="17"/>
      <c r="P863" s="212">
        <f t="shared" si="115"/>
        <v>44256</v>
      </c>
      <c r="Q863" s="17"/>
      <c r="R863" s="17"/>
      <c r="S863" s="17"/>
      <c r="T863" s="17"/>
      <c r="U863" s="204"/>
      <c r="V863" s="68">
        <f t="shared" si="116"/>
        <v>43525</v>
      </c>
      <c r="W863" s="17"/>
      <c r="X863" s="17"/>
      <c r="Y863" s="10"/>
      <c r="Z863" s="62"/>
      <c r="AA863" s="68">
        <f t="shared" si="117"/>
        <v>43891</v>
      </c>
      <c r="AB863" s="17"/>
      <c r="AC863" s="17"/>
      <c r="AD863" s="10"/>
      <c r="AE863" s="206"/>
      <c r="AF863" s="68">
        <f t="shared" si="118"/>
        <v>44256</v>
      </c>
      <c r="AG863" s="13"/>
      <c r="AH863" s="13"/>
      <c r="AI863" s="10"/>
      <c r="AJ863" s="206"/>
      <c r="AK863" s="17"/>
      <c r="AL863" s="17"/>
      <c r="AM863" s="17"/>
      <c r="AN863" s="17"/>
      <c r="AO863" s="17"/>
      <c r="AP863" s="17"/>
      <c r="AQ863" s="17"/>
      <c r="AR863" s="17"/>
    </row>
    <row r="864" spans="1:46" outlineLevel="1" x14ac:dyDescent="0.25">
      <c r="A864" s="448"/>
      <c r="B864" s="451"/>
      <c r="C864" s="454"/>
      <c r="D864" s="212">
        <f t="shared" si="113"/>
        <v>43556</v>
      </c>
      <c r="E864" s="17"/>
      <c r="F864" s="17"/>
      <c r="G864" s="17"/>
      <c r="H864" s="17"/>
      <c r="I864" s="17"/>
      <c r="J864" s="212">
        <f t="shared" si="114"/>
        <v>43922</v>
      </c>
      <c r="K864" s="17"/>
      <c r="L864" s="17"/>
      <c r="M864" s="17"/>
      <c r="N864" s="17"/>
      <c r="O864" s="17"/>
      <c r="P864" s="212">
        <f t="shared" si="115"/>
        <v>44287</v>
      </c>
      <c r="Q864" s="17"/>
      <c r="R864" s="17"/>
      <c r="S864" s="17"/>
      <c r="T864" s="17"/>
      <c r="U864" s="204"/>
      <c r="V864" s="68">
        <f t="shared" si="116"/>
        <v>43556</v>
      </c>
      <c r="W864" s="17"/>
      <c r="X864" s="17"/>
      <c r="Y864" s="10"/>
      <c r="Z864" s="62"/>
      <c r="AA864" s="68">
        <f t="shared" si="117"/>
        <v>43922</v>
      </c>
      <c r="AB864" s="17"/>
      <c r="AC864" s="17"/>
      <c r="AD864" s="10"/>
      <c r="AE864" s="206"/>
      <c r="AF864" s="68">
        <f t="shared" si="118"/>
        <v>44287</v>
      </c>
      <c r="AG864" s="13"/>
      <c r="AH864" s="13"/>
      <c r="AI864" s="10"/>
      <c r="AJ864" s="206"/>
      <c r="AK864" s="17"/>
      <c r="AL864" s="17"/>
      <c r="AM864" s="17"/>
      <c r="AN864" s="17"/>
      <c r="AO864" s="17"/>
      <c r="AP864" s="17"/>
      <c r="AQ864" s="17"/>
      <c r="AR864" s="17"/>
    </row>
    <row r="865" spans="1:46" outlineLevel="1" x14ac:dyDescent="0.25">
      <c r="A865" s="448"/>
      <c r="B865" s="451"/>
      <c r="C865" s="454"/>
      <c r="D865" s="212">
        <f t="shared" si="113"/>
        <v>43586</v>
      </c>
      <c r="E865" s="17"/>
      <c r="F865" s="17"/>
      <c r="G865" s="17"/>
      <c r="H865" s="17"/>
      <c r="I865" s="17"/>
      <c r="J865" s="212">
        <f t="shared" si="114"/>
        <v>43952</v>
      </c>
      <c r="K865" s="17"/>
      <c r="L865" s="17"/>
      <c r="M865" s="17"/>
      <c r="N865" s="17"/>
      <c r="O865" s="17"/>
      <c r="P865" s="212">
        <f t="shared" si="115"/>
        <v>44317</v>
      </c>
      <c r="Q865" s="17"/>
      <c r="R865" s="17"/>
      <c r="S865" s="17"/>
      <c r="T865" s="17"/>
      <c r="U865" s="204"/>
      <c r="V865" s="68">
        <f t="shared" si="116"/>
        <v>43586</v>
      </c>
      <c r="W865" s="17"/>
      <c r="X865" s="17"/>
      <c r="Y865" s="10"/>
      <c r="Z865" s="62"/>
      <c r="AA865" s="68">
        <f t="shared" si="117"/>
        <v>43952</v>
      </c>
      <c r="AB865" s="17"/>
      <c r="AC865" s="17"/>
      <c r="AD865" s="10"/>
      <c r="AE865" s="206"/>
      <c r="AF865" s="68">
        <f t="shared" si="118"/>
        <v>44317</v>
      </c>
      <c r="AG865" s="13"/>
      <c r="AH865" s="13"/>
      <c r="AI865" s="10"/>
      <c r="AJ865" s="206"/>
      <c r="AK865" s="17"/>
      <c r="AL865" s="17"/>
      <c r="AM865" s="17"/>
      <c r="AN865" s="17"/>
      <c r="AO865" s="17"/>
      <c r="AP865" s="17"/>
      <c r="AQ865" s="17"/>
      <c r="AR865" s="17"/>
    </row>
    <row r="866" spans="1:46" outlineLevel="1" x14ac:dyDescent="0.25">
      <c r="A866" s="448"/>
      <c r="B866" s="451"/>
      <c r="C866" s="454"/>
      <c r="D866" s="212">
        <f t="shared" si="113"/>
        <v>43617</v>
      </c>
      <c r="E866" s="17"/>
      <c r="F866" s="17"/>
      <c r="G866" s="17"/>
      <c r="H866" s="17"/>
      <c r="I866" s="17"/>
      <c r="J866" s="212">
        <f t="shared" si="114"/>
        <v>43983</v>
      </c>
      <c r="K866" s="17"/>
      <c r="L866" s="17"/>
      <c r="M866" s="17"/>
      <c r="N866" s="17"/>
      <c r="O866" s="17"/>
      <c r="P866" s="212">
        <f t="shared" si="115"/>
        <v>44348</v>
      </c>
      <c r="Q866" s="17"/>
      <c r="R866" s="17"/>
      <c r="S866" s="17"/>
      <c r="T866" s="17"/>
      <c r="U866" s="204"/>
      <c r="V866" s="68">
        <f t="shared" si="116"/>
        <v>43617</v>
      </c>
      <c r="W866" s="17"/>
      <c r="X866" s="17"/>
      <c r="Y866" s="10"/>
      <c r="Z866" s="62"/>
      <c r="AA866" s="68">
        <f t="shared" si="117"/>
        <v>43983</v>
      </c>
      <c r="AB866" s="17"/>
      <c r="AC866" s="17"/>
      <c r="AD866" s="10"/>
      <c r="AE866" s="206"/>
      <c r="AF866" s="68">
        <f t="shared" si="118"/>
        <v>44348</v>
      </c>
      <c r="AG866" s="13"/>
      <c r="AH866" s="13"/>
      <c r="AI866" s="10"/>
      <c r="AJ866" s="206"/>
      <c r="AK866" s="17"/>
      <c r="AL866" s="17"/>
      <c r="AM866" s="17"/>
      <c r="AN866" s="17"/>
      <c r="AO866" s="17"/>
      <c r="AP866" s="17"/>
      <c r="AQ866" s="17"/>
      <c r="AR866" s="17"/>
    </row>
    <row r="867" spans="1:46" outlineLevel="1" x14ac:dyDescent="0.25">
      <c r="A867" s="448"/>
      <c r="B867" s="451"/>
      <c r="C867" s="454"/>
      <c r="D867" s="212">
        <f t="shared" si="113"/>
        <v>43647</v>
      </c>
      <c r="E867" s="17"/>
      <c r="F867" s="17"/>
      <c r="G867" s="17"/>
      <c r="H867" s="17"/>
      <c r="I867" s="17"/>
      <c r="J867" s="212">
        <f t="shared" si="114"/>
        <v>44013</v>
      </c>
      <c r="K867" s="17"/>
      <c r="L867" s="17"/>
      <c r="M867" s="17"/>
      <c r="N867" s="17"/>
      <c r="O867" s="17"/>
      <c r="P867" s="212">
        <f t="shared" si="115"/>
        <v>44378</v>
      </c>
      <c r="Q867" s="17"/>
      <c r="R867" s="17"/>
      <c r="S867" s="17"/>
      <c r="T867" s="17"/>
      <c r="U867" s="204"/>
      <c r="V867" s="68">
        <f t="shared" si="116"/>
        <v>43647</v>
      </c>
      <c r="W867" s="17"/>
      <c r="X867" s="17"/>
      <c r="Y867" s="10"/>
      <c r="Z867" s="62"/>
      <c r="AA867" s="68">
        <f t="shared" si="117"/>
        <v>44013</v>
      </c>
      <c r="AB867" s="17"/>
      <c r="AC867" s="17"/>
      <c r="AD867" s="10"/>
      <c r="AE867" s="206"/>
      <c r="AF867" s="68">
        <f t="shared" si="118"/>
        <v>44378</v>
      </c>
      <c r="AG867" s="13"/>
      <c r="AH867" s="13"/>
      <c r="AI867" s="10"/>
      <c r="AJ867" s="206"/>
      <c r="AK867" s="17"/>
      <c r="AL867" s="17"/>
      <c r="AM867" s="17"/>
      <c r="AN867" s="17"/>
      <c r="AO867" s="17"/>
      <c r="AP867" s="17"/>
      <c r="AQ867" s="17"/>
      <c r="AR867" s="17"/>
    </row>
    <row r="868" spans="1:46" outlineLevel="1" x14ac:dyDescent="0.25">
      <c r="A868" s="448"/>
      <c r="B868" s="451"/>
      <c r="C868" s="454"/>
      <c r="D868" s="212">
        <f t="shared" si="113"/>
        <v>43678</v>
      </c>
      <c r="E868" s="17"/>
      <c r="F868" s="17"/>
      <c r="G868" s="17"/>
      <c r="H868" s="17"/>
      <c r="I868" s="17"/>
      <c r="J868" s="212">
        <f t="shared" si="114"/>
        <v>44044</v>
      </c>
      <c r="K868" s="17"/>
      <c r="L868" s="17"/>
      <c r="M868" s="17"/>
      <c r="N868" s="17"/>
      <c r="O868" s="17"/>
      <c r="P868" s="212">
        <f t="shared" si="115"/>
        <v>44409</v>
      </c>
      <c r="Q868" s="17"/>
      <c r="R868" s="17"/>
      <c r="S868" s="17"/>
      <c r="T868" s="17"/>
      <c r="U868" s="204"/>
      <c r="V868" s="68">
        <f t="shared" si="116"/>
        <v>43678</v>
      </c>
      <c r="W868" s="17"/>
      <c r="X868" s="17"/>
      <c r="Y868" s="10"/>
      <c r="Z868" s="62"/>
      <c r="AA868" s="68">
        <f t="shared" si="117"/>
        <v>44044</v>
      </c>
      <c r="AB868" s="17"/>
      <c r="AC868" s="17"/>
      <c r="AD868" s="10"/>
      <c r="AE868" s="206"/>
      <c r="AF868" s="68">
        <f t="shared" si="118"/>
        <v>44409</v>
      </c>
      <c r="AG868" s="13"/>
      <c r="AH868" s="13"/>
      <c r="AI868" s="10"/>
      <c r="AJ868" s="206"/>
      <c r="AK868" s="17"/>
      <c r="AL868" s="17"/>
      <c r="AM868" s="17"/>
      <c r="AN868" s="17"/>
      <c r="AO868" s="17"/>
      <c r="AP868" s="17"/>
      <c r="AQ868" s="17"/>
      <c r="AR868" s="17"/>
    </row>
    <row r="869" spans="1:46" outlineLevel="1" x14ac:dyDescent="0.25">
      <c r="A869" s="448"/>
      <c r="B869" s="451"/>
      <c r="C869" s="454"/>
      <c r="D869" s="212">
        <f t="shared" si="113"/>
        <v>43709</v>
      </c>
      <c r="E869" s="17"/>
      <c r="F869" s="17"/>
      <c r="G869" s="17"/>
      <c r="H869" s="17"/>
      <c r="I869" s="17"/>
      <c r="J869" s="212">
        <f t="shared" si="114"/>
        <v>44075</v>
      </c>
      <c r="K869" s="17"/>
      <c r="L869" s="17"/>
      <c r="M869" s="17"/>
      <c r="N869" s="17"/>
      <c r="O869" s="17"/>
      <c r="P869" s="212">
        <f t="shared" si="115"/>
        <v>44440</v>
      </c>
      <c r="Q869" s="17"/>
      <c r="R869" s="17"/>
      <c r="S869" s="17"/>
      <c r="T869" s="17"/>
      <c r="U869" s="204"/>
      <c r="V869" s="68">
        <f t="shared" si="116"/>
        <v>43709</v>
      </c>
      <c r="W869" s="17"/>
      <c r="X869" s="17"/>
      <c r="Y869" s="10"/>
      <c r="Z869" s="62"/>
      <c r="AA869" s="68">
        <f t="shared" si="117"/>
        <v>44075</v>
      </c>
      <c r="AB869" s="17"/>
      <c r="AC869" s="17"/>
      <c r="AD869" s="10"/>
      <c r="AE869" s="206"/>
      <c r="AF869" s="68">
        <f t="shared" si="118"/>
        <v>44440</v>
      </c>
      <c r="AG869" s="13"/>
      <c r="AH869" s="13"/>
      <c r="AI869" s="10"/>
      <c r="AJ869" s="206"/>
      <c r="AK869" s="17"/>
      <c r="AL869" s="17"/>
      <c r="AM869" s="17"/>
      <c r="AN869" s="17"/>
      <c r="AO869" s="17"/>
      <c r="AP869" s="17"/>
      <c r="AQ869" s="17"/>
      <c r="AR869" s="17"/>
    </row>
    <row r="870" spans="1:46" outlineLevel="1" x14ac:dyDescent="0.25">
      <c r="A870" s="448"/>
      <c r="B870" s="451"/>
      <c r="C870" s="454"/>
      <c r="D870" s="212">
        <f t="shared" si="113"/>
        <v>43739</v>
      </c>
      <c r="E870" s="17"/>
      <c r="F870" s="17"/>
      <c r="G870" s="17"/>
      <c r="H870" s="17"/>
      <c r="I870" s="17"/>
      <c r="J870" s="212">
        <f t="shared" si="114"/>
        <v>44105</v>
      </c>
      <c r="K870" s="17"/>
      <c r="L870" s="17"/>
      <c r="M870" s="17"/>
      <c r="N870" s="17"/>
      <c r="O870" s="17"/>
      <c r="P870" s="212">
        <f t="shared" si="115"/>
        <v>44470</v>
      </c>
      <c r="Q870" s="17"/>
      <c r="R870" s="17"/>
      <c r="S870" s="17"/>
      <c r="T870" s="17"/>
      <c r="U870" s="204"/>
      <c r="V870" s="68">
        <f t="shared" si="116"/>
        <v>43739</v>
      </c>
      <c r="W870" s="17"/>
      <c r="X870" s="17"/>
      <c r="Y870" s="10"/>
      <c r="Z870" s="62"/>
      <c r="AA870" s="68">
        <f t="shared" si="117"/>
        <v>44105</v>
      </c>
      <c r="AB870" s="17"/>
      <c r="AC870" s="17"/>
      <c r="AD870" s="10"/>
      <c r="AE870" s="206"/>
      <c r="AF870" s="68">
        <f t="shared" si="118"/>
        <v>44470</v>
      </c>
      <c r="AG870" s="13"/>
      <c r="AH870" s="13"/>
      <c r="AI870" s="10"/>
      <c r="AJ870" s="206"/>
      <c r="AK870" s="17"/>
      <c r="AL870" s="17"/>
      <c r="AM870" s="17"/>
      <c r="AN870" s="17"/>
      <c r="AO870" s="17"/>
      <c r="AP870" s="17"/>
      <c r="AQ870" s="17"/>
      <c r="AR870" s="17"/>
    </row>
    <row r="871" spans="1:46" outlineLevel="1" x14ac:dyDescent="0.25">
      <c r="A871" s="448"/>
      <c r="B871" s="451"/>
      <c r="C871" s="454"/>
      <c r="D871" s="212">
        <f t="shared" si="113"/>
        <v>43770</v>
      </c>
      <c r="E871" s="17"/>
      <c r="F871" s="17"/>
      <c r="G871" s="17"/>
      <c r="H871" s="17"/>
      <c r="I871" s="17"/>
      <c r="J871" s="212">
        <f t="shared" si="114"/>
        <v>44136</v>
      </c>
      <c r="K871" s="17"/>
      <c r="L871" s="17"/>
      <c r="M871" s="17"/>
      <c r="N871" s="17"/>
      <c r="O871" s="17"/>
      <c r="P871" s="212">
        <f t="shared" si="115"/>
        <v>44501</v>
      </c>
      <c r="Q871" s="17"/>
      <c r="R871" s="17"/>
      <c r="S871" s="17"/>
      <c r="T871" s="17"/>
      <c r="U871" s="204"/>
      <c r="V871" s="68">
        <f t="shared" si="116"/>
        <v>43770</v>
      </c>
      <c r="W871" s="17"/>
      <c r="X871" s="17"/>
      <c r="Y871" s="10"/>
      <c r="Z871" s="62"/>
      <c r="AA871" s="68">
        <f t="shared" si="117"/>
        <v>44136</v>
      </c>
      <c r="AB871" s="17"/>
      <c r="AC871" s="17"/>
      <c r="AD871" s="10"/>
      <c r="AE871" s="206"/>
      <c r="AF871" s="68">
        <f t="shared" si="118"/>
        <v>44501</v>
      </c>
      <c r="AG871" s="13"/>
      <c r="AH871" s="13"/>
      <c r="AI871" s="10"/>
      <c r="AJ871" s="206"/>
      <c r="AK871" s="17"/>
      <c r="AL871" s="17"/>
      <c r="AM871" s="17"/>
      <c r="AN871" s="17"/>
      <c r="AO871" s="17"/>
      <c r="AP871" s="17"/>
      <c r="AQ871" s="17"/>
      <c r="AR871" s="17"/>
    </row>
    <row r="872" spans="1:46" outlineLevel="1" x14ac:dyDescent="0.25">
      <c r="A872" s="448"/>
      <c r="B872" s="451"/>
      <c r="C872" s="454"/>
      <c r="D872" s="212">
        <f t="shared" si="113"/>
        <v>43800</v>
      </c>
      <c r="E872" s="17"/>
      <c r="F872" s="17"/>
      <c r="G872" s="17"/>
      <c r="H872" s="17"/>
      <c r="I872" s="17"/>
      <c r="J872" s="212">
        <f t="shared" si="114"/>
        <v>44166</v>
      </c>
      <c r="K872" s="17"/>
      <c r="L872" s="17"/>
      <c r="M872" s="17"/>
      <c r="N872" s="17"/>
      <c r="O872" s="17"/>
      <c r="P872" s="212">
        <f t="shared" si="115"/>
        <v>44531</v>
      </c>
      <c r="Q872" s="17"/>
      <c r="R872" s="17"/>
      <c r="S872" s="17"/>
      <c r="T872" s="13"/>
      <c r="U872" s="59"/>
      <c r="V872" s="68">
        <f t="shared" si="116"/>
        <v>43800</v>
      </c>
      <c r="W872" s="17"/>
      <c r="X872" s="17"/>
      <c r="Y872" s="10"/>
      <c r="Z872" s="62"/>
      <c r="AA872" s="68">
        <f t="shared" si="117"/>
        <v>44166</v>
      </c>
      <c r="AB872" s="17"/>
      <c r="AC872" s="13"/>
      <c r="AD872" s="10"/>
      <c r="AE872" s="62"/>
      <c r="AF872" s="68">
        <f t="shared" si="118"/>
        <v>44531</v>
      </c>
      <c r="AG872" s="13"/>
      <c r="AH872" s="13"/>
      <c r="AI872" s="10"/>
      <c r="AJ872" s="62"/>
      <c r="AK872" s="17"/>
      <c r="AL872" s="17"/>
      <c r="AM872" s="17"/>
      <c r="AN872" s="17"/>
      <c r="AO872" s="17"/>
      <c r="AP872" s="17"/>
      <c r="AQ872" s="17"/>
      <c r="AR872" s="17"/>
    </row>
    <row r="873" spans="1:46" ht="15.75" outlineLevel="1" thickBot="1" x14ac:dyDescent="0.3">
      <c r="A873" s="449"/>
      <c r="B873" s="452"/>
      <c r="C873" s="374" t="str">
        <f>+'2. Involucro_edilizio_IE'!A392</f>
        <v>IE_B150_</v>
      </c>
      <c r="D873" s="212" t="str">
        <f t="shared" si="113"/>
        <v>Totale</v>
      </c>
      <c r="E873" s="17"/>
      <c r="F873" s="17"/>
      <c r="G873" s="17"/>
      <c r="H873" s="13"/>
      <c r="I873" s="17"/>
      <c r="J873" s="212" t="str">
        <f t="shared" si="114"/>
        <v>Totale</v>
      </c>
      <c r="K873" s="17"/>
      <c r="L873" s="17"/>
      <c r="M873" s="17"/>
      <c r="N873" s="13"/>
      <c r="O873" s="17"/>
      <c r="P873" s="212" t="str">
        <f t="shared" si="115"/>
        <v>Totale</v>
      </c>
      <c r="Q873" s="13"/>
      <c r="R873" s="13"/>
      <c r="S873" s="13"/>
      <c r="T873" s="13"/>
      <c r="U873" s="204"/>
      <c r="V873" s="212" t="str">
        <f t="shared" si="116"/>
        <v>Totale</v>
      </c>
      <c r="W873" s="63"/>
      <c r="X873" s="64"/>
      <c r="Y873" s="63"/>
      <c r="Z873" s="65"/>
      <c r="AA873" s="212" t="str">
        <f t="shared" si="117"/>
        <v>Totale</v>
      </c>
      <c r="AB873" s="63"/>
      <c r="AC873" s="64"/>
      <c r="AD873" s="63"/>
      <c r="AE873" s="207"/>
      <c r="AF873" s="212" t="str">
        <f t="shared" si="118"/>
        <v>Totale</v>
      </c>
      <c r="AG873" s="63"/>
      <c r="AH873" s="64"/>
      <c r="AI873" s="63"/>
      <c r="AJ873" s="207"/>
      <c r="AK873" s="232"/>
      <c r="AL873" s="233"/>
      <c r="AM873" s="233"/>
      <c r="AN873" s="233"/>
      <c r="AO873" s="349"/>
      <c r="AP873" s="233"/>
      <c r="AQ873" s="324"/>
      <c r="AR873" s="324"/>
      <c r="AT873">
        <v>66</v>
      </c>
    </row>
    <row r="874" spans="1:46" outlineLevel="1" x14ac:dyDescent="0.25">
      <c r="A874" s="447" t="str">
        <f t="shared" si="111"/>
        <v>FF_B15050_</v>
      </c>
      <c r="B874" s="450" t="str">
        <f t="shared" si="112"/>
        <v>PE_B150</v>
      </c>
      <c r="C874" s="453"/>
      <c r="D874" s="212">
        <f t="shared" si="113"/>
        <v>43466</v>
      </c>
      <c r="E874" s="165"/>
      <c r="F874" s="165"/>
      <c r="G874" s="165"/>
      <c r="H874" s="165"/>
      <c r="I874" s="165"/>
      <c r="J874" s="212">
        <f t="shared" si="114"/>
        <v>43831</v>
      </c>
      <c r="K874" s="165"/>
      <c r="L874" s="165"/>
      <c r="M874" s="165"/>
      <c r="N874" s="165"/>
      <c r="O874" s="165"/>
      <c r="P874" s="212">
        <f t="shared" si="115"/>
        <v>44197</v>
      </c>
      <c r="Q874" s="165"/>
      <c r="R874" s="165"/>
      <c r="S874" s="165"/>
      <c r="T874" s="165"/>
      <c r="U874" s="203"/>
      <c r="V874" s="68">
        <f t="shared" si="116"/>
        <v>43466</v>
      </c>
      <c r="W874" s="165"/>
      <c r="X874" s="165"/>
      <c r="Y874" s="105"/>
      <c r="Z874" s="143"/>
      <c r="AA874" s="68">
        <f t="shared" si="117"/>
        <v>43831</v>
      </c>
      <c r="AB874" s="165"/>
      <c r="AC874" s="165"/>
      <c r="AD874" s="105"/>
      <c r="AE874" s="205"/>
      <c r="AF874" s="68">
        <f t="shared" si="118"/>
        <v>44197</v>
      </c>
      <c r="AG874" s="379"/>
      <c r="AH874" s="379"/>
      <c r="AI874" s="105"/>
      <c r="AJ874" s="206"/>
      <c r="AK874" s="17"/>
      <c r="AL874" s="17"/>
      <c r="AM874" s="17"/>
      <c r="AN874" s="17"/>
      <c r="AO874" s="17"/>
      <c r="AP874" s="17"/>
      <c r="AQ874" s="17"/>
      <c r="AR874" s="17"/>
    </row>
    <row r="875" spans="1:46" outlineLevel="1" x14ac:dyDescent="0.25">
      <c r="A875" s="448"/>
      <c r="B875" s="451"/>
      <c r="C875" s="454"/>
      <c r="D875" s="212">
        <f t="shared" si="113"/>
        <v>43497</v>
      </c>
      <c r="E875" s="17"/>
      <c r="F875" s="17"/>
      <c r="G875" s="17"/>
      <c r="H875" s="17"/>
      <c r="I875" s="17"/>
      <c r="J875" s="212">
        <f t="shared" si="114"/>
        <v>43862</v>
      </c>
      <c r="K875" s="17"/>
      <c r="L875" s="17"/>
      <c r="M875" s="17"/>
      <c r="N875" s="17"/>
      <c r="O875" s="17"/>
      <c r="P875" s="212">
        <f t="shared" si="115"/>
        <v>44228</v>
      </c>
      <c r="Q875" s="17"/>
      <c r="R875" s="17"/>
      <c r="S875" s="17"/>
      <c r="T875" s="17"/>
      <c r="U875" s="204"/>
      <c r="V875" s="68">
        <f t="shared" si="116"/>
        <v>43497</v>
      </c>
      <c r="W875" s="17"/>
      <c r="X875" s="17"/>
      <c r="Y875" s="10"/>
      <c r="Z875" s="62"/>
      <c r="AA875" s="68">
        <f t="shared" si="117"/>
        <v>43862</v>
      </c>
      <c r="AB875" s="17"/>
      <c r="AC875" s="17"/>
      <c r="AD875" s="10"/>
      <c r="AE875" s="206"/>
      <c r="AF875" s="68">
        <f t="shared" si="118"/>
        <v>44228</v>
      </c>
      <c r="AG875" s="13"/>
      <c r="AH875" s="13"/>
      <c r="AI875" s="10"/>
      <c r="AJ875" s="206"/>
      <c r="AK875" s="17"/>
      <c r="AL875" s="17"/>
      <c r="AM875" s="17"/>
      <c r="AN875" s="17"/>
      <c r="AO875" s="17"/>
      <c r="AP875" s="17"/>
      <c r="AQ875" s="17"/>
      <c r="AR875" s="17"/>
    </row>
    <row r="876" spans="1:46" outlineLevel="1" x14ac:dyDescent="0.25">
      <c r="A876" s="448"/>
      <c r="B876" s="451"/>
      <c r="C876" s="454"/>
      <c r="D876" s="212">
        <f t="shared" si="113"/>
        <v>43525</v>
      </c>
      <c r="E876" s="17"/>
      <c r="F876" s="17"/>
      <c r="G876" s="17"/>
      <c r="H876" s="17"/>
      <c r="I876" s="17"/>
      <c r="J876" s="212">
        <f t="shared" si="114"/>
        <v>43891</v>
      </c>
      <c r="K876" s="17"/>
      <c r="L876" s="17"/>
      <c r="M876" s="17"/>
      <c r="N876" s="17"/>
      <c r="O876" s="17"/>
      <c r="P876" s="212">
        <f t="shared" si="115"/>
        <v>44256</v>
      </c>
      <c r="Q876" s="17"/>
      <c r="R876" s="17"/>
      <c r="S876" s="17"/>
      <c r="T876" s="17"/>
      <c r="U876" s="204"/>
      <c r="V876" s="68">
        <f t="shared" si="116"/>
        <v>43525</v>
      </c>
      <c r="W876" s="17"/>
      <c r="X876" s="17"/>
      <c r="Y876" s="10"/>
      <c r="Z876" s="62"/>
      <c r="AA876" s="68">
        <f t="shared" si="117"/>
        <v>43891</v>
      </c>
      <c r="AB876" s="17"/>
      <c r="AC876" s="17"/>
      <c r="AD876" s="10"/>
      <c r="AE876" s="206"/>
      <c r="AF876" s="68">
        <f t="shared" si="118"/>
        <v>44256</v>
      </c>
      <c r="AG876" s="13"/>
      <c r="AH876" s="13"/>
      <c r="AI876" s="10"/>
      <c r="AJ876" s="206"/>
      <c r="AK876" s="17"/>
      <c r="AL876" s="17"/>
      <c r="AM876" s="17"/>
      <c r="AN876" s="17"/>
      <c r="AO876" s="17"/>
      <c r="AP876" s="17"/>
      <c r="AQ876" s="17"/>
      <c r="AR876" s="17"/>
    </row>
    <row r="877" spans="1:46" outlineLevel="1" x14ac:dyDescent="0.25">
      <c r="A877" s="448"/>
      <c r="B877" s="451"/>
      <c r="C877" s="454"/>
      <c r="D877" s="212">
        <f t="shared" si="113"/>
        <v>43556</v>
      </c>
      <c r="E877" s="17"/>
      <c r="F877" s="17"/>
      <c r="G877" s="17"/>
      <c r="H877" s="17"/>
      <c r="I877" s="17"/>
      <c r="J877" s="212">
        <f t="shared" si="114"/>
        <v>43922</v>
      </c>
      <c r="K877" s="17"/>
      <c r="L877" s="17"/>
      <c r="M877" s="17"/>
      <c r="N877" s="17"/>
      <c r="O877" s="17"/>
      <c r="P877" s="212">
        <f t="shared" si="115"/>
        <v>44287</v>
      </c>
      <c r="Q877" s="17"/>
      <c r="R877" s="17"/>
      <c r="S877" s="17"/>
      <c r="T877" s="17"/>
      <c r="U877" s="204"/>
      <c r="V877" s="68">
        <f t="shared" si="116"/>
        <v>43556</v>
      </c>
      <c r="W877" s="17"/>
      <c r="X877" s="17"/>
      <c r="Y877" s="10"/>
      <c r="Z877" s="62"/>
      <c r="AA877" s="68">
        <f t="shared" si="117"/>
        <v>43922</v>
      </c>
      <c r="AB877" s="17"/>
      <c r="AC877" s="17"/>
      <c r="AD877" s="10"/>
      <c r="AE877" s="206"/>
      <c r="AF877" s="68">
        <f t="shared" si="118"/>
        <v>44287</v>
      </c>
      <c r="AG877" s="13"/>
      <c r="AH877" s="13"/>
      <c r="AI877" s="10"/>
      <c r="AJ877" s="206"/>
      <c r="AK877" s="17"/>
      <c r="AL877" s="17"/>
      <c r="AM877" s="17"/>
      <c r="AN877" s="17"/>
      <c r="AO877" s="17"/>
      <c r="AP877" s="17"/>
      <c r="AQ877" s="17"/>
      <c r="AR877" s="17"/>
    </row>
    <row r="878" spans="1:46" outlineLevel="1" x14ac:dyDescent="0.25">
      <c r="A878" s="448"/>
      <c r="B878" s="451"/>
      <c r="C878" s="454"/>
      <c r="D878" s="212">
        <f t="shared" si="113"/>
        <v>43586</v>
      </c>
      <c r="E878" s="17"/>
      <c r="F878" s="17"/>
      <c r="G878" s="17"/>
      <c r="H878" s="17"/>
      <c r="I878" s="17"/>
      <c r="J878" s="212">
        <f t="shared" si="114"/>
        <v>43952</v>
      </c>
      <c r="K878" s="17"/>
      <c r="L878" s="17"/>
      <c r="M878" s="17"/>
      <c r="N878" s="17"/>
      <c r="O878" s="17"/>
      <c r="P878" s="212">
        <f t="shared" si="115"/>
        <v>44317</v>
      </c>
      <c r="Q878" s="17"/>
      <c r="R878" s="17"/>
      <c r="S878" s="17"/>
      <c r="T878" s="17"/>
      <c r="U878" s="204"/>
      <c r="V878" s="68">
        <f t="shared" si="116"/>
        <v>43586</v>
      </c>
      <c r="W878" s="17"/>
      <c r="X878" s="17"/>
      <c r="Y878" s="10"/>
      <c r="Z878" s="62"/>
      <c r="AA878" s="68">
        <f t="shared" si="117"/>
        <v>43952</v>
      </c>
      <c r="AB878" s="17"/>
      <c r="AC878" s="17"/>
      <c r="AD878" s="10"/>
      <c r="AE878" s="206"/>
      <c r="AF878" s="68">
        <f t="shared" si="118"/>
        <v>44317</v>
      </c>
      <c r="AG878" s="13"/>
      <c r="AH878" s="13"/>
      <c r="AI878" s="10"/>
      <c r="AJ878" s="206"/>
      <c r="AK878" s="17"/>
      <c r="AL878" s="17"/>
      <c r="AM878" s="17"/>
      <c r="AN878" s="17"/>
      <c r="AO878" s="17"/>
      <c r="AP878" s="17"/>
      <c r="AQ878" s="17"/>
      <c r="AR878" s="17"/>
    </row>
    <row r="879" spans="1:46" outlineLevel="1" x14ac:dyDescent="0.25">
      <c r="A879" s="448"/>
      <c r="B879" s="451"/>
      <c r="C879" s="454"/>
      <c r="D879" s="212">
        <f t="shared" si="113"/>
        <v>43617</v>
      </c>
      <c r="E879" s="17"/>
      <c r="F879" s="17"/>
      <c r="G879" s="17"/>
      <c r="H879" s="17"/>
      <c r="I879" s="17"/>
      <c r="J879" s="212">
        <f t="shared" si="114"/>
        <v>43983</v>
      </c>
      <c r="K879" s="17"/>
      <c r="L879" s="17"/>
      <c r="M879" s="17"/>
      <c r="N879" s="17"/>
      <c r="O879" s="17"/>
      <c r="P879" s="212">
        <f t="shared" si="115"/>
        <v>44348</v>
      </c>
      <c r="Q879" s="17"/>
      <c r="R879" s="17"/>
      <c r="S879" s="17"/>
      <c r="T879" s="17"/>
      <c r="U879" s="204"/>
      <c r="V879" s="68">
        <f t="shared" si="116"/>
        <v>43617</v>
      </c>
      <c r="W879" s="17"/>
      <c r="X879" s="17"/>
      <c r="Y879" s="10"/>
      <c r="Z879" s="62"/>
      <c r="AA879" s="68">
        <f t="shared" si="117"/>
        <v>43983</v>
      </c>
      <c r="AB879" s="17"/>
      <c r="AC879" s="17"/>
      <c r="AD879" s="10"/>
      <c r="AE879" s="206"/>
      <c r="AF879" s="68">
        <f t="shared" si="118"/>
        <v>44348</v>
      </c>
      <c r="AG879" s="13"/>
      <c r="AH879" s="13"/>
      <c r="AI879" s="10"/>
      <c r="AJ879" s="206"/>
      <c r="AK879" s="17"/>
      <c r="AL879" s="17"/>
      <c r="AM879" s="17"/>
      <c r="AN879" s="17"/>
      <c r="AO879" s="17"/>
      <c r="AP879" s="17"/>
      <c r="AQ879" s="17"/>
      <c r="AR879" s="17"/>
    </row>
    <row r="880" spans="1:46" outlineLevel="1" x14ac:dyDescent="0.25">
      <c r="A880" s="448"/>
      <c r="B880" s="451"/>
      <c r="C880" s="454"/>
      <c r="D880" s="212">
        <f t="shared" si="113"/>
        <v>43647</v>
      </c>
      <c r="E880" s="17"/>
      <c r="F880" s="17"/>
      <c r="G880" s="17"/>
      <c r="H880" s="17"/>
      <c r="I880" s="17"/>
      <c r="J880" s="212">
        <f t="shared" si="114"/>
        <v>44013</v>
      </c>
      <c r="K880" s="17"/>
      <c r="L880" s="17"/>
      <c r="M880" s="17"/>
      <c r="N880" s="17"/>
      <c r="O880" s="17"/>
      <c r="P880" s="212">
        <f t="shared" si="115"/>
        <v>44378</v>
      </c>
      <c r="Q880" s="17"/>
      <c r="R880" s="17"/>
      <c r="S880" s="17"/>
      <c r="T880" s="17"/>
      <c r="U880" s="204"/>
      <c r="V880" s="68">
        <f t="shared" si="116"/>
        <v>43647</v>
      </c>
      <c r="W880" s="17"/>
      <c r="X880" s="17"/>
      <c r="Y880" s="10"/>
      <c r="Z880" s="62"/>
      <c r="AA880" s="68">
        <f t="shared" si="117"/>
        <v>44013</v>
      </c>
      <c r="AB880" s="17"/>
      <c r="AC880" s="17"/>
      <c r="AD880" s="10"/>
      <c r="AE880" s="206"/>
      <c r="AF880" s="68">
        <f t="shared" si="118"/>
        <v>44378</v>
      </c>
      <c r="AG880" s="13"/>
      <c r="AH880" s="13"/>
      <c r="AI880" s="10"/>
      <c r="AJ880" s="206"/>
      <c r="AK880" s="17"/>
      <c r="AL880" s="17"/>
      <c r="AM880" s="17"/>
      <c r="AN880" s="17"/>
      <c r="AO880" s="17"/>
      <c r="AP880" s="17"/>
      <c r="AQ880" s="17"/>
      <c r="AR880" s="17"/>
    </row>
    <row r="881" spans="1:46" outlineLevel="1" x14ac:dyDescent="0.25">
      <c r="A881" s="448"/>
      <c r="B881" s="451"/>
      <c r="C881" s="454"/>
      <c r="D881" s="212">
        <f t="shared" si="113"/>
        <v>43678</v>
      </c>
      <c r="E881" s="17"/>
      <c r="F881" s="17"/>
      <c r="G881" s="17"/>
      <c r="H881" s="17"/>
      <c r="I881" s="17"/>
      <c r="J881" s="212">
        <f t="shared" si="114"/>
        <v>44044</v>
      </c>
      <c r="K881" s="17"/>
      <c r="L881" s="17"/>
      <c r="M881" s="17"/>
      <c r="N881" s="17"/>
      <c r="O881" s="17"/>
      <c r="P881" s="212">
        <f t="shared" si="115"/>
        <v>44409</v>
      </c>
      <c r="Q881" s="17"/>
      <c r="R881" s="17"/>
      <c r="S881" s="17"/>
      <c r="T881" s="17"/>
      <c r="U881" s="204"/>
      <c r="V881" s="68">
        <f t="shared" si="116"/>
        <v>43678</v>
      </c>
      <c r="W881" s="17"/>
      <c r="X881" s="17"/>
      <c r="Y881" s="10"/>
      <c r="Z881" s="62"/>
      <c r="AA881" s="68">
        <f t="shared" si="117"/>
        <v>44044</v>
      </c>
      <c r="AB881" s="17"/>
      <c r="AC881" s="17"/>
      <c r="AD881" s="10"/>
      <c r="AE881" s="206"/>
      <c r="AF881" s="68">
        <f t="shared" si="118"/>
        <v>44409</v>
      </c>
      <c r="AG881" s="13"/>
      <c r="AH881" s="13"/>
      <c r="AI881" s="10"/>
      <c r="AJ881" s="206"/>
      <c r="AK881" s="17"/>
      <c r="AL881" s="17"/>
      <c r="AM881" s="17"/>
      <c r="AN881" s="17"/>
      <c r="AO881" s="17"/>
      <c r="AP881" s="17"/>
      <c r="AQ881" s="17"/>
      <c r="AR881" s="17"/>
    </row>
    <row r="882" spans="1:46" outlineLevel="1" x14ac:dyDescent="0.25">
      <c r="A882" s="448"/>
      <c r="B882" s="451"/>
      <c r="C882" s="454"/>
      <c r="D882" s="212">
        <f t="shared" si="113"/>
        <v>43709</v>
      </c>
      <c r="E882" s="17"/>
      <c r="F882" s="17"/>
      <c r="G882" s="17"/>
      <c r="H882" s="17"/>
      <c r="I882" s="17"/>
      <c r="J882" s="212">
        <f t="shared" si="114"/>
        <v>44075</v>
      </c>
      <c r="K882" s="17"/>
      <c r="L882" s="17"/>
      <c r="M882" s="17"/>
      <c r="N882" s="17"/>
      <c r="O882" s="17"/>
      <c r="P882" s="212">
        <f t="shared" si="115"/>
        <v>44440</v>
      </c>
      <c r="Q882" s="17"/>
      <c r="R882" s="17"/>
      <c r="S882" s="17"/>
      <c r="T882" s="17"/>
      <c r="U882" s="204"/>
      <c r="V882" s="68">
        <f t="shared" si="116"/>
        <v>43709</v>
      </c>
      <c r="W882" s="17"/>
      <c r="X882" s="17"/>
      <c r="Y882" s="10"/>
      <c r="Z882" s="62"/>
      <c r="AA882" s="68">
        <f t="shared" si="117"/>
        <v>44075</v>
      </c>
      <c r="AB882" s="17"/>
      <c r="AC882" s="17"/>
      <c r="AD882" s="10"/>
      <c r="AE882" s="206"/>
      <c r="AF882" s="68">
        <f t="shared" si="118"/>
        <v>44440</v>
      </c>
      <c r="AG882" s="13"/>
      <c r="AH882" s="13"/>
      <c r="AI882" s="10"/>
      <c r="AJ882" s="206"/>
      <c r="AK882" s="17"/>
      <c r="AL882" s="17"/>
      <c r="AM882" s="17"/>
      <c r="AN882" s="17"/>
      <c r="AO882" s="17"/>
      <c r="AP882" s="17"/>
      <c r="AQ882" s="17"/>
      <c r="AR882" s="17"/>
    </row>
    <row r="883" spans="1:46" outlineLevel="1" x14ac:dyDescent="0.25">
      <c r="A883" s="448"/>
      <c r="B883" s="451"/>
      <c r="C883" s="454"/>
      <c r="D883" s="212">
        <f t="shared" si="113"/>
        <v>43739</v>
      </c>
      <c r="E883" s="17"/>
      <c r="F883" s="17"/>
      <c r="G883" s="17"/>
      <c r="H883" s="17"/>
      <c r="I883" s="17"/>
      <c r="J883" s="212">
        <f t="shared" si="114"/>
        <v>44105</v>
      </c>
      <c r="K883" s="17"/>
      <c r="L883" s="17"/>
      <c r="M883" s="17"/>
      <c r="N883" s="17"/>
      <c r="O883" s="17"/>
      <c r="P883" s="212">
        <f t="shared" si="115"/>
        <v>44470</v>
      </c>
      <c r="Q883" s="17"/>
      <c r="R883" s="17"/>
      <c r="S883" s="17"/>
      <c r="T883" s="17"/>
      <c r="U883" s="204"/>
      <c r="V883" s="68">
        <f t="shared" si="116"/>
        <v>43739</v>
      </c>
      <c r="W883" s="17"/>
      <c r="X883" s="17"/>
      <c r="Y883" s="10"/>
      <c r="Z883" s="62"/>
      <c r="AA883" s="68">
        <f t="shared" si="117"/>
        <v>44105</v>
      </c>
      <c r="AB883" s="17"/>
      <c r="AC883" s="17"/>
      <c r="AD883" s="10"/>
      <c r="AE883" s="206"/>
      <c r="AF883" s="68">
        <f t="shared" si="118"/>
        <v>44470</v>
      </c>
      <c r="AG883" s="13"/>
      <c r="AH883" s="13"/>
      <c r="AI883" s="10"/>
      <c r="AJ883" s="206"/>
      <c r="AK883" s="17"/>
      <c r="AL883" s="17"/>
      <c r="AM883" s="17"/>
      <c r="AN883" s="17"/>
      <c r="AO883" s="17"/>
      <c r="AP883" s="17"/>
      <c r="AQ883" s="17"/>
      <c r="AR883" s="17"/>
    </row>
    <row r="884" spans="1:46" outlineLevel="1" x14ac:dyDescent="0.25">
      <c r="A884" s="448"/>
      <c r="B884" s="451"/>
      <c r="C884" s="454"/>
      <c r="D884" s="212">
        <f t="shared" si="113"/>
        <v>43770</v>
      </c>
      <c r="E884" s="17"/>
      <c r="F884" s="17"/>
      <c r="G884" s="17"/>
      <c r="H884" s="17"/>
      <c r="I884" s="17"/>
      <c r="J884" s="212">
        <f t="shared" si="114"/>
        <v>44136</v>
      </c>
      <c r="K884" s="17"/>
      <c r="L884" s="17"/>
      <c r="M884" s="17"/>
      <c r="N884" s="17"/>
      <c r="O884" s="17"/>
      <c r="P884" s="212">
        <f t="shared" si="115"/>
        <v>44501</v>
      </c>
      <c r="Q884" s="17"/>
      <c r="R884" s="17"/>
      <c r="S884" s="17"/>
      <c r="T884" s="17"/>
      <c r="U884" s="204"/>
      <c r="V884" s="68">
        <f t="shared" si="116"/>
        <v>43770</v>
      </c>
      <c r="W884" s="17"/>
      <c r="X884" s="17"/>
      <c r="Y884" s="10"/>
      <c r="Z884" s="62"/>
      <c r="AA884" s="68">
        <f t="shared" si="117"/>
        <v>44136</v>
      </c>
      <c r="AB884" s="17"/>
      <c r="AC884" s="17"/>
      <c r="AD884" s="10"/>
      <c r="AE884" s="206"/>
      <c r="AF884" s="68">
        <f t="shared" si="118"/>
        <v>44501</v>
      </c>
      <c r="AG884" s="13"/>
      <c r="AH884" s="13"/>
      <c r="AI884" s="10"/>
      <c r="AJ884" s="206"/>
      <c r="AK884" s="17"/>
      <c r="AL884" s="17"/>
      <c r="AM884" s="17"/>
      <c r="AN884" s="17"/>
      <c r="AO884" s="17"/>
      <c r="AP884" s="17"/>
      <c r="AQ884" s="17"/>
      <c r="AR884" s="17"/>
    </row>
    <row r="885" spans="1:46" outlineLevel="1" x14ac:dyDescent="0.25">
      <c r="A885" s="448"/>
      <c r="B885" s="451"/>
      <c r="C885" s="454"/>
      <c r="D885" s="212">
        <f t="shared" si="113"/>
        <v>43800</v>
      </c>
      <c r="E885" s="17"/>
      <c r="F885" s="17"/>
      <c r="G885" s="17"/>
      <c r="H885" s="17"/>
      <c r="I885" s="17"/>
      <c r="J885" s="212">
        <f t="shared" si="114"/>
        <v>44166</v>
      </c>
      <c r="K885" s="17"/>
      <c r="L885" s="17"/>
      <c r="M885" s="17"/>
      <c r="N885" s="17"/>
      <c r="O885" s="17"/>
      <c r="P885" s="212">
        <f t="shared" si="115"/>
        <v>44531</v>
      </c>
      <c r="Q885" s="17"/>
      <c r="R885" s="17"/>
      <c r="S885" s="17"/>
      <c r="T885" s="13"/>
      <c r="U885" s="59"/>
      <c r="V885" s="68">
        <f t="shared" si="116"/>
        <v>43800</v>
      </c>
      <c r="W885" s="17"/>
      <c r="X885" s="17"/>
      <c r="Y885" s="10"/>
      <c r="Z885" s="62"/>
      <c r="AA885" s="68">
        <f t="shared" si="117"/>
        <v>44166</v>
      </c>
      <c r="AB885" s="17"/>
      <c r="AC885" s="13"/>
      <c r="AD885" s="10"/>
      <c r="AE885" s="62"/>
      <c r="AF885" s="68">
        <f t="shared" si="118"/>
        <v>44531</v>
      </c>
      <c r="AG885" s="13"/>
      <c r="AH885" s="13"/>
      <c r="AI885" s="10"/>
      <c r="AJ885" s="62"/>
      <c r="AK885" s="17"/>
      <c r="AL885" s="17"/>
      <c r="AM885" s="17"/>
      <c r="AN885" s="17"/>
      <c r="AO885" s="17"/>
      <c r="AP885" s="17"/>
      <c r="AQ885" s="17"/>
      <c r="AR885" s="17"/>
    </row>
    <row r="886" spans="1:46" ht="15.75" outlineLevel="1" thickBot="1" x14ac:dyDescent="0.3">
      <c r="A886" s="449"/>
      <c r="B886" s="452"/>
      <c r="C886" s="374" t="str">
        <f>+'2. Involucro_edilizio_IE'!A398</f>
        <v>IE_B150_</v>
      </c>
      <c r="D886" s="212" t="str">
        <f t="shared" si="113"/>
        <v>Totale</v>
      </c>
      <c r="E886" s="17"/>
      <c r="F886" s="17"/>
      <c r="G886" s="17"/>
      <c r="H886" s="13"/>
      <c r="I886" s="17"/>
      <c r="J886" s="212" t="str">
        <f t="shared" si="114"/>
        <v>Totale</v>
      </c>
      <c r="K886" s="17"/>
      <c r="L886" s="17"/>
      <c r="M886" s="17"/>
      <c r="N886" s="13"/>
      <c r="O886" s="17"/>
      <c r="P886" s="212" t="str">
        <f t="shared" si="115"/>
        <v>Totale</v>
      </c>
      <c r="Q886" s="13"/>
      <c r="R886" s="13"/>
      <c r="S886" s="13"/>
      <c r="T886" s="13"/>
      <c r="U886" s="204"/>
      <c r="V886" s="212" t="str">
        <f t="shared" si="116"/>
        <v>Totale</v>
      </c>
      <c r="W886" s="63"/>
      <c r="X886" s="64"/>
      <c r="Y886" s="63"/>
      <c r="Z886" s="65"/>
      <c r="AA886" s="212" t="str">
        <f t="shared" si="117"/>
        <v>Totale</v>
      </c>
      <c r="AB886" s="63"/>
      <c r="AC886" s="64"/>
      <c r="AD886" s="63"/>
      <c r="AE886" s="207"/>
      <c r="AF886" s="212" t="str">
        <f t="shared" si="118"/>
        <v>Totale</v>
      </c>
      <c r="AG886" s="63"/>
      <c r="AH886" s="64"/>
      <c r="AI886" s="63"/>
      <c r="AJ886" s="207"/>
      <c r="AK886" s="232"/>
      <c r="AL886" s="233"/>
      <c r="AM886" s="233"/>
      <c r="AN886" s="233"/>
      <c r="AO886" s="349"/>
      <c r="AP886" s="233"/>
      <c r="AQ886" s="324"/>
      <c r="AR886" s="324"/>
      <c r="AT886">
        <v>67</v>
      </c>
    </row>
    <row r="887" spans="1:46" outlineLevel="1" x14ac:dyDescent="0.25">
      <c r="A887" s="447" t="str">
        <f t="shared" si="111"/>
        <v>FF_B15050_</v>
      </c>
      <c r="B887" s="450" t="str">
        <f t="shared" si="112"/>
        <v>PE_B150</v>
      </c>
      <c r="C887" s="453"/>
      <c r="D887" s="212">
        <f t="shared" si="113"/>
        <v>43466</v>
      </c>
      <c r="E887" s="165"/>
      <c r="F887" s="165"/>
      <c r="G887" s="165"/>
      <c r="H887" s="165"/>
      <c r="I887" s="165"/>
      <c r="J887" s="212">
        <f t="shared" si="114"/>
        <v>43831</v>
      </c>
      <c r="K887" s="165"/>
      <c r="L887" s="165"/>
      <c r="M887" s="165"/>
      <c r="N887" s="165"/>
      <c r="O887" s="165"/>
      <c r="P887" s="212">
        <f t="shared" si="115"/>
        <v>44197</v>
      </c>
      <c r="Q887" s="165"/>
      <c r="R887" s="165"/>
      <c r="S887" s="165"/>
      <c r="T887" s="165"/>
      <c r="U887" s="203"/>
      <c r="V887" s="68">
        <f t="shared" si="116"/>
        <v>43466</v>
      </c>
      <c r="W887" s="165"/>
      <c r="X887" s="165"/>
      <c r="Y887" s="105"/>
      <c r="Z887" s="143"/>
      <c r="AA887" s="68">
        <f t="shared" si="117"/>
        <v>43831</v>
      </c>
      <c r="AB887" s="165"/>
      <c r="AC887" s="165"/>
      <c r="AD887" s="105"/>
      <c r="AE887" s="205"/>
      <c r="AF887" s="68">
        <f t="shared" si="118"/>
        <v>44197</v>
      </c>
      <c r="AG887" s="379"/>
      <c r="AH887" s="379"/>
      <c r="AI887" s="105"/>
      <c r="AJ887" s="206"/>
      <c r="AK887" s="17"/>
      <c r="AL887" s="17"/>
      <c r="AM887" s="17"/>
      <c r="AN887" s="17"/>
      <c r="AO887" s="17"/>
      <c r="AP887" s="17"/>
      <c r="AQ887" s="17"/>
      <c r="AR887" s="17"/>
    </row>
    <row r="888" spans="1:46" outlineLevel="1" x14ac:dyDescent="0.25">
      <c r="A888" s="448"/>
      <c r="B888" s="451"/>
      <c r="C888" s="454"/>
      <c r="D888" s="212">
        <f t="shared" si="113"/>
        <v>43497</v>
      </c>
      <c r="E888" s="17"/>
      <c r="F888" s="17"/>
      <c r="G888" s="17"/>
      <c r="H888" s="17"/>
      <c r="I888" s="17"/>
      <c r="J888" s="212">
        <f t="shared" si="114"/>
        <v>43862</v>
      </c>
      <c r="K888" s="17"/>
      <c r="L888" s="17"/>
      <c r="M888" s="17"/>
      <c r="N888" s="17"/>
      <c r="O888" s="17"/>
      <c r="P888" s="212">
        <f t="shared" si="115"/>
        <v>44228</v>
      </c>
      <c r="Q888" s="17"/>
      <c r="R888" s="17"/>
      <c r="S888" s="17"/>
      <c r="T888" s="17"/>
      <c r="U888" s="204"/>
      <c r="V888" s="68">
        <f t="shared" si="116"/>
        <v>43497</v>
      </c>
      <c r="W888" s="17"/>
      <c r="X888" s="17"/>
      <c r="Y888" s="10"/>
      <c r="Z888" s="62"/>
      <c r="AA888" s="68">
        <f t="shared" si="117"/>
        <v>43862</v>
      </c>
      <c r="AB888" s="17"/>
      <c r="AC888" s="17"/>
      <c r="AD888" s="10"/>
      <c r="AE888" s="206"/>
      <c r="AF888" s="68">
        <f t="shared" si="118"/>
        <v>44228</v>
      </c>
      <c r="AG888" s="13"/>
      <c r="AH888" s="13"/>
      <c r="AI888" s="10"/>
      <c r="AJ888" s="206"/>
      <c r="AK888" s="17"/>
      <c r="AL888" s="17"/>
      <c r="AM888" s="17"/>
      <c r="AN888" s="17"/>
      <c r="AO888" s="17"/>
      <c r="AP888" s="17"/>
      <c r="AQ888" s="17"/>
      <c r="AR888" s="17"/>
    </row>
    <row r="889" spans="1:46" outlineLevel="1" x14ac:dyDescent="0.25">
      <c r="A889" s="448"/>
      <c r="B889" s="451"/>
      <c r="C889" s="454"/>
      <c r="D889" s="212">
        <f t="shared" si="113"/>
        <v>43525</v>
      </c>
      <c r="E889" s="17"/>
      <c r="F889" s="17"/>
      <c r="G889" s="17"/>
      <c r="H889" s="17"/>
      <c r="I889" s="17"/>
      <c r="J889" s="212">
        <f t="shared" si="114"/>
        <v>43891</v>
      </c>
      <c r="K889" s="17"/>
      <c r="L889" s="17"/>
      <c r="M889" s="17"/>
      <c r="N889" s="17"/>
      <c r="O889" s="17"/>
      <c r="P889" s="212">
        <f t="shared" si="115"/>
        <v>44256</v>
      </c>
      <c r="Q889" s="17"/>
      <c r="R889" s="17"/>
      <c r="S889" s="17"/>
      <c r="T889" s="17"/>
      <c r="U889" s="204"/>
      <c r="V889" s="68">
        <f t="shared" si="116"/>
        <v>43525</v>
      </c>
      <c r="W889" s="17"/>
      <c r="X889" s="17"/>
      <c r="Y889" s="10"/>
      <c r="Z889" s="62"/>
      <c r="AA889" s="68">
        <f t="shared" si="117"/>
        <v>43891</v>
      </c>
      <c r="AB889" s="17"/>
      <c r="AC889" s="17"/>
      <c r="AD889" s="10"/>
      <c r="AE889" s="206"/>
      <c r="AF889" s="68">
        <f t="shared" si="118"/>
        <v>44256</v>
      </c>
      <c r="AG889" s="13"/>
      <c r="AH889" s="13"/>
      <c r="AI889" s="10"/>
      <c r="AJ889" s="206"/>
      <c r="AK889" s="17"/>
      <c r="AL889" s="17"/>
      <c r="AM889" s="17"/>
      <c r="AN889" s="17"/>
      <c r="AO889" s="17"/>
      <c r="AP889" s="17"/>
      <c r="AQ889" s="17"/>
      <c r="AR889" s="17"/>
    </row>
    <row r="890" spans="1:46" outlineLevel="1" x14ac:dyDescent="0.25">
      <c r="A890" s="448"/>
      <c r="B890" s="451"/>
      <c r="C890" s="454"/>
      <c r="D890" s="212">
        <f t="shared" si="113"/>
        <v>43556</v>
      </c>
      <c r="E890" s="17"/>
      <c r="F890" s="17"/>
      <c r="G890" s="17"/>
      <c r="H890" s="17"/>
      <c r="I890" s="17"/>
      <c r="J890" s="212">
        <f t="shared" si="114"/>
        <v>43922</v>
      </c>
      <c r="K890" s="17"/>
      <c r="L890" s="17"/>
      <c r="M890" s="17"/>
      <c r="N890" s="17"/>
      <c r="O890" s="17"/>
      <c r="P890" s="212">
        <f t="shared" si="115"/>
        <v>44287</v>
      </c>
      <c r="Q890" s="17"/>
      <c r="R890" s="17"/>
      <c r="S890" s="17"/>
      <c r="T890" s="17"/>
      <c r="U890" s="204"/>
      <c r="V890" s="68">
        <f t="shared" si="116"/>
        <v>43556</v>
      </c>
      <c r="W890" s="17"/>
      <c r="X890" s="17"/>
      <c r="Y890" s="10"/>
      <c r="Z890" s="62"/>
      <c r="AA890" s="68">
        <f t="shared" si="117"/>
        <v>43922</v>
      </c>
      <c r="AB890" s="17"/>
      <c r="AC890" s="17"/>
      <c r="AD890" s="10"/>
      <c r="AE890" s="206"/>
      <c r="AF890" s="68">
        <f t="shared" si="118"/>
        <v>44287</v>
      </c>
      <c r="AG890" s="13"/>
      <c r="AH890" s="13"/>
      <c r="AI890" s="10"/>
      <c r="AJ890" s="206"/>
      <c r="AK890" s="17"/>
      <c r="AL890" s="17"/>
      <c r="AM890" s="17"/>
      <c r="AN890" s="17"/>
      <c r="AO890" s="17"/>
      <c r="AP890" s="17"/>
      <c r="AQ890" s="17"/>
      <c r="AR890" s="17"/>
    </row>
    <row r="891" spans="1:46" outlineLevel="1" x14ac:dyDescent="0.25">
      <c r="A891" s="448"/>
      <c r="B891" s="451"/>
      <c r="C891" s="454"/>
      <c r="D891" s="212">
        <f t="shared" si="113"/>
        <v>43586</v>
      </c>
      <c r="E891" s="17"/>
      <c r="F891" s="17"/>
      <c r="G891" s="17"/>
      <c r="H891" s="17"/>
      <c r="I891" s="17"/>
      <c r="J891" s="212">
        <f t="shared" si="114"/>
        <v>43952</v>
      </c>
      <c r="K891" s="17"/>
      <c r="L891" s="17"/>
      <c r="M891" s="17"/>
      <c r="N891" s="17"/>
      <c r="O891" s="17"/>
      <c r="P891" s="212">
        <f t="shared" si="115"/>
        <v>44317</v>
      </c>
      <c r="Q891" s="17"/>
      <c r="R891" s="17"/>
      <c r="S891" s="17"/>
      <c r="T891" s="17"/>
      <c r="U891" s="204"/>
      <c r="V891" s="68">
        <f t="shared" si="116"/>
        <v>43586</v>
      </c>
      <c r="W891" s="17"/>
      <c r="X891" s="17"/>
      <c r="Y891" s="10"/>
      <c r="Z891" s="62"/>
      <c r="AA891" s="68">
        <f t="shared" si="117"/>
        <v>43952</v>
      </c>
      <c r="AB891" s="17"/>
      <c r="AC891" s="17"/>
      <c r="AD891" s="10"/>
      <c r="AE891" s="206"/>
      <c r="AF891" s="68">
        <f t="shared" si="118"/>
        <v>44317</v>
      </c>
      <c r="AG891" s="13"/>
      <c r="AH891" s="13"/>
      <c r="AI891" s="10"/>
      <c r="AJ891" s="206"/>
      <c r="AK891" s="17"/>
      <c r="AL891" s="17"/>
      <c r="AM891" s="17"/>
      <c r="AN891" s="17"/>
      <c r="AO891" s="17"/>
      <c r="AP891" s="17"/>
      <c r="AQ891" s="17"/>
      <c r="AR891" s="17"/>
    </row>
    <row r="892" spans="1:46" outlineLevel="1" x14ac:dyDescent="0.25">
      <c r="A892" s="448"/>
      <c r="B892" s="451"/>
      <c r="C892" s="454"/>
      <c r="D892" s="212">
        <f t="shared" si="113"/>
        <v>43617</v>
      </c>
      <c r="E892" s="17"/>
      <c r="F892" s="17"/>
      <c r="G892" s="17"/>
      <c r="H892" s="17"/>
      <c r="I892" s="17"/>
      <c r="J892" s="212">
        <f t="shared" si="114"/>
        <v>43983</v>
      </c>
      <c r="K892" s="17"/>
      <c r="L892" s="17"/>
      <c r="M892" s="17"/>
      <c r="N892" s="17"/>
      <c r="O892" s="17"/>
      <c r="P892" s="212">
        <f t="shared" si="115"/>
        <v>44348</v>
      </c>
      <c r="Q892" s="17"/>
      <c r="R892" s="17"/>
      <c r="S892" s="17"/>
      <c r="T892" s="17"/>
      <c r="U892" s="204"/>
      <c r="V892" s="68">
        <f t="shared" si="116"/>
        <v>43617</v>
      </c>
      <c r="W892" s="17"/>
      <c r="X892" s="17"/>
      <c r="Y892" s="10"/>
      <c r="Z892" s="62"/>
      <c r="AA892" s="68">
        <f t="shared" si="117"/>
        <v>43983</v>
      </c>
      <c r="AB892" s="17"/>
      <c r="AC892" s="17"/>
      <c r="AD892" s="10"/>
      <c r="AE892" s="206"/>
      <c r="AF892" s="68">
        <f t="shared" si="118"/>
        <v>44348</v>
      </c>
      <c r="AG892" s="13"/>
      <c r="AH892" s="13"/>
      <c r="AI892" s="10"/>
      <c r="AJ892" s="206"/>
      <c r="AK892" s="17"/>
      <c r="AL892" s="17"/>
      <c r="AM892" s="17"/>
      <c r="AN892" s="17"/>
      <c r="AO892" s="17"/>
      <c r="AP892" s="17"/>
      <c r="AQ892" s="17"/>
      <c r="AR892" s="17"/>
    </row>
    <row r="893" spans="1:46" outlineLevel="1" x14ac:dyDescent="0.25">
      <c r="A893" s="448"/>
      <c r="B893" s="451"/>
      <c r="C893" s="454"/>
      <c r="D893" s="212">
        <f t="shared" si="113"/>
        <v>43647</v>
      </c>
      <c r="E893" s="17"/>
      <c r="F893" s="17"/>
      <c r="G893" s="17"/>
      <c r="H893" s="17"/>
      <c r="I893" s="17"/>
      <c r="J893" s="212">
        <f t="shared" si="114"/>
        <v>44013</v>
      </c>
      <c r="K893" s="17"/>
      <c r="L893" s="17"/>
      <c r="M893" s="17"/>
      <c r="N893" s="17"/>
      <c r="O893" s="17"/>
      <c r="P893" s="212">
        <f t="shared" si="115"/>
        <v>44378</v>
      </c>
      <c r="Q893" s="17"/>
      <c r="R893" s="17"/>
      <c r="S893" s="17"/>
      <c r="T893" s="17"/>
      <c r="U893" s="204"/>
      <c r="V893" s="68">
        <f t="shared" si="116"/>
        <v>43647</v>
      </c>
      <c r="W893" s="17"/>
      <c r="X893" s="17"/>
      <c r="Y893" s="10"/>
      <c r="Z893" s="62"/>
      <c r="AA893" s="68">
        <f t="shared" si="117"/>
        <v>44013</v>
      </c>
      <c r="AB893" s="17"/>
      <c r="AC893" s="17"/>
      <c r="AD893" s="10"/>
      <c r="AE893" s="206"/>
      <c r="AF893" s="68">
        <f t="shared" si="118"/>
        <v>44378</v>
      </c>
      <c r="AG893" s="13"/>
      <c r="AH893" s="13"/>
      <c r="AI893" s="10"/>
      <c r="AJ893" s="206"/>
      <c r="AK893" s="17"/>
      <c r="AL893" s="17"/>
      <c r="AM893" s="17"/>
      <c r="AN893" s="17"/>
      <c r="AO893" s="17"/>
      <c r="AP893" s="17"/>
      <c r="AQ893" s="17"/>
      <c r="AR893" s="17"/>
    </row>
    <row r="894" spans="1:46" outlineLevel="1" x14ac:dyDescent="0.25">
      <c r="A894" s="448"/>
      <c r="B894" s="451"/>
      <c r="C894" s="454"/>
      <c r="D894" s="212">
        <f t="shared" si="113"/>
        <v>43678</v>
      </c>
      <c r="E894" s="17"/>
      <c r="F894" s="17"/>
      <c r="G894" s="17"/>
      <c r="H894" s="17"/>
      <c r="I894" s="17"/>
      <c r="J894" s="212">
        <f t="shared" si="114"/>
        <v>44044</v>
      </c>
      <c r="K894" s="17"/>
      <c r="L894" s="17"/>
      <c r="M894" s="17"/>
      <c r="N894" s="17"/>
      <c r="O894" s="17"/>
      <c r="P894" s="212">
        <f t="shared" si="115"/>
        <v>44409</v>
      </c>
      <c r="Q894" s="17"/>
      <c r="R894" s="17"/>
      <c r="S894" s="17"/>
      <c r="T894" s="17"/>
      <c r="U894" s="204"/>
      <c r="V894" s="68">
        <f t="shared" si="116"/>
        <v>43678</v>
      </c>
      <c r="W894" s="17"/>
      <c r="X894" s="17"/>
      <c r="Y894" s="10"/>
      <c r="Z894" s="62"/>
      <c r="AA894" s="68">
        <f t="shared" si="117"/>
        <v>44044</v>
      </c>
      <c r="AB894" s="17"/>
      <c r="AC894" s="17"/>
      <c r="AD894" s="10"/>
      <c r="AE894" s="206"/>
      <c r="AF894" s="68">
        <f t="shared" si="118"/>
        <v>44409</v>
      </c>
      <c r="AG894" s="13"/>
      <c r="AH894" s="13"/>
      <c r="AI894" s="10"/>
      <c r="AJ894" s="206"/>
      <c r="AK894" s="17"/>
      <c r="AL894" s="17"/>
      <c r="AM894" s="17"/>
      <c r="AN894" s="17"/>
      <c r="AO894" s="17"/>
      <c r="AP894" s="17"/>
      <c r="AQ894" s="17"/>
      <c r="AR894" s="17"/>
    </row>
    <row r="895" spans="1:46" outlineLevel="1" x14ac:dyDescent="0.25">
      <c r="A895" s="448"/>
      <c r="B895" s="451"/>
      <c r="C895" s="454"/>
      <c r="D895" s="212">
        <f t="shared" si="113"/>
        <v>43709</v>
      </c>
      <c r="E895" s="17"/>
      <c r="F895" s="17"/>
      <c r="G895" s="17"/>
      <c r="H895" s="17"/>
      <c r="I895" s="17"/>
      <c r="J895" s="212">
        <f t="shared" si="114"/>
        <v>44075</v>
      </c>
      <c r="K895" s="17"/>
      <c r="L895" s="17"/>
      <c r="M895" s="17"/>
      <c r="N895" s="17"/>
      <c r="O895" s="17"/>
      <c r="P895" s="212">
        <f t="shared" si="115"/>
        <v>44440</v>
      </c>
      <c r="Q895" s="17"/>
      <c r="R895" s="17"/>
      <c r="S895" s="17"/>
      <c r="T895" s="17"/>
      <c r="U895" s="204"/>
      <c r="V895" s="68">
        <f t="shared" si="116"/>
        <v>43709</v>
      </c>
      <c r="W895" s="17"/>
      <c r="X895" s="17"/>
      <c r="Y895" s="10"/>
      <c r="Z895" s="62"/>
      <c r="AA895" s="68">
        <f t="shared" si="117"/>
        <v>44075</v>
      </c>
      <c r="AB895" s="17"/>
      <c r="AC895" s="17"/>
      <c r="AD895" s="10"/>
      <c r="AE895" s="206"/>
      <c r="AF895" s="68">
        <f t="shared" si="118"/>
        <v>44440</v>
      </c>
      <c r="AG895" s="13"/>
      <c r="AH895" s="13"/>
      <c r="AI895" s="10"/>
      <c r="AJ895" s="206"/>
      <c r="AK895" s="17"/>
      <c r="AL895" s="17"/>
      <c r="AM895" s="17"/>
      <c r="AN895" s="17"/>
      <c r="AO895" s="17"/>
      <c r="AP895" s="17"/>
      <c r="AQ895" s="17"/>
      <c r="AR895" s="17"/>
    </row>
    <row r="896" spans="1:46" outlineLevel="1" x14ac:dyDescent="0.25">
      <c r="A896" s="448"/>
      <c r="B896" s="451"/>
      <c r="C896" s="454"/>
      <c r="D896" s="212">
        <f t="shared" si="113"/>
        <v>43739</v>
      </c>
      <c r="E896" s="17"/>
      <c r="F896" s="17"/>
      <c r="G896" s="17"/>
      <c r="H896" s="17"/>
      <c r="I896" s="17"/>
      <c r="J896" s="212">
        <f t="shared" si="114"/>
        <v>44105</v>
      </c>
      <c r="K896" s="17"/>
      <c r="L896" s="17"/>
      <c r="M896" s="17"/>
      <c r="N896" s="17"/>
      <c r="O896" s="17"/>
      <c r="P896" s="212">
        <f t="shared" si="115"/>
        <v>44470</v>
      </c>
      <c r="Q896" s="17"/>
      <c r="R896" s="17"/>
      <c r="S896" s="17"/>
      <c r="T896" s="17"/>
      <c r="U896" s="204"/>
      <c r="V896" s="68">
        <f t="shared" si="116"/>
        <v>43739</v>
      </c>
      <c r="W896" s="17"/>
      <c r="X896" s="17"/>
      <c r="Y896" s="10"/>
      <c r="Z896" s="62"/>
      <c r="AA896" s="68">
        <f t="shared" si="117"/>
        <v>44105</v>
      </c>
      <c r="AB896" s="17"/>
      <c r="AC896" s="17"/>
      <c r="AD896" s="10"/>
      <c r="AE896" s="206"/>
      <c r="AF896" s="68">
        <f t="shared" si="118"/>
        <v>44470</v>
      </c>
      <c r="AG896" s="13"/>
      <c r="AH896" s="13"/>
      <c r="AI896" s="10"/>
      <c r="AJ896" s="206"/>
      <c r="AK896" s="17"/>
      <c r="AL896" s="17"/>
      <c r="AM896" s="17"/>
      <c r="AN896" s="17"/>
      <c r="AO896" s="17"/>
      <c r="AP896" s="17"/>
      <c r="AQ896" s="17"/>
      <c r="AR896" s="17"/>
    </row>
    <row r="897" spans="1:46" outlineLevel="1" x14ac:dyDescent="0.25">
      <c r="A897" s="448"/>
      <c r="B897" s="451"/>
      <c r="C897" s="454"/>
      <c r="D897" s="212">
        <f t="shared" si="113"/>
        <v>43770</v>
      </c>
      <c r="E897" s="17"/>
      <c r="F897" s="17"/>
      <c r="G897" s="17"/>
      <c r="H897" s="17"/>
      <c r="I897" s="17"/>
      <c r="J897" s="212">
        <f t="shared" si="114"/>
        <v>44136</v>
      </c>
      <c r="K897" s="17"/>
      <c r="L897" s="17"/>
      <c r="M897" s="17"/>
      <c r="N897" s="17"/>
      <c r="O897" s="17"/>
      <c r="P897" s="212">
        <f t="shared" si="115"/>
        <v>44501</v>
      </c>
      <c r="Q897" s="17"/>
      <c r="R897" s="17"/>
      <c r="S897" s="17"/>
      <c r="T897" s="17"/>
      <c r="U897" s="204"/>
      <c r="V897" s="68">
        <f t="shared" si="116"/>
        <v>43770</v>
      </c>
      <c r="W897" s="17"/>
      <c r="X897" s="17"/>
      <c r="Y897" s="10"/>
      <c r="Z897" s="62"/>
      <c r="AA897" s="68">
        <f t="shared" si="117"/>
        <v>44136</v>
      </c>
      <c r="AB897" s="17"/>
      <c r="AC897" s="17"/>
      <c r="AD897" s="10"/>
      <c r="AE897" s="206"/>
      <c r="AF897" s="68">
        <f t="shared" si="118"/>
        <v>44501</v>
      </c>
      <c r="AG897" s="13"/>
      <c r="AH897" s="13"/>
      <c r="AI897" s="10"/>
      <c r="AJ897" s="206"/>
      <c r="AK897" s="17"/>
      <c r="AL897" s="17"/>
      <c r="AM897" s="17"/>
      <c r="AN897" s="17"/>
      <c r="AO897" s="17"/>
      <c r="AP897" s="17"/>
      <c r="AQ897" s="17"/>
      <c r="AR897" s="17"/>
    </row>
    <row r="898" spans="1:46" outlineLevel="1" x14ac:dyDescent="0.25">
      <c r="A898" s="448"/>
      <c r="B898" s="451"/>
      <c r="C898" s="454"/>
      <c r="D898" s="212">
        <f t="shared" si="113"/>
        <v>43800</v>
      </c>
      <c r="E898" s="17"/>
      <c r="F898" s="17"/>
      <c r="G898" s="17"/>
      <c r="H898" s="17"/>
      <c r="I898" s="17"/>
      <c r="J898" s="212">
        <f t="shared" si="114"/>
        <v>44166</v>
      </c>
      <c r="K898" s="17"/>
      <c r="L898" s="17"/>
      <c r="M898" s="17"/>
      <c r="N898" s="17"/>
      <c r="O898" s="17"/>
      <c r="P898" s="212">
        <f t="shared" si="115"/>
        <v>44531</v>
      </c>
      <c r="Q898" s="17"/>
      <c r="R898" s="17"/>
      <c r="S898" s="17"/>
      <c r="T898" s="13"/>
      <c r="U898" s="59"/>
      <c r="V898" s="68">
        <f t="shared" si="116"/>
        <v>43800</v>
      </c>
      <c r="W898" s="17"/>
      <c r="X898" s="17"/>
      <c r="Y898" s="10"/>
      <c r="Z898" s="62"/>
      <c r="AA898" s="68">
        <f t="shared" si="117"/>
        <v>44166</v>
      </c>
      <c r="AB898" s="17"/>
      <c r="AC898" s="13"/>
      <c r="AD898" s="10"/>
      <c r="AE898" s="62"/>
      <c r="AF898" s="68">
        <f t="shared" si="118"/>
        <v>44531</v>
      </c>
      <c r="AG898" s="13"/>
      <c r="AH898" s="13"/>
      <c r="AI898" s="10"/>
      <c r="AJ898" s="62"/>
      <c r="AK898" s="17"/>
      <c r="AL898" s="17"/>
      <c r="AM898" s="17"/>
      <c r="AN898" s="17"/>
      <c r="AO898" s="17"/>
      <c r="AP898" s="17"/>
      <c r="AQ898" s="17"/>
      <c r="AR898" s="17"/>
    </row>
    <row r="899" spans="1:46" ht="15.75" outlineLevel="1" thickBot="1" x14ac:dyDescent="0.3">
      <c r="A899" s="449"/>
      <c r="B899" s="452"/>
      <c r="C899" s="374" t="str">
        <f>+'2. Involucro_edilizio_IE'!A404</f>
        <v>IE_B150_</v>
      </c>
      <c r="D899" s="212" t="str">
        <f t="shared" si="113"/>
        <v>Totale</v>
      </c>
      <c r="E899" s="17"/>
      <c r="F899" s="17"/>
      <c r="G899" s="17"/>
      <c r="H899" s="13"/>
      <c r="I899" s="17"/>
      <c r="J899" s="212" t="str">
        <f t="shared" si="114"/>
        <v>Totale</v>
      </c>
      <c r="K899" s="17"/>
      <c r="L899" s="17"/>
      <c r="M899" s="17"/>
      <c r="N899" s="13"/>
      <c r="O899" s="17"/>
      <c r="P899" s="212" t="str">
        <f t="shared" si="115"/>
        <v>Totale</v>
      </c>
      <c r="Q899" s="13"/>
      <c r="R899" s="13"/>
      <c r="S899" s="13"/>
      <c r="T899" s="13"/>
      <c r="U899" s="204"/>
      <c r="V899" s="212" t="str">
        <f t="shared" si="116"/>
        <v>Totale</v>
      </c>
      <c r="W899" s="63"/>
      <c r="X899" s="64"/>
      <c r="Y899" s="63"/>
      <c r="Z899" s="65"/>
      <c r="AA899" s="212" t="str">
        <f t="shared" si="117"/>
        <v>Totale</v>
      </c>
      <c r="AB899" s="63"/>
      <c r="AC899" s="64"/>
      <c r="AD899" s="63"/>
      <c r="AE899" s="207"/>
      <c r="AF899" s="212" t="str">
        <f t="shared" si="118"/>
        <v>Totale</v>
      </c>
      <c r="AG899" s="63"/>
      <c r="AH899" s="64"/>
      <c r="AI899" s="63"/>
      <c r="AJ899" s="207"/>
      <c r="AK899" s="232"/>
      <c r="AL899" s="233"/>
      <c r="AM899" s="233"/>
      <c r="AN899" s="233"/>
      <c r="AO899" s="349"/>
      <c r="AP899" s="233"/>
      <c r="AQ899" s="324"/>
      <c r="AR899" s="324"/>
      <c r="AT899">
        <v>68</v>
      </c>
    </row>
    <row r="900" spans="1:46" outlineLevel="1" x14ac:dyDescent="0.25">
      <c r="A900" s="447" t="str">
        <f t="shared" si="111"/>
        <v>FF_B15050_</v>
      </c>
      <c r="B900" s="450" t="str">
        <f t="shared" si="112"/>
        <v>PE_B150</v>
      </c>
      <c r="C900" s="453"/>
      <c r="D900" s="212">
        <f t="shared" si="113"/>
        <v>43466</v>
      </c>
      <c r="E900" s="165"/>
      <c r="F900" s="165"/>
      <c r="G900" s="165"/>
      <c r="H900" s="165"/>
      <c r="I900" s="165"/>
      <c r="J900" s="212">
        <f t="shared" si="114"/>
        <v>43831</v>
      </c>
      <c r="K900" s="165"/>
      <c r="L900" s="165"/>
      <c r="M900" s="165"/>
      <c r="N900" s="165"/>
      <c r="O900" s="165"/>
      <c r="P900" s="212">
        <f t="shared" si="115"/>
        <v>44197</v>
      </c>
      <c r="Q900" s="165"/>
      <c r="R900" s="165"/>
      <c r="S900" s="165"/>
      <c r="T900" s="165"/>
      <c r="U900" s="203"/>
      <c r="V900" s="68">
        <f t="shared" si="116"/>
        <v>43466</v>
      </c>
      <c r="W900" s="165"/>
      <c r="X900" s="165"/>
      <c r="Y900" s="105"/>
      <c r="Z900" s="143"/>
      <c r="AA900" s="68">
        <f t="shared" si="117"/>
        <v>43831</v>
      </c>
      <c r="AB900" s="165"/>
      <c r="AC900" s="165"/>
      <c r="AD900" s="105"/>
      <c r="AE900" s="205"/>
      <c r="AF900" s="68">
        <f t="shared" si="118"/>
        <v>44197</v>
      </c>
      <c r="AG900" s="379"/>
      <c r="AH900" s="379"/>
      <c r="AI900" s="105"/>
      <c r="AJ900" s="206"/>
      <c r="AK900" s="17"/>
      <c r="AL900" s="17"/>
      <c r="AM900" s="17"/>
      <c r="AN900" s="17"/>
      <c r="AO900" s="17"/>
      <c r="AP900" s="17"/>
      <c r="AQ900" s="17"/>
      <c r="AR900" s="17"/>
    </row>
    <row r="901" spans="1:46" outlineLevel="1" x14ac:dyDescent="0.25">
      <c r="A901" s="448"/>
      <c r="B901" s="451"/>
      <c r="C901" s="454"/>
      <c r="D901" s="212">
        <f t="shared" si="113"/>
        <v>43497</v>
      </c>
      <c r="E901" s="17"/>
      <c r="F901" s="17"/>
      <c r="G901" s="17"/>
      <c r="H901" s="17"/>
      <c r="I901" s="17"/>
      <c r="J901" s="212">
        <f t="shared" si="114"/>
        <v>43862</v>
      </c>
      <c r="K901" s="17"/>
      <c r="L901" s="17"/>
      <c r="M901" s="17"/>
      <c r="N901" s="17"/>
      <c r="O901" s="17"/>
      <c r="P901" s="212">
        <f t="shared" si="115"/>
        <v>44228</v>
      </c>
      <c r="Q901" s="17"/>
      <c r="R901" s="17"/>
      <c r="S901" s="17"/>
      <c r="T901" s="17"/>
      <c r="U901" s="204"/>
      <c r="V901" s="68">
        <f t="shared" si="116"/>
        <v>43497</v>
      </c>
      <c r="W901" s="17"/>
      <c r="X901" s="17"/>
      <c r="Y901" s="10"/>
      <c r="Z901" s="62"/>
      <c r="AA901" s="68">
        <f t="shared" si="117"/>
        <v>43862</v>
      </c>
      <c r="AB901" s="17"/>
      <c r="AC901" s="17"/>
      <c r="AD901" s="10"/>
      <c r="AE901" s="206"/>
      <c r="AF901" s="68">
        <f t="shared" si="118"/>
        <v>44228</v>
      </c>
      <c r="AG901" s="13"/>
      <c r="AH901" s="13"/>
      <c r="AI901" s="10"/>
      <c r="AJ901" s="206"/>
      <c r="AK901" s="17"/>
      <c r="AL901" s="17"/>
      <c r="AM901" s="17"/>
      <c r="AN901" s="17"/>
      <c r="AO901" s="17"/>
      <c r="AP901" s="17"/>
      <c r="AQ901" s="17"/>
      <c r="AR901" s="17"/>
    </row>
    <row r="902" spans="1:46" outlineLevel="1" x14ac:dyDescent="0.25">
      <c r="A902" s="448"/>
      <c r="B902" s="451"/>
      <c r="C902" s="454"/>
      <c r="D902" s="212">
        <f t="shared" si="113"/>
        <v>43525</v>
      </c>
      <c r="E902" s="17"/>
      <c r="F902" s="17"/>
      <c r="G902" s="17"/>
      <c r="H902" s="17"/>
      <c r="I902" s="17"/>
      <c r="J902" s="212">
        <f t="shared" si="114"/>
        <v>43891</v>
      </c>
      <c r="K902" s="17"/>
      <c r="L902" s="17"/>
      <c r="M902" s="17"/>
      <c r="N902" s="17"/>
      <c r="O902" s="17"/>
      <c r="P902" s="212">
        <f t="shared" si="115"/>
        <v>44256</v>
      </c>
      <c r="Q902" s="17"/>
      <c r="R902" s="17"/>
      <c r="S902" s="17"/>
      <c r="T902" s="17"/>
      <c r="U902" s="204"/>
      <c r="V902" s="68">
        <f t="shared" si="116"/>
        <v>43525</v>
      </c>
      <c r="W902" s="17"/>
      <c r="X902" s="17"/>
      <c r="Y902" s="10"/>
      <c r="Z902" s="62"/>
      <c r="AA902" s="68">
        <f t="shared" si="117"/>
        <v>43891</v>
      </c>
      <c r="AB902" s="17"/>
      <c r="AC902" s="17"/>
      <c r="AD902" s="10"/>
      <c r="AE902" s="206"/>
      <c r="AF902" s="68">
        <f t="shared" si="118"/>
        <v>44256</v>
      </c>
      <c r="AG902" s="13"/>
      <c r="AH902" s="13"/>
      <c r="AI902" s="10"/>
      <c r="AJ902" s="206"/>
      <c r="AK902" s="17"/>
      <c r="AL902" s="17"/>
      <c r="AM902" s="17"/>
      <c r="AN902" s="17"/>
      <c r="AO902" s="17"/>
      <c r="AP902" s="17"/>
      <c r="AQ902" s="17"/>
      <c r="AR902" s="17"/>
    </row>
    <row r="903" spans="1:46" outlineLevel="1" x14ac:dyDescent="0.25">
      <c r="A903" s="448"/>
      <c r="B903" s="451"/>
      <c r="C903" s="454"/>
      <c r="D903" s="212">
        <f t="shared" si="113"/>
        <v>43556</v>
      </c>
      <c r="E903" s="17"/>
      <c r="F903" s="17"/>
      <c r="G903" s="17"/>
      <c r="H903" s="17"/>
      <c r="I903" s="17"/>
      <c r="J903" s="212">
        <f t="shared" si="114"/>
        <v>43922</v>
      </c>
      <c r="K903" s="17"/>
      <c r="L903" s="17"/>
      <c r="M903" s="17"/>
      <c r="N903" s="17"/>
      <c r="O903" s="17"/>
      <c r="P903" s="212">
        <f t="shared" si="115"/>
        <v>44287</v>
      </c>
      <c r="Q903" s="17"/>
      <c r="R903" s="17"/>
      <c r="S903" s="17"/>
      <c r="T903" s="17"/>
      <c r="U903" s="204"/>
      <c r="V903" s="68">
        <f t="shared" si="116"/>
        <v>43556</v>
      </c>
      <c r="W903" s="17"/>
      <c r="X903" s="17"/>
      <c r="Y903" s="10"/>
      <c r="Z903" s="62"/>
      <c r="AA903" s="68">
        <f t="shared" si="117"/>
        <v>43922</v>
      </c>
      <c r="AB903" s="17"/>
      <c r="AC903" s="17"/>
      <c r="AD903" s="10"/>
      <c r="AE903" s="206"/>
      <c r="AF903" s="68">
        <f t="shared" si="118"/>
        <v>44287</v>
      </c>
      <c r="AG903" s="13"/>
      <c r="AH903" s="13"/>
      <c r="AI903" s="10"/>
      <c r="AJ903" s="206"/>
      <c r="AK903" s="17"/>
      <c r="AL903" s="17"/>
      <c r="AM903" s="17"/>
      <c r="AN903" s="17"/>
      <c r="AO903" s="17"/>
      <c r="AP903" s="17"/>
      <c r="AQ903" s="17"/>
      <c r="AR903" s="17"/>
    </row>
    <row r="904" spans="1:46" outlineLevel="1" x14ac:dyDescent="0.25">
      <c r="A904" s="448"/>
      <c r="B904" s="451"/>
      <c r="C904" s="454"/>
      <c r="D904" s="212">
        <f t="shared" si="113"/>
        <v>43586</v>
      </c>
      <c r="E904" s="17"/>
      <c r="F904" s="17"/>
      <c r="G904" s="17"/>
      <c r="H904" s="17"/>
      <c r="I904" s="17"/>
      <c r="J904" s="212">
        <f t="shared" si="114"/>
        <v>43952</v>
      </c>
      <c r="K904" s="17"/>
      <c r="L904" s="17"/>
      <c r="M904" s="17"/>
      <c r="N904" s="17"/>
      <c r="O904" s="17"/>
      <c r="P904" s="212">
        <f t="shared" si="115"/>
        <v>44317</v>
      </c>
      <c r="Q904" s="17"/>
      <c r="R904" s="17"/>
      <c r="S904" s="17"/>
      <c r="T904" s="17"/>
      <c r="U904" s="204"/>
      <c r="V904" s="68">
        <f t="shared" si="116"/>
        <v>43586</v>
      </c>
      <c r="W904" s="17"/>
      <c r="X904" s="17"/>
      <c r="Y904" s="10"/>
      <c r="Z904" s="62"/>
      <c r="AA904" s="68">
        <f t="shared" si="117"/>
        <v>43952</v>
      </c>
      <c r="AB904" s="17"/>
      <c r="AC904" s="17"/>
      <c r="AD904" s="10"/>
      <c r="AE904" s="206"/>
      <c r="AF904" s="68">
        <f t="shared" si="118"/>
        <v>44317</v>
      </c>
      <c r="AG904" s="13"/>
      <c r="AH904" s="13"/>
      <c r="AI904" s="10"/>
      <c r="AJ904" s="206"/>
      <c r="AK904" s="17"/>
      <c r="AL904" s="17"/>
      <c r="AM904" s="17"/>
      <c r="AN904" s="17"/>
      <c r="AO904" s="17"/>
      <c r="AP904" s="17"/>
      <c r="AQ904" s="17"/>
      <c r="AR904" s="17"/>
    </row>
    <row r="905" spans="1:46" outlineLevel="1" x14ac:dyDescent="0.25">
      <c r="A905" s="448"/>
      <c r="B905" s="451"/>
      <c r="C905" s="454"/>
      <c r="D905" s="212">
        <f t="shared" si="113"/>
        <v>43617</v>
      </c>
      <c r="E905" s="17"/>
      <c r="F905" s="17"/>
      <c r="G905" s="17"/>
      <c r="H905" s="17"/>
      <c r="I905" s="17"/>
      <c r="J905" s="212">
        <f t="shared" si="114"/>
        <v>43983</v>
      </c>
      <c r="K905" s="17"/>
      <c r="L905" s="17"/>
      <c r="M905" s="17"/>
      <c r="N905" s="17"/>
      <c r="O905" s="17"/>
      <c r="P905" s="212">
        <f t="shared" si="115"/>
        <v>44348</v>
      </c>
      <c r="Q905" s="17"/>
      <c r="R905" s="17"/>
      <c r="S905" s="17"/>
      <c r="T905" s="17"/>
      <c r="U905" s="204"/>
      <c r="V905" s="68">
        <f t="shared" si="116"/>
        <v>43617</v>
      </c>
      <c r="W905" s="17"/>
      <c r="X905" s="17"/>
      <c r="Y905" s="10"/>
      <c r="Z905" s="62"/>
      <c r="AA905" s="68">
        <f t="shared" si="117"/>
        <v>43983</v>
      </c>
      <c r="AB905" s="17"/>
      <c r="AC905" s="17"/>
      <c r="AD905" s="10"/>
      <c r="AE905" s="206"/>
      <c r="AF905" s="68">
        <f t="shared" si="118"/>
        <v>44348</v>
      </c>
      <c r="AG905" s="13"/>
      <c r="AH905" s="13"/>
      <c r="AI905" s="10"/>
      <c r="AJ905" s="206"/>
      <c r="AK905" s="17"/>
      <c r="AL905" s="17"/>
      <c r="AM905" s="17"/>
      <c r="AN905" s="17"/>
      <c r="AO905" s="17"/>
      <c r="AP905" s="17"/>
      <c r="AQ905" s="17"/>
      <c r="AR905" s="17"/>
    </row>
    <row r="906" spans="1:46" outlineLevel="1" x14ac:dyDescent="0.25">
      <c r="A906" s="448"/>
      <c r="B906" s="451"/>
      <c r="C906" s="454"/>
      <c r="D906" s="212">
        <f t="shared" si="113"/>
        <v>43647</v>
      </c>
      <c r="E906" s="17"/>
      <c r="F906" s="17"/>
      <c r="G906" s="17"/>
      <c r="H906" s="17"/>
      <c r="I906" s="17"/>
      <c r="J906" s="212">
        <f t="shared" si="114"/>
        <v>44013</v>
      </c>
      <c r="K906" s="17"/>
      <c r="L906" s="17"/>
      <c r="M906" s="17"/>
      <c r="N906" s="17"/>
      <c r="O906" s="17"/>
      <c r="P906" s="212">
        <f t="shared" si="115"/>
        <v>44378</v>
      </c>
      <c r="Q906" s="17"/>
      <c r="R906" s="17"/>
      <c r="S906" s="17"/>
      <c r="T906" s="17"/>
      <c r="U906" s="204"/>
      <c r="V906" s="68">
        <f t="shared" si="116"/>
        <v>43647</v>
      </c>
      <c r="W906" s="17"/>
      <c r="X906" s="17"/>
      <c r="Y906" s="10"/>
      <c r="Z906" s="62"/>
      <c r="AA906" s="68">
        <f t="shared" si="117"/>
        <v>44013</v>
      </c>
      <c r="AB906" s="17"/>
      <c r="AC906" s="17"/>
      <c r="AD906" s="10"/>
      <c r="AE906" s="206"/>
      <c r="AF906" s="68">
        <f t="shared" si="118"/>
        <v>44378</v>
      </c>
      <c r="AG906" s="13"/>
      <c r="AH906" s="13"/>
      <c r="AI906" s="10"/>
      <c r="AJ906" s="206"/>
      <c r="AK906" s="17"/>
      <c r="AL906" s="17"/>
      <c r="AM906" s="17"/>
      <c r="AN906" s="17"/>
      <c r="AO906" s="17"/>
      <c r="AP906" s="17"/>
      <c r="AQ906" s="17"/>
      <c r="AR906" s="17"/>
    </row>
    <row r="907" spans="1:46" outlineLevel="1" x14ac:dyDescent="0.25">
      <c r="A907" s="448"/>
      <c r="B907" s="451"/>
      <c r="C907" s="454"/>
      <c r="D907" s="212">
        <f t="shared" si="113"/>
        <v>43678</v>
      </c>
      <c r="E907" s="17"/>
      <c r="F907" s="17"/>
      <c r="G907" s="17"/>
      <c r="H907" s="17"/>
      <c r="I907" s="17"/>
      <c r="J907" s="212">
        <f t="shared" si="114"/>
        <v>44044</v>
      </c>
      <c r="K907" s="17"/>
      <c r="L907" s="17"/>
      <c r="M907" s="17"/>
      <c r="N907" s="17"/>
      <c r="O907" s="17"/>
      <c r="P907" s="212">
        <f t="shared" si="115"/>
        <v>44409</v>
      </c>
      <c r="Q907" s="17"/>
      <c r="R907" s="17"/>
      <c r="S907" s="17"/>
      <c r="T907" s="17"/>
      <c r="U907" s="204"/>
      <c r="V907" s="68">
        <f t="shared" si="116"/>
        <v>43678</v>
      </c>
      <c r="W907" s="17"/>
      <c r="X907" s="17"/>
      <c r="Y907" s="10"/>
      <c r="Z907" s="62"/>
      <c r="AA907" s="68">
        <f t="shared" si="117"/>
        <v>44044</v>
      </c>
      <c r="AB907" s="17"/>
      <c r="AC907" s="17"/>
      <c r="AD907" s="10"/>
      <c r="AE907" s="206"/>
      <c r="AF907" s="68">
        <f t="shared" si="118"/>
        <v>44409</v>
      </c>
      <c r="AG907" s="13"/>
      <c r="AH907" s="13"/>
      <c r="AI907" s="10"/>
      <c r="AJ907" s="206"/>
      <c r="AK907" s="17"/>
      <c r="AL907" s="17"/>
      <c r="AM907" s="17"/>
      <c r="AN907" s="17"/>
      <c r="AO907" s="17"/>
      <c r="AP907" s="17"/>
      <c r="AQ907" s="17"/>
      <c r="AR907" s="17"/>
    </row>
    <row r="908" spans="1:46" outlineLevel="1" x14ac:dyDescent="0.25">
      <c r="A908" s="448"/>
      <c r="B908" s="451"/>
      <c r="C908" s="454"/>
      <c r="D908" s="212">
        <f t="shared" si="113"/>
        <v>43709</v>
      </c>
      <c r="E908" s="17"/>
      <c r="F908" s="17"/>
      <c r="G908" s="17"/>
      <c r="H908" s="17"/>
      <c r="I908" s="17"/>
      <c r="J908" s="212">
        <f t="shared" si="114"/>
        <v>44075</v>
      </c>
      <c r="K908" s="17"/>
      <c r="L908" s="17"/>
      <c r="M908" s="17"/>
      <c r="N908" s="17"/>
      <c r="O908" s="17"/>
      <c r="P908" s="212">
        <f t="shared" si="115"/>
        <v>44440</v>
      </c>
      <c r="Q908" s="17"/>
      <c r="R908" s="17"/>
      <c r="S908" s="17"/>
      <c r="T908" s="17"/>
      <c r="U908" s="204"/>
      <c r="V908" s="68">
        <f t="shared" si="116"/>
        <v>43709</v>
      </c>
      <c r="W908" s="17"/>
      <c r="X908" s="17"/>
      <c r="Y908" s="10"/>
      <c r="Z908" s="62"/>
      <c r="AA908" s="68">
        <f t="shared" si="117"/>
        <v>44075</v>
      </c>
      <c r="AB908" s="17"/>
      <c r="AC908" s="17"/>
      <c r="AD908" s="10"/>
      <c r="AE908" s="206"/>
      <c r="AF908" s="68">
        <f t="shared" si="118"/>
        <v>44440</v>
      </c>
      <c r="AG908" s="13"/>
      <c r="AH908" s="13"/>
      <c r="AI908" s="10"/>
      <c r="AJ908" s="206"/>
      <c r="AK908" s="17"/>
      <c r="AL908" s="17"/>
      <c r="AM908" s="17"/>
      <c r="AN908" s="17"/>
      <c r="AO908" s="17"/>
      <c r="AP908" s="17"/>
      <c r="AQ908" s="17"/>
      <c r="AR908" s="17"/>
    </row>
    <row r="909" spans="1:46" outlineLevel="1" x14ac:dyDescent="0.25">
      <c r="A909" s="448"/>
      <c r="B909" s="451"/>
      <c r="C909" s="454"/>
      <c r="D909" s="212">
        <f t="shared" si="113"/>
        <v>43739</v>
      </c>
      <c r="E909" s="17"/>
      <c r="F909" s="17"/>
      <c r="G909" s="17"/>
      <c r="H909" s="17"/>
      <c r="I909" s="17"/>
      <c r="J909" s="212">
        <f t="shared" si="114"/>
        <v>44105</v>
      </c>
      <c r="K909" s="17"/>
      <c r="L909" s="17"/>
      <c r="M909" s="17"/>
      <c r="N909" s="17"/>
      <c r="O909" s="17"/>
      <c r="P909" s="212">
        <f t="shared" si="115"/>
        <v>44470</v>
      </c>
      <c r="Q909" s="17"/>
      <c r="R909" s="17"/>
      <c r="S909" s="17"/>
      <c r="T909" s="17"/>
      <c r="U909" s="204"/>
      <c r="V909" s="68">
        <f t="shared" si="116"/>
        <v>43739</v>
      </c>
      <c r="W909" s="17"/>
      <c r="X909" s="17"/>
      <c r="Y909" s="10"/>
      <c r="Z909" s="62"/>
      <c r="AA909" s="68">
        <f t="shared" si="117"/>
        <v>44105</v>
      </c>
      <c r="AB909" s="17"/>
      <c r="AC909" s="17"/>
      <c r="AD909" s="10"/>
      <c r="AE909" s="206"/>
      <c r="AF909" s="68">
        <f t="shared" si="118"/>
        <v>44470</v>
      </c>
      <c r="AG909" s="13"/>
      <c r="AH909" s="13"/>
      <c r="AI909" s="10"/>
      <c r="AJ909" s="206"/>
      <c r="AK909" s="17"/>
      <c r="AL909" s="17"/>
      <c r="AM909" s="17"/>
      <c r="AN909" s="17"/>
      <c r="AO909" s="17"/>
      <c r="AP909" s="17"/>
      <c r="AQ909" s="17"/>
      <c r="AR909" s="17"/>
    </row>
    <row r="910" spans="1:46" outlineLevel="1" x14ac:dyDescent="0.25">
      <c r="A910" s="448"/>
      <c r="B910" s="451"/>
      <c r="C910" s="454"/>
      <c r="D910" s="212">
        <f t="shared" si="113"/>
        <v>43770</v>
      </c>
      <c r="E910" s="17"/>
      <c r="F910" s="17"/>
      <c r="G910" s="17"/>
      <c r="H910" s="17"/>
      <c r="I910" s="17"/>
      <c r="J910" s="212">
        <f t="shared" si="114"/>
        <v>44136</v>
      </c>
      <c r="K910" s="17"/>
      <c r="L910" s="17"/>
      <c r="M910" s="17"/>
      <c r="N910" s="17"/>
      <c r="O910" s="17"/>
      <c r="P910" s="212">
        <f t="shared" si="115"/>
        <v>44501</v>
      </c>
      <c r="Q910" s="17"/>
      <c r="R910" s="17"/>
      <c r="S910" s="17"/>
      <c r="T910" s="17"/>
      <c r="U910" s="204"/>
      <c r="V910" s="68">
        <f t="shared" si="116"/>
        <v>43770</v>
      </c>
      <c r="W910" s="17"/>
      <c r="X910" s="17"/>
      <c r="Y910" s="10"/>
      <c r="Z910" s="62"/>
      <c r="AA910" s="68">
        <f t="shared" si="117"/>
        <v>44136</v>
      </c>
      <c r="AB910" s="17"/>
      <c r="AC910" s="17"/>
      <c r="AD910" s="10"/>
      <c r="AE910" s="206"/>
      <c r="AF910" s="68">
        <f t="shared" si="118"/>
        <v>44501</v>
      </c>
      <c r="AG910" s="13"/>
      <c r="AH910" s="13"/>
      <c r="AI910" s="10"/>
      <c r="AJ910" s="206"/>
      <c r="AK910" s="17"/>
      <c r="AL910" s="17"/>
      <c r="AM910" s="17"/>
      <c r="AN910" s="17"/>
      <c r="AO910" s="17"/>
      <c r="AP910" s="17"/>
      <c r="AQ910" s="17"/>
      <c r="AR910" s="17"/>
    </row>
    <row r="911" spans="1:46" outlineLevel="1" x14ac:dyDescent="0.25">
      <c r="A911" s="448"/>
      <c r="B911" s="451"/>
      <c r="C911" s="454"/>
      <c r="D911" s="212">
        <f t="shared" si="113"/>
        <v>43800</v>
      </c>
      <c r="E911" s="17"/>
      <c r="F911" s="17"/>
      <c r="G911" s="17"/>
      <c r="H911" s="17"/>
      <c r="I911" s="17"/>
      <c r="J911" s="212">
        <f t="shared" si="114"/>
        <v>44166</v>
      </c>
      <c r="K911" s="17"/>
      <c r="L911" s="17"/>
      <c r="M911" s="17"/>
      <c r="N911" s="17"/>
      <c r="O911" s="17"/>
      <c r="P911" s="212">
        <f t="shared" si="115"/>
        <v>44531</v>
      </c>
      <c r="Q911" s="17"/>
      <c r="R911" s="17"/>
      <c r="S911" s="17"/>
      <c r="T911" s="13"/>
      <c r="U911" s="59"/>
      <c r="V911" s="68">
        <f t="shared" si="116"/>
        <v>43800</v>
      </c>
      <c r="W911" s="17"/>
      <c r="X911" s="17"/>
      <c r="Y911" s="10"/>
      <c r="Z911" s="62"/>
      <c r="AA911" s="68">
        <f t="shared" si="117"/>
        <v>44166</v>
      </c>
      <c r="AB911" s="17"/>
      <c r="AC911" s="13"/>
      <c r="AD911" s="10"/>
      <c r="AE911" s="62"/>
      <c r="AF911" s="68">
        <f t="shared" si="118"/>
        <v>44531</v>
      </c>
      <c r="AG911" s="13"/>
      <c r="AH911" s="13"/>
      <c r="AI911" s="10"/>
      <c r="AJ911" s="62"/>
      <c r="AK911" s="17"/>
      <c r="AL911" s="17"/>
      <c r="AM911" s="17"/>
      <c r="AN911" s="17"/>
      <c r="AO911" s="17"/>
      <c r="AP911" s="17"/>
      <c r="AQ911" s="17"/>
      <c r="AR911" s="17"/>
    </row>
    <row r="912" spans="1:46" ht="15.75" outlineLevel="1" thickBot="1" x14ac:dyDescent="0.3">
      <c r="A912" s="449"/>
      <c r="B912" s="452"/>
      <c r="C912" s="374" t="str">
        <f>+'2. Involucro_edilizio_IE'!A410</f>
        <v>IE_B150_</v>
      </c>
      <c r="D912" s="212" t="str">
        <f t="shared" si="113"/>
        <v>Totale</v>
      </c>
      <c r="E912" s="17"/>
      <c r="F912" s="17"/>
      <c r="G912" s="17"/>
      <c r="H912" s="13"/>
      <c r="I912" s="17"/>
      <c r="J912" s="212" t="str">
        <f t="shared" si="114"/>
        <v>Totale</v>
      </c>
      <c r="K912" s="17"/>
      <c r="L912" s="17"/>
      <c r="M912" s="17"/>
      <c r="N912" s="13"/>
      <c r="O912" s="17"/>
      <c r="P912" s="212" t="str">
        <f t="shared" si="115"/>
        <v>Totale</v>
      </c>
      <c r="Q912" s="13"/>
      <c r="R912" s="13"/>
      <c r="S912" s="13"/>
      <c r="T912" s="13"/>
      <c r="U912" s="204"/>
      <c r="V912" s="212" t="str">
        <f t="shared" si="116"/>
        <v>Totale</v>
      </c>
      <c r="W912" s="63"/>
      <c r="X912" s="64"/>
      <c r="Y912" s="63"/>
      <c r="Z912" s="65"/>
      <c r="AA912" s="212" t="str">
        <f t="shared" si="117"/>
        <v>Totale</v>
      </c>
      <c r="AB912" s="63"/>
      <c r="AC912" s="64"/>
      <c r="AD912" s="63"/>
      <c r="AE912" s="207"/>
      <c r="AF912" s="212" t="str">
        <f t="shared" si="118"/>
        <v>Totale</v>
      </c>
      <c r="AG912" s="63"/>
      <c r="AH912" s="64"/>
      <c r="AI912" s="63"/>
      <c r="AJ912" s="207"/>
      <c r="AK912" s="232"/>
      <c r="AL912" s="233"/>
      <c r="AM912" s="233"/>
      <c r="AN912" s="233"/>
      <c r="AO912" s="349"/>
      <c r="AP912" s="233"/>
      <c r="AQ912" s="324"/>
      <c r="AR912" s="324"/>
      <c r="AT912">
        <v>69</v>
      </c>
    </row>
    <row r="913" spans="1:46" outlineLevel="1" x14ac:dyDescent="0.25">
      <c r="A913" s="447" t="str">
        <f t="shared" ref="A913:A965" si="119">CONCATENATE("FF_",RIGHT(B900,4),RIGHT(C925,3))</f>
        <v>FF_B15050_</v>
      </c>
      <c r="B913" s="450" t="str">
        <f t="shared" ref="B913:B965" si="120">+B900</f>
        <v>PE_B150</v>
      </c>
      <c r="C913" s="453"/>
      <c r="D913" s="212">
        <f t="shared" si="113"/>
        <v>43466</v>
      </c>
      <c r="E913" s="165"/>
      <c r="F913" s="165"/>
      <c r="G913" s="165"/>
      <c r="H913" s="165"/>
      <c r="I913" s="165"/>
      <c r="J913" s="212">
        <f t="shared" si="114"/>
        <v>43831</v>
      </c>
      <c r="K913" s="165"/>
      <c r="L913" s="165"/>
      <c r="M913" s="165"/>
      <c r="N913" s="165"/>
      <c r="O913" s="165"/>
      <c r="P913" s="212">
        <f t="shared" si="115"/>
        <v>44197</v>
      </c>
      <c r="Q913" s="165"/>
      <c r="R913" s="165"/>
      <c r="S913" s="165"/>
      <c r="T913" s="165"/>
      <c r="U913" s="203"/>
      <c r="V913" s="68">
        <f t="shared" si="116"/>
        <v>43466</v>
      </c>
      <c r="W913" s="165"/>
      <c r="X913" s="165"/>
      <c r="Y913" s="105"/>
      <c r="Z913" s="143"/>
      <c r="AA913" s="68">
        <f t="shared" si="117"/>
        <v>43831</v>
      </c>
      <c r="AB913" s="165"/>
      <c r="AC913" s="165"/>
      <c r="AD913" s="105"/>
      <c r="AE913" s="205"/>
      <c r="AF913" s="68">
        <f t="shared" si="118"/>
        <v>44197</v>
      </c>
      <c r="AG913" s="379"/>
      <c r="AH913" s="379"/>
      <c r="AI913" s="105"/>
      <c r="AJ913" s="206"/>
      <c r="AK913" s="17"/>
      <c r="AL913" s="17"/>
      <c r="AM913" s="17"/>
      <c r="AN913" s="17"/>
      <c r="AO913" s="17"/>
      <c r="AP913" s="17"/>
      <c r="AQ913" s="17"/>
      <c r="AR913" s="17"/>
    </row>
    <row r="914" spans="1:46" outlineLevel="1" x14ac:dyDescent="0.25">
      <c r="A914" s="448"/>
      <c r="B914" s="451"/>
      <c r="C914" s="454"/>
      <c r="D914" s="212">
        <f t="shared" si="113"/>
        <v>43497</v>
      </c>
      <c r="E914" s="17"/>
      <c r="F914" s="17"/>
      <c r="G914" s="17"/>
      <c r="H914" s="17"/>
      <c r="I914" s="17"/>
      <c r="J914" s="212">
        <f t="shared" si="114"/>
        <v>43862</v>
      </c>
      <c r="K914" s="17"/>
      <c r="L914" s="17"/>
      <c r="M914" s="17"/>
      <c r="N914" s="17"/>
      <c r="O914" s="17"/>
      <c r="P914" s="212">
        <f t="shared" si="115"/>
        <v>44228</v>
      </c>
      <c r="Q914" s="17"/>
      <c r="R914" s="17"/>
      <c r="S914" s="17"/>
      <c r="T914" s="17"/>
      <c r="U914" s="204"/>
      <c r="V914" s="68">
        <f t="shared" si="116"/>
        <v>43497</v>
      </c>
      <c r="W914" s="17"/>
      <c r="X914" s="17"/>
      <c r="Y914" s="10"/>
      <c r="Z914" s="62"/>
      <c r="AA914" s="68">
        <f t="shared" si="117"/>
        <v>43862</v>
      </c>
      <c r="AB914" s="17"/>
      <c r="AC914" s="17"/>
      <c r="AD914" s="10"/>
      <c r="AE914" s="206"/>
      <c r="AF914" s="68">
        <f t="shared" si="118"/>
        <v>44228</v>
      </c>
      <c r="AG914" s="13"/>
      <c r="AH914" s="13"/>
      <c r="AI914" s="10"/>
      <c r="AJ914" s="206"/>
      <c r="AK914" s="17"/>
      <c r="AL914" s="17"/>
      <c r="AM914" s="17"/>
      <c r="AN914" s="17"/>
      <c r="AO914" s="17"/>
      <c r="AP914" s="17"/>
      <c r="AQ914" s="17"/>
      <c r="AR914" s="17"/>
    </row>
    <row r="915" spans="1:46" outlineLevel="1" x14ac:dyDescent="0.25">
      <c r="A915" s="448"/>
      <c r="B915" s="451"/>
      <c r="C915" s="454"/>
      <c r="D915" s="212">
        <f t="shared" si="113"/>
        <v>43525</v>
      </c>
      <c r="E915" s="17"/>
      <c r="F915" s="17"/>
      <c r="G915" s="17"/>
      <c r="H915" s="17"/>
      <c r="I915" s="17"/>
      <c r="J915" s="212">
        <f t="shared" si="114"/>
        <v>43891</v>
      </c>
      <c r="K915" s="17"/>
      <c r="L915" s="17"/>
      <c r="M915" s="17"/>
      <c r="N915" s="17"/>
      <c r="O915" s="17"/>
      <c r="P915" s="212">
        <f t="shared" si="115"/>
        <v>44256</v>
      </c>
      <c r="Q915" s="17"/>
      <c r="R915" s="17"/>
      <c r="S915" s="17"/>
      <c r="T915" s="17"/>
      <c r="U915" s="204"/>
      <c r="V915" s="68">
        <f t="shared" si="116"/>
        <v>43525</v>
      </c>
      <c r="W915" s="17"/>
      <c r="X915" s="17"/>
      <c r="Y915" s="10"/>
      <c r="Z915" s="62"/>
      <c r="AA915" s="68">
        <f t="shared" si="117"/>
        <v>43891</v>
      </c>
      <c r="AB915" s="17"/>
      <c r="AC915" s="17"/>
      <c r="AD915" s="10"/>
      <c r="AE915" s="206"/>
      <c r="AF915" s="68">
        <f t="shared" si="118"/>
        <v>44256</v>
      </c>
      <c r="AG915" s="13"/>
      <c r="AH915" s="13"/>
      <c r="AI915" s="10"/>
      <c r="AJ915" s="206"/>
      <c r="AK915" s="17"/>
      <c r="AL915" s="17"/>
      <c r="AM915" s="17"/>
      <c r="AN915" s="17"/>
      <c r="AO915" s="17"/>
      <c r="AP915" s="17"/>
      <c r="AQ915" s="17"/>
      <c r="AR915" s="17"/>
    </row>
    <row r="916" spans="1:46" outlineLevel="1" x14ac:dyDescent="0.25">
      <c r="A916" s="448"/>
      <c r="B916" s="451"/>
      <c r="C916" s="454"/>
      <c r="D916" s="212">
        <f t="shared" si="113"/>
        <v>43556</v>
      </c>
      <c r="E916" s="17"/>
      <c r="F916" s="17"/>
      <c r="G916" s="17"/>
      <c r="H916" s="17"/>
      <c r="I916" s="17"/>
      <c r="J916" s="212">
        <f t="shared" si="114"/>
        <v>43922</v>
      </c>
      <c r="K916" s="17"/>
      <c r="L916" s="17"/>
      <c r="M916" s="17"/>
      <c r="N916" s="17"/>
      <c r="O916" s="17"/>
      <c r="P916" s="212">
        <f t="shared" si="115"/>
        <v>44287</v>
      </c>
      <c r="Q916" s="17"/>
      <c r="R916" s="17"/>
      <c r="S916" s="17"/>
      <c r="T916" s="17"/>
      <c r="U916" s="204"/>
      <c r="V916" s="68">
        <f t="shared" si="116"/>
        <v>43556</v>
      </c>
      <c r="W916" s="17"/>
      <c r="X916" s="17"/>
      <c r="Y916" s="10"/>
      <c r="Z916" s="62"/>
      <c r="AA916" s="68">
        <f t="shared" si="117"/>
        <v>43922</v>
      </c>
      <c r="AB916" s="17"/>
      <c r="AC916" s="17"/>
      <c r="AD916" s="10"/>
      <c r="AE916" s="206"/>
      <c r="AF916" s="68">
        <f t="shared" si="118"/>
        <v>44287</v>
      </c>
      <c r="AG916" s="13"/>
      <c r="AH916" s="13"/>
      <c r="AI916" s="10"/>
      <c r="AJ916" s="206"/>
      <c r="AK916" s="17"/>
      <c r="AL916" s="17"/>
      <c r="AM916" s="17"/>
      <c r="AN916" s="17"/>
      <c r="AO916" s="17"/>
      <c r="AP916" s="17"/>
      <c r="AQ916" s="17"/>
      <c r="AR916" s="17"/>
    </row>
    <row r="917" spans="1:46" outlineLevel="1" x14ac:dyDescent="0.25">
      <c r="A917" s="448"/>
      <c r="B917" s="451"/>
      <c r="C917" s="454"/>
      <c r="D917" s="212">
        <f t="shared" si="113"/>
        <v>43586</v>
      </c>
      <c r="E917" s="17"/>
      <c r="F917" s="17"/>
      <c r="G917" s="17"/>
      <c r="H917" s="17"/>
      <c r="I917" s="17"/>
      <c r="J917" s="212">
        <f t="shared" si="114"/>
        <v>43952</v>
      </c>
      <c r="K917" s="17"/>
      <c r="L917" s="17"/>
      <c r="M917" s="17"/>
      <c r="N917" s="17"/>
      <c r="O917" s="17"/>
      <c r="P917" s="212">
        <f t="shared" si="115"/>
        <v>44317</v>
      </c>
      <c r="Q917" s="17"/>
      <c r="R917" s="17"/>
      <c r="S917" s="17"/>
      <c r="T917" s="17"/>
      <c r="U917" s="204"/>
      <c r="V917" s="68">
        <f t="shared" si="116"/>
        <v>43586</v>
      </c>
      <c r="W917" s="17"/>
      <c r="X917" s="17"/>
      <c r="Y917" s="10"/>
      <c r="Z917" s="62"/>
      <c r="AA917" s="68">
        <f t="shared" si="117"/>
        <v>43952</v>
      </c>
      <c r="AB917" s="17"/>
      <c r="AC917" s="17"/>
      <c r="AD917" s="10"/>
      <c r="AE917" s="206"/>
      <c r="AF917" s="68">
        <f t="shared" si="118"/>
        <v>44317</v>
      </c>
      <c r="AG917" s="13"/>
      <c r="AH917" s="13"/>
      <c r="AI917" s="10"/>
      <c r="AJ917" s="206"/>
      <c r="AK917" s="17"/>
      <c r="AL917" s="17"/>
      <c r="AM917" s="17"/>
      <c r="AN917" s="17"/>
      <c r="AO917" s="17"/>
      <c r="AP917" s="17"/>
      <c r="AQ917" s="17"/>
      <c r="AR917" s="17"/>
    </row>
    <row r="918" spans="1:46" outlineLevel="1" x14ac:dyDescent="0.25">
      <c r="A918" s="448"/>
      <c r="B918" s="451"/>
      <c r="C918" s="454"/>
      <c r="D918" s="212">
        <f t="shared" si="113"/>
        <v>43617</v>
      </c>
      <c r="E918" s="17"/>
      <c r="F918" s="17"/>
      <c r="G918" s="17"/>
      <c r="H918" s="17"/>
      <c r="I918" s="17"/>
      <c r="J918" s="212">
        <f t="shared" si="114"/>
        <v>43983</v>
      </c>
      <c r="K918" s="17"/>
      <c r="L918" s="17"/>
      <c r="M918" s="17"/>
      <c r="N918" s="17"/>
      <c r="O918" s="17"/>
      <c r="P918" s="212">
        <f t="shared" si="115"/>
        <v>44348</v>
      </c>
      <c r="Q918" s="17"/>
      <c r="R918" s="17"/>
      <c r="S918" s="17"/>
      <c r="T918" s="17"/>
      <c r="U918" s="204"/>
      <c r="V918" s="68">
        <f t="shared" si="116"/>
        <v>43617</v>
      </c>
      <c r="W918" s="17"/>
      <c r="X918" s="17"/>
      <c r="Y918" s="10"/>
      <c r="Z918" s="62"/>
      <c r="AA918" s="68">
        <f t="shared" si="117"/>
        <v>43983</v>
      </c>
      <c r="AB918" s="17"/>
      <c r="AC918" s="17"/>
      <c r="AD918" s="10"/>
      <c r="AE918" s="206"/>
      <c r="AF918" s="68">
        <f t="shared" si="118"/>
        <v>44348</v>
      </c>
      <c r="AG918" s="13"/>
      <c r="AH918" s="13"/>
      <c r="AI918" s="10"/>
      <c r="AJ918" s="206"/>
      <c r="AK918" s="17"/>
      <c r="AL918" s="17"/>
      <c r="AM918" s="17"/>
      <c r="AN918" s="17"/>
      <c r="AO918" s="17"/>
      <c r="AP918" s="17"/>
      <c r="AQ918" s="17"/>
      <c r="AR918" s="17"/>
    </row>
    <row r="919" spans="1:46" outlineLevel="1" x14ac:dyDescent="0.25">
      <c r="A919" s="448"/>
      <c r="B919" s="451"/>
      <c r="C919" s="454"/>
      <c r="D919" s="212">
        <f t="shared" si="113"/>
        <v>43647</v>
      </c>
      <c r="E919" s="17"/>
      <c r="F919" s="17"/>
      <c r="G919" s="17"/>
      <c r="H919" s="17"/>
      <c r="I919" s="17"/>
      <c r="J919" s="212">
        <f t="shared" si="114"/>
        <v>44013</v>
      </c>
      <c r="K919" s="17"/>
      <c r="L919" s="17"/>
      <c r="M919" s="17"/>
      <c r="N919" s="17"/>
      <c r="O919" s="17"/>
      <c r="P919" s="212">
        <f t="shared" si="115"/>
        <v>44378</v>
      </c>
      <c r="Q919" s="17"/>
      <c r="R919" s="17"/>
      <c r="S919" s="17"/>
      <c r="T919" s="17"/>
      <c r="U919" s="204"/>
      <c r="V919" s="68">
        <f t="shared" si="116"/>
        <v>43647</v>
      </c>
      <c r="W919" s="17"/>
      <c r="X919" s="17"/>
      <c r="Y919" s="10"/>
      <c r="Z919" s="62"/>
      <c r="AA919" s="68">
        <f t="shared" si="117"/>
        <v>44013</v>
      </c>
      <c r="AB919" s="17"/>
      <c r="AC919" s="17"/>
      <c r="AD919" s="10"/>
      <c r="AE919" s="206"/>
      <c r="AF919" s="68">
        <f t="shared" si="118"/>
        <v>44378</v>
      </c>
      <c r="AG919" s="13"/>
      <c r="AH919" s="13"/>
      <c r="AI919" s="10"/>
      <c r="AJ919" s="206"/>
      <c r="AK919" s="17"/>
      <c r="AL919" s="17"/>
      <c r="AM919" s="17"/>
      <c r="AN919" s="17"/>
      <c r="AO919" s="17"/>
      <c r="AP919" s="17"/>
      <c r="AQ919" s="17"/>
      <c r="AR919" s="17"/>
    </row>
    <row r="920" spans="1:46" outlineLevel="1" x14ac:dyDescent="0.25">
      <c r="A920" s="448"/>
      <c r="B920" s="451"/>
      <c r="C920" s="454"/>
      <c r="D920" s="212">
        <f t="shared" si="113"/>
        <v>43678</v>
      </c>
      <c r="E920" s="17"/>
      <c r="F920" s="17"/>
      <c r="G920" s="17"/>
      <c r="H920" s="17"/>
      <c r="I920" s="17"/>
      <c r="J920" s="212">
        <f t="shared" si="114"/>
        <v>44044</v>
      </c>
      <c r="K920" s="17"/>
      <c r="L920" s="17"/>
      <c r="M920" s="17"/>
      <c r="N920" s="17"/>
      <c r="O920" s="17"/>
      <c r="P920" s="212">
        <f t="shared" si="115"/>
        <v>44409</v>
      </c>
      <c r="Q920" s="17"/>
      <c r="R920" s="17"/>
      <c r="S920" s="17"/>
      <c r="T920" s="17"/>
      <c r="U920" s="204"/>
      <c r="V920" s="68">
        <f t="shared" si="116"/>
        <v>43678</v>
      </c>
      <c r="W920" s="17"/>
      <c r="X920" s="17"/>
      <c r="Y920" s="10"/>
      <c r="Z920" s="62"/>
      <c r="AA920" s="68">
        <f t="shared" si="117"/>
        <v>44044</v>
      </c>
      <c r="AB920" s="17"/>
      <c r="AC920" s="17"/>
      <c r="AD920" s="10"/>
      <c r="AE920" s="206"/>
      <c r="AF920" s="68">
        <f t="shared" si="118"/>
        <v>44409</v>
      </c>
      <c r="AG920" s="13"/>
      <c r="AH920" s="13"/>
      <c r="AI920" s="10"/>
      <c r="AJ920" s="206"/>
      <c r="AK920" s="17"/>
      <c r="AL920" s="17"/>
      <c r="AM920" s="17"/>
      <c r="AN920" s="17"/>
      <c r="AO920" s="17"/>
      <c r="AP920" s="17"/>
      <c r="AQ920" s="17"/>
      <c r="AR920" s="17"/>
    </row>
    <row r="921" spans="1:46" outlineLevel="1" x14ac:dyDescent="0.25">
      <c r="A921" s="448"/>
      <c r="B921" s="451"/>
      <c r="C921" s="454"/>
      <c r="D921" s="212">
        <f t="shared" si="113"/>
        <v>43709</v>
      </c>
      <c r="E921" s="17"/>
      <c r="F921" s="17"/>
      <c r="G921" s="17"/>
      <c r="H921" s="17"/>
      <c r="I921" s="17"/>
      <c r="J921" s="212">
        <f t="shared" si="114"/>
        <v>44075</v>
      </c>
      <c r="K921" s="17"/>
      <c r="L921" s="17"/>
      <c r="M921" s="17"/>
      <c r="N921" s="17"/>
      <c r="O921" s="17"/>
      <c r="P921" s="212">
        <f t="shared" si="115"/>
        <v>44440</v>
      </c>
      <c r="Q921" s="17"/>
      <c r="R921" s="17"/>
      <c r="S921" s="17"/>
      <c r="T921" s="17"/>
      <c r="U921" s="204"/>
      <c r="V921" s="68">
        <f t="shared" si="116"/>
        <v>43709</v>
      </c>
      <c r="W921" s="17"/>
      <c r="X921" s="17"/>
      <c r="Y921" s="10"/>
      <c r="Z921" s="62"/>
      <c r="AA921" s="68">
        <f t="shared" si="117"/>
        <v>44075</v>
      </c>
      <c r="AB921" s="17"/>
      <c r="AC921" s="17"/>
      <c r="AD921" s="10"/>
      <c r="AE921" s="206"/>
      <c r="AF921" s="68">
        <f t="shared" si="118"/>
        <v>44440</v>
      </c>
      <c r="AG921" s="13"/>
      <c r="AH921" s="13"/>
      <c r="AI921" s="10"/>
      <c r="AJ921" s="206"/>
      <c r="AK921" s="17"/>
      <c r="AL921" s="17"/>
      <c r="AM921" s="17"/>
      <c r="AN921" s="17"/>
      <c r="AO921" s="17"/>
      <c r="AP921" s="17"/>
      <c r="AQ921" s="17"/>
      <c r="AR921" s="17"/>
    </row>
    <row r="922" spans="1:46" outlineLevel="1" x14ac:dyDescent="0.25">
      <c r="A922" s="448"/>
      <c r="B922" s="451"/>
      <c r="C922" s="454"/>
      <c r="D922" s="212">
        <f t="shared" si="113"/>
        <v>43739</v>
      </c>
      <c r="E922" s="17"/>
      <c r="F922" s="17"/>
      <c r="G922" s="17"/>
      <c r="H922" s="17"/>
      <c r="I922" s="17"/>
      <c r="J922" s="212">
        <f t="shared" si="114"/>
        <v>44105</v>
      </c>
      <c r="K922" s="17"/>
      <c r="L922" s="17"/>
      <c r="M922" s="17"/>
      <c r="N922" s="17"/>
      <c r="O922" s="17"/>
      <c r="P922" s="212">
        <f t="shared" si="115"/>
        <v>44470</v>
      </c>
      <c r="Q922" s="17"/>
      <c r="R922" s="17"/>
      <c r="S922" s="17"/>
      <c r="T922" s="17"/>
      <c r="U922" s="204"/>
      <c r="V922" s="68">
        <f t="shared" si="116"/>
        <v>43739</v>
      </c>
      <c r="W922" s="17"/>
      <c r="X922" s="17"/>
      <c r="Y922" s="10"/>
      <c r="Z922" s="62"/>
      <c r="AA922" s="68">
        <f t="shared" si="117"/>
        <v>44105</v>
      </c>
      <c r="AB922" s="17"/>
      <c r="AC922" s="17"/>
      <c r="AD922" s="10"/>
      <c r="AE922" s="206"/>
      <c r="AF922" s="68">
        <f t="shared" si="118"/>
        <v>44470</v>
      </c>
      <c r="AG922" s="13"/>
      <c r="AH922" s="13"/>
      <c r="AI922" s="10"/>
      <c r="AJ922" s="206"/>
      <c r="AK922" s="17"/>
      <c r="AL922" s="17"/>
      <c r="AM922" s="17"/>
      <c r="AN922" s="17"/>
      <c r="AO922" s="17"/>
      <c r="AP922" s="17"/>
      <c r="AQ922" s="17"/>
      <c r="AR922" s="17"/>
    </row>
    <row r="923" spans="1:46" outlineLevel="1" x14ac:dyDescent="0.25">
      <c r="A923" s="448"/>
      <c r="B923" s="451"/>
      <c r="C923" s="454"/>
      <c r="D923" s="212">
        <f t="shared" si="113"/>
        <v>43770</v>
      </c>
      <c r="E923" s="17"/>
      <c r="F923" s="17"/>
      <c r="G923" s="17"/>
      <c r="H923" s="17"/>
      <c r="I923" s="17"/>
      <c r="J923" s="212">
        <f t="shared" si="114"/>
        <v>44136</v>
      </c>
      <c r="K923" s="17"/>
      <c r="L923" s="17"/>
      <c r="M923" s="17"/>
      <c r="N923" s="17"/>
      <c r="O923" s="17"/>
      <c r="P923" s="212">
        <f t="shared" si="115"/>
        <v>44501</v>
      </c>
      <c r="Q923" s="17"/>
      <c r="R923" s="17"/>
      <c r="S923" s="17"/>
      <c r="T923" s="17"/>
      <c r="U923" s="204"/>
      <c r="V923" s="68">
        <f t="shared" si="116"/>
        <v>43770</v>
      </c>
      <c r="W923" s="17"/>
      <c r="X923" s="17"/>
      <c r="Y923" s="10"/>
      <c r="Z923" s="62"/>
      <c r="AA923" s="68">
        <f t="shared" si="117"/>
        <v>44136</v>
      </c>
      <c r="AB923" s="17"/>
      <c r="AC923" s="17"/>
      <c r="AD923" s="10"/>
      <c r="AE923" s="206"/>
      <c r="AF923" s="68">
        <f t="shared" si="118"/>
        <v>44501</v>
      </c>
      <c r="AG923" s="13"/>
      <c r="AH923" s="13"/>
      <c r="AI923" s="10"/>
      <c r="AJ923" s="206"/>
      <c r="AK923" s="17"/>
      <c r="AL923" s="17"/>
      <c r="AM923" s="17"/>
      <c r="AN923" s="17"/>
      <c r="AO923" s="17"/>
      <c r="AP923" s="17"/>
      <c r="AQ923" s="17"/>
      <c r="AR923" s="17"/>
    </row>
    <row r="924" spans="1:46" outlineLevel="1" x14ac:dyDescent="0.25">
      <c r="A924" s="448"/>
      <c r="B924" s="451"/>
      <c r="C924" s="454"/>
      <c r="D924" s="212">
        <f t="shared" si="113"/>
        <v>43800</v>
      </c>
      <c r="E924" s="17"/>
      <c r="F924" s="17"/>
      <c r="G924" s="17"/>
      <c r="H924" s="17"/>
      <c r="I924" s="17"/>
      <c r="J924" s="212">
        <f t="shared" si="114"/>
        <v>44166</v>
      </c>
      <c r="K924" s="17"/>
      <c r="L924" s="17"/>
      <c r="M924" s="17"/>
      <c r="N924" s="17"/>
      <c r="O924" s="17"/>
      <c r="P924" s="212">
        <f t="shared" si="115"/>
        <v>44531</v>
      </c>
      <c r="Q924" s="17"/>
      <c r="R924" s="17"/>
      <c r="S924" s="17"/>
      <c r="T924" s="13"/>
      <c r="U924" s="59"/>
      <c r="V924" s="68">
        <f t="shared" si="116"/>
        <v>43800</v>
      </c>
      <c r="W924" s="17"/>
      <c r="X924" s="17"/>
      <c r="Y924" s="10"/>
      <c r="Z924" s="62"/>
      <c r="AA924" s="68">
        <f t="shared" si="117"/>
        <v>44166</v>
      </c>
      <c r="AB924" s="17"/>
      <c r="AC924" s="13"/>
      <c r="AD924" s="10"/>
      <c r="AE924" s="62"/>
      <c r="AF924" s="68">
        <f t="shared" si="118"/>
        <v>44531</v>
      </c>
      <c r="AG924" s="13"/>
      <c r="AH924" s="13"/>
      <c r="AI924" s="10"/>
      <c r="AJ924" s="62"/>
      <c r="AK924" s="17"/>
      <c r="AL924" s="17"/>
      <c r="AM924" s="17"/>
      <c r="AN924" s="17"/>
      <c r="AO924" s="17"/>
      <c r="AP924" s="17"/>
      <c r="AQ924" s="17"/>
      <c r="AR924" s="17"/>
    </row>
    <row r="925" spans="1:46" ht="15.75" outlineLevel="1" thickBot="1" x14ac:dyDescent="0.3">
      <c r="A925" s="449"/>
      <c r="B925" s="452"/>
      <c r="C925" s="374" t="str">
        <f>+'2. Involucro_edilizio_IE'!A416</f>
        <v>IE_B150_</v>
      </c>
      <c r="D925" s="212" t="str">
        <f t="shared" si="113"/>
        <v>Totale</v>
      </c>
      <c r="E925" s="17"/>
      <c r="F925" s="17"/>
      <c r="G925" s="17"/>
      <c r="H925" s="13"/>
      <c r="I925" s="17"/>
      <c r="J925" s="212" t="str">
        <f t="shared" si="114"/>
        <v>Totale</v>
      </c>
      <c r="K925" s="17"/>
      <c r="L925" s="17"/>
      <c r="M925" s="17"/>
      <c r="N925" s="13"/>
      <c r="O925" s="17"/>
      <c r="P925" s="212" t="str">
        <f t="shared" si="115"/>
        <v>Totale</v>
      </c>
      <c r="Q925" s="13"/>
      <c r="R925" s="13"/>
      <c r="S925" s="13"/>
      <c r="T925" s="13"/>
      <c r="U925" s="204"/>
      <c r="V925" s="212" t="str">
        <f t="shared" si="116"/>
        <v>Totale</v>
      </c>
      <c r="W925" s="63"/>
      <c r="X925" s="64"/>
      <c r="Y925" s="63"/>
      <c r="Z925" s="65"/>
      <c r="AA925" s="212" t="str">
        <f t="shared" si="117"/>
        <v>Totale</v>
      </c>
      <c r="AB925" s="63"/>
      <c r="AC925" s="64"/>
      <c r="AD925" s="63"/>
      <c r="AE925" s="207"/>
      <c r="AF925" s="212" t="str">
        <f t="shared" si="118"/>
        <v>Totale</v>
      </c>
      <c r="AG925" s="63"/>
      <c r="AH925" s="64"/>
      <c r="AI925" s="63"/>
      <c r="AJ925" s="207"/>
      <c r="AK925" s="232"/>
      <c r="AL925" s="233"/>
      <c r="AM925" s="233"/>
      <c r="AN925" s="233"/>
      <c r="AO925" s="349"/>
      <c r="AP925" s="233"/>
      <c r="AQ925" s="324"/>
      <c r="AR925" s="324"/>
      <c r="AT925">
        <v>70</v>
      </c>
    </row>
    <row r="926" spans="1:46" outlineLevel="1" x14ac:dyDescent="0.25">
      <c r="A926" s="447" t="str">
        <f t="shared" si="119"/>
        <v>FF_B15050_</v>
      </c>
      <c r="B926" s="450" t="str">
        <f t="shared" si="120"/>
        <v>PE_B150</v>
      </c>
      <c r="C926" s="453"/>
      <c r="D926" s="212">
        <f t="shared" ref="D926:D964" si="121">+D913</f>
        <v>43466</v>
      </c>
      <c r="E926" s="165"/>
      <c r="F926" s="165"/>
      <c r="G926" s="165"/>
      <c r="H926" s="165"/>
      <c r="I926" s="165"/>
      <c r="J926" s="212">
        <f t="shared" ref="J926:J964" si="122">+J913</f>
        <v>43831</v>
      </c>
      <c r="K926" s="165"/>
      <c r="L926" s="165"/>
      <c r="M926" s="165"/>
      <c r="N926" s="165"/>
      <c r="O926" s="165"/>
      <c r="P926" s="212">
        <f t="shared" ref="P926:P964" si="123">+P913</f>
        <v>44197</v>
      </c>
      <c r="Q926" s="165"/>
      <c r="R926" s="165"/>
      <c r="S926" s="165"/>
      <c r="T926" s="165"/>
      <c r="U926" s="203"/>
      <c r="V926" s="68">
        <f t="shared" ref="V926:V964" si="124">+V913</f>
        <v>43466</v>
      </c>
      <c r="W926" s="165"/>
      <c r="X926" s="165"/>
      <c r="Y926" s="105"/>
      <c r="Z926" s="143"/>
      <c r="AA926" s="68">
        <f t="shared" ref="AA926:AA964" si="125">+AA913</f>
        <v>43831</v>
      </c>
      <c r="AB926" s="165"/>
      <c r="AC926" s="165"/>
      <c r="AD926" s="105"/>
      <c r="AE926" s="205"/>
      <c r="AF926" s="68">
        <f t="shared" ref="AF926:AF964" si="126">+AF913</f>
        <v>44197</v>
      </c>
      <c r="AG926" s="379"/>
      <c r="AH926" s="379"/>
      <c r="AI926" s="105"/>
      <c r="AJ926" s="206"/>
      <c r="AK926" s="17"/>
      <c r="AL926" s="17"/>
      <c r="AM926" s="17"/>
      <c r="AN926" s="17"/>
      <c r="AO926" s="17"/>
      <c r="AP926" s="17"/>
      <c r="AQ926" s="17"/>
      <c r="AR926" s="17"/>
    </row>
    <row r="927" spans="1:46" outlineLevel="1" x14ac:dyDescent="0.25">
      <c r="A927" s="448"/>
      <c r="B927" s="451"/>
      <c r="C927" s="454"/>
      <c r="D927" s="212">
        <f t="shared" si="121"/>
        <v>43497</v>
      </c>
      <c r="E927" s="17"/>
      <c r="F927" s="17"/>
      <c r="G927" s="17"/>
      <c r="H927" s="17"/>
      <c r="I927" s="17"/>
      <c r="J927" s="212">
        <f t="shared" si="122"/>
        <v>43862</v>
      </c>
      <c r="K927" s="17"/>
      <c r="L927" s="17"/>
      <c r="M927" s="17"/>
      <c r="N927" s="17"/>
      <c r="O927" s="17"/>
      <c r="P927" s="212">
        <f t="shared" si="123"/>
        <v>44228</v>
      </c>
      <c r="Q927" s="17"/>
      <c r="R927" s="17"/>
      <c r="S927" s="17"/>
      <c r="T927" s="17"/>
      <c r="U927" s="204"/>
      <c r="V927" s="68">
        <f t="shared" si="124"/>
        <v>43497</v>
      </c>
      <c r="W927" s="17"/>
      <c r="X927" s="17"/>
      <c r="Y927" s="10"/>
      <c r="Z927" s="62"/>
      <c r="AA927" s="68">
        <f t="shared" si="125"/>
        <v>43862</v>
      </c>
      <c r="AB927" s="17"/>
      <c r="AC927" s="17"/>
      <c r="AD927" s="10"/>
      <c r="AE927" s="206"/>
      <c r="AF927" s="68">
        <f t="shared" si="126"/>
        <v>44228</v>
      </c>
      <c r="AG927" s="13"/>
      <c r="AH927" s="13"/>
      <c r="AI927" s="10"/>
      <c r="AJ927" s="206"/>
      <c r="AK927" s="17"/>
      <c r="AL927" s="17"/>
      <c r="AM927" s="17"/>
      <c r="AN927" s="17"/>
      <c r="AO927" s="17"/>
      <c r="AP927" s="17"/>
      <c r="AQ927" s="17"/>
      <c r="AR927" s="17"/>
    </row>
    <row r="928" spans="1:46" outlineLevel="1" x14ac:dyDescent="0.25">
      <c r="A928" s="448"/>
      <c r="B928" s="451"/>
      <c r="C928" s="454"/>
      <c r="D928" s="212">
        <f t="shared" si="121"/>
        <v>43525</v>
      </c>
      <c r="E928" s="17"/>
      <c r="F928" s="17"/>
      <c r="G928" s="17"/>
      <c r="H928" s="17"/>
      <c r="I928" s="17"/>
      <c r="J928" s="212">
        <f t="shared" si="122"/>
        <v>43891</v>
      </c>
      <c r="K928" s="17"/>
      <c r="L928" s="17"/>
      <c r="M928" s="17"/>
      <c r="N928" s="17"/>
      <c r="O928" s="17"/>
      <c r="P928" s="212">
        <f t="shared" si="123"/>
        <v>44256</v>
      </c>
      <c r="Q928" s="17"/>
      <c r="R928" s="17"/>
      <c r="S928" s="17"/>
      <c r="T928" s="17"/>
      <c r="U928" s="204"/>
      <c r="V928" s="68">
        <f t="shared" si="124"/>
        <v>43525</v>
      </c>
      <c r="W928" s="17"/>
      <c r="X928" s="17"/>
      <c r="Y928" s="10"/>
      <c r="Z928" s="62"/>
      <c r="AA928" s="68">
        <f t="shared" si="125"/>
        <v>43891</v>
      </c>
      <c r="AB928" s="17"/>
      <c r="AC928" s="17"/>
      <c r="AD928" s="10"/>
      <c r="AE928" s="206"/>
      <c r="AF928" s="68">
        <f t="shared" si="126"/>
        <v>44256</v>
      </c>
      <c r="AG928" s="13"/>
      <c r="AH928" s="13"/>
      <c r="AI928" s="10"/>
      <c r="AJ928" s="206"/>
      <c r="AK928" s="17"/>
      <c r="AL928" s="17"/>
      <c r="AM928" s="17"/>
      <c r="AN928" s="17"/>
      <c r="AO928" s="17"/>
      <c r="AP928" s="17"/>
      <c r="AQ928" s="17"/>
      <c r="AR928" s="17"/>
    </row>
    <row r="929" spans="1:46" outlineLevel="1" x14ac:dyDescent="0.25">
      <c r="A929" s="448"/>
      <c r="B929" s="451"/>
      <c r="C929" s="454"/>
      <c r="D929" s="212">
        <f t="shared" si="121"/>
        <v>43556</v>
      </c>
      <c r="E929" s="17"/>
      <c r="F929" s="17"/>
      <c r="G929" s="17"/>
      <c r="H929" s="17"/>
      <c r="I929" s="17"/>
      <c r="J929" s="212">
        <f t="shared" si="122"/>
        <v>43922</v>
      </c>
      <c r="K929" s="17"/>
      <c r="L929" s="17"/>
      <c r="M929" s="17"/>
      <c r="N929" s="17"/>
      <c r="O929" s="17"/>
      <c r="P929" s="212">
        <f t="shared" si="123"/>
        <v>44287</v>
      </c>
      <c r="Q929" s="17"/>
      <c r="R929" s="17"/>
      <c r="S929" s="17"/>
      <c r="T929" s="17"/>
      <c r="U929" s="204"/>
      <c r="V929" s="68">
        <f t="shared" si="124"/>
        <v>43556</v>
      </c>
      <c r="W929" s="17"/>
      <c r="X929" s="17"/>
      <c r="Y929" s="10"/>
      <c r="Z929" s="62"/>
      <c r="AA929" s="68">
        <f t="shared" si="125"/>
        <v>43922</v>
      </c>
      <c r="AB929" s="17"/>
      <c r="AC929" s="17"/>
      <c r="AD929" s="10"/>
      <c r="AE929" s="206"/>
      <c r="AF929" s="68">
        <f t="shared" si="126"/>
        <v>44287</v>
      </c>
      <c r="AG929" s="13"/>
      <c r="AH929" s="13"/>
      <c r="AI929" s="10"/>
      <c r="AJ929" s="206"/>
      <c r="AK929" s="17"/>
      <c r="AL929" s="17"/>
      <c r="AM929" s="17"/>
      <c r="AN929" s="17"/>
      <c r="AO929" s="17"/>
      <c r="AP929" s="17"/>
      <c r="AQ929" s="17"/>
      <c r="AR929" s="17"/>
    </row>
    <row r="930" spans="1:46" outlineLevel="1" x14ac:dyDescent="0.25">
      <c r="A930" s="448"/>
      <c r="B930" s="451"/>
      <c r="C930" s="454"/>
      <c r="D930" s="212">
        <f t="shared" si="121"/>
        <v>43586</v>
      </c>
      <c r="E930" s="17"/>
      <c r="F930" s="17"/>
      <c r="G930" s="17"/>
      <c r="H930" s="17"/>
      <c r="I930" s="17"/>
      <c r="J930" s="212">
        <f t="shared" si="122"/>
        <v>43952</v>
      </c>
      <c r="K930" s="17"/>
      <c r="L930" s="17"/>
      <c r="M930" s="17"/>
      <c r="N930" s="17"/>
      <c r="O930" s="17"/>
      <c r="P930" s="212">
        <f t="shared" si="123"/>
        <v>44317</v>
      </c>
      <c r="Q930" s="17"/>
      <c r="R930" s="17"/>
      <c r="S930" s="17"/>
      <c r="T930" s="17"/>
      <c r="U930" s="204"/>
      <c r="V930" s="68">
        <f t="shared" si="124"/>
        <v>43586</v>
      </c>
      <c r="W930" s="17"/>
      <c r="X930" s="17"/>
      <c r="Y930" s="10"/>
      <c r="Z930" s="62"/>
      <c r="AA930" s="68">
        <f t="shared" si="125"/>
        <v>43952</v>
      </c>
      <c r="AB930" s="17"/>
      <c r="AC930" s="17"/>
      <c r="AD930" s="10"/>
      <c r="AE930" s="206"/>
      <c r="AF930" s="68">
        <f t="shared" si="126"/>
        <v>44317</v>
      </c>
      <c r="AG930" s="13"/>
      <c r="AH930" s="13"/>
      <c r="AI930" s="10"/>
      <c r="AJ930" s="206"/>
      <c r="AK930" s="17"/>
      <c r="AL930" s="17"/>
      <c r="AM930" s="17"/>
      <c r="AN930" s="17"/>
      <c r="AO930" s="17"/>
      <c r="AP930" s="17"/>
      <c r="AQ930" s="17"/>
      <c r="AR930" s="17"/>
    </row>
    <row r="931" spans="1:46" outlineLevel="1" x14ac:dyDescent="0.25">
      <c r="A931" s="448"/>
      <c r="B931" s="451"/>
      <c r="C931" s="454"/>
      <c r="D931" s="212">
        <f t="shared" si="121"/>
        <v>43617</v>
      </c>
      <c r="E931" s="17"/>
      <c r="F931" s="17"/>
      <c r="G931" s="17"/>
      <c r="H931" s="17"/>
      <c r="I931" s="17"/>
      <c r="J931" s="212">
        <f t="shared" si="122"/>
        <v>43983</v>
      </c>
      <c r="K931" s="17"/>
      <c r="L931" s="17"/>
      <c r="M931" s="17"/>
      <c r="N931" s="17"/>
      <c r="O931" s="17"/>
      <c r="P931" s="212">
        <f t="shared" si="123"/>
        <v>44348</v>
      </c>
      <c r="Q931" s="17"/>
      <c r="R931" s="17"/>
      <c r="S931" s="17"/>
      <c r="T931" s="17"/>
      <c r="U931" s="204"/>
      <c r="V931" s="68">
        <f t="shared" si="124"/>
        <v>43617</v>
      </c>
      <c r="W931" s="17"/>
      <c r="X931" s="17"/>
      <c r="Y931" s="10"/>
      <c r="Z931" s="62"/>
      <c r="AA931" s="68">
        <f t="shared" si="125"/>
        <v>43983</v>
      </c>
      <c r="AB931" s="17"/>
      <c r="AC931" s="17"/>
      <c r="AD931" s="10"/>
      <c r="AE931" s="206"/>
      <c r="AF931" s="68">
        <f t="shared" si="126"/>
        <v>44348</v>
      </c>
      <c r="AG931" s="13"/>
      <c r="AH931" s="13"/>
      <c r="AI931" s="10"/>
      <c r="AJ931" s="206"/>
      <c r="AK931" s="17"/>
      <c r="AL931" s="17"/>
      <c r="AM931" s="17"/>
      <c r="AN931" s="17"/>
      <c r="AO931" s="17"/>
      <c r="AP931" s="17"/>
      <c r="AQ931" s="17"/>
      <c r="AR931" s="17"/>
    </row>
    <row r="932" spans="1:46" outlineLevel="1" x14ac:dyDescent="0.25">
      <c r="A932" s="448"/>
      <c r="B932" s="451"/>
      <c r="C932" s="454"/>
      <c r="D932" s="212">
        <f t="shared" si="121"/>
        <v>43647</v>
      </c>
      <c r="E932" s="17"/>
      <c r="F932" s="17"/>
      <c r="G932" s="17"/>
      <c r="H932" s="17"/>
      <c r="I932" s="17"/>
      <c r="J932" s="212">
        <f t="shared" si="122"/>
        <v>44013</v>
      </c>
      <c r="K932" s="17"/>
      <c r="L932" s="17"/>
      <c r="M932" s="17"/>
      <c r="N932" s="17"/>
      <c r="O932" s="17"/>
      <c r="P932" s="212">
        <f t="shared" si="123"/>
        <v>44378</v>
      </c>
      <c r="Q932" s="17"/>
      <c r="R932" s="17"/>
      <c r="S932" s="17"/>
      <c r="T932" s="17"/>
      <c r="U932" s="204"/>
      <c r="V932" s="68">
        <f t="shared" si="124"/>
        <v>43647</v>
      </c>
      <c r="W932" s="17"/>
      <c r="X932" s="17"/>
      <c r="Y932" s="10"/>
      <c r="Z932" s="62"/>
      <c r="AA932" s="68">
        <f t="shared" si="125"/>
        <v>44013</v>
      </c>
      <c r="AB932" s="17"/>
      <c r="AC932" s="17"/>
      <c r="AD932" s="10"/>
      <c r="AE932" s="206"/>
      <c r="AF932" s="68">
        <f t="shared" si="126"/>
        <v>44378</v>
      </c>
      <c r="AG932" s="13"/>
      <c r="AH932" s="13"/>
      <c r="AI932" s="10"/>
      <c r="AJ932" s="206"/>
      <c r="AK932" s="17"/>
      <c r="AL932" s="17"/>
      <c r="AM932" s="17"/>
      <c r="AN932" s="17"/>
      <c r="AO932" s="17"/>
      <c r="AP932" s="17"/>
      <c r="AQ932" s="17"/>
      <c r="AR932" s="17"/>
    </row>
    <row r="933" spans="1:46" outlineLevel="1" x14ac:dyDescent="0.25">
      <c r="A933" s="448"/>
      <c r="B933" s="451"/>
      <c r="C933" s="454"/>
      <c r="D933" s="212">
        <f t="shared" si="121"/>
        <v>43678</v>
      </c>
      <c r="E933" s="17"/>
      <c r="F933" s="17"/>
      <c r="G933" s="17"/>
      <c r="H933" s="17"/>
      <c r="I933" s="17"/>
      <c r="J933" s="212">
        <f t="shared" si="122"/>
        <v>44044</v>
      </c>
      <c r="K933" s="17"/>
      <c r="L933" s="17"/>
      <c r="M933" s="17"/>
      <c r="N933" s="17"/>
      <c r="O933" s="17"/>
      <c r="P933" s="212">
        <f t="shared" si="123"/>
        <v>44409</v>
      </c>
      <c r="Q933" s="17"/>
      <c r="R933" s="17"/>
      <c r="S933" s="17"/>
      <c r="T933" s="17"/>
      <c r="U933" s="204"/>
      <c r="V933" s="68">
        <f t="shared" si="124"/>
        <v>43678</v>
      </c>
      <c r="W933" s="17"/>
      <c r="X933" s="17"/>
      <c r="Y933" s="10"/>
      <c r="Z933" s="62"/>
      <c r="AA933" s="68">
        <f t="shared" si="125"/>
        <v>44044</v>
      </c>
      <c r="AB933" s="17"/>
      <c r="AC933" s="17"/>
      <c r="AD933" s="10"/>
      <c r="AE933" s="206"/>
      <c r="AF933" s="68">
        <f t="shared" si="126"/>
        <v>44409</v>
      </c>
      <c r="AG933" s="13"/>
      <c r="AH933" s="13"/>
      <c r="AI933" s="10"/>
      <c r="AJ933" s="206"/>
      <c r="AK933" s="17"/>
      <c r="AL933" s="17"/>
      <c r="AM933" s="17"/>
      <c r="AN933" s="17"/>
      <c r="AO933" s="17"/>
      <c r="AP933" s="17"/>
      <c r="AQ933" s="17"/>
      <c r="AR933" s="17"/>
    </row>
    <row r="934" spans="1:46" outlineLevel="1" x14ac:dyDescent="0.25">
      <c r="A934" s="448"/>
      <c r="B934" s="451"/>
      <c r="C934" s="454"/>
      <c r="D934" s="212">
        <f t="shared" si="121"/>
        <v>43709</v>
      </c>
      <c r="E934" s="17"/>
      <c r="F934" s="17"/>
      <c r="G934" s="17"/>
      <c r="H934" s="17"/>
      <c r="I934" s="17"/>
      <c r="J934" s="212">
        <f t="shared" si="122"/>
        <v>44075</v>
      </c>
      <c r="K934" s="17"/>
      <c r="L934" s="17"/>
      <c r="M934" s="17"/>
      <c r="N934" s="17"/>
      <c r="O934" s="17"/>
      <c r="P934" s="212">
        <f t="shared" si="123"/>
        <v>44440</v>
      </c>
      <c r="Q934" s="17"/>
      <c r="R934" s="17"/>
      <c r="S934" s="17"/>
      <c r="T934" s="17"/>
      <c r="U934" s="204"/>
      <c r="V934" s="68">
        <f t="shared" si="124"/>
        <v>43709</v>
      </c>
      <c r="W934" s="17"/>
      <c r="X934" s="17"/>
      <c r="Y934" s="10"/>
      <c r="Z934" s="62"/>
      <c r="AA934" s="68">
        <f t="shared" si="125"/>
        <v>44075</v>
      </c>
      <c r="AB934" s="17"/>
      <c r="AC934" s="17"/>
      <c r="AD934" s="10"/>
      <c r="AE934" s="206"/>
      <c r="AF934" s="68">
        <f t="shared" si="126"/>
        <v>44440</v>
      </c>
      <c r="AG934" s="13"/>
      <c r="AH934" s="13"/>
      <c r="AI934" s="10"/>
      <c r="AJ934" s="206"/>
      <c r="AK934" s="17"/>
      <c r="AL934" s="17"/>
      <c r="AM934" s="17"/>
      <c r="AN934" s="17"/>
      <c r="AO934" s="17"/>
      <c r="AP934" s="17"/>
      <c r="AQ934" s="17"/>
      <c r="AR934" s="17"/>
    </row>
    <row r="935" spans="1:46" outlineLevel="1" x14ac:dyDescent="0.25">
      <c r="A935" s="448"/>
      <c r="B935" s="451"/>
      <c r="C935" s="454"/>
      <c r="D935" s="212">
        <f t="shared" si="121"/>
        <v>43739</v>
      </c>
      <c r="E935" s="17"/>
      <c r="F935" s="17"/>
      <c r="G935" s="17"/>
      <c r="H935" s="17"/>
      <c r="I935" s="17"/>
      <c r="J935" s="212">
        <f t="shared" si="122"/>
        <v>44105</v>
      </c>
      <c r="K935" s="17"/>
      <c r="L935" s="17"/>
      <c r="M935" s="17"/>
      <c r="N935" s="17"/>
      <c r="O935" s="17"/>
      <c r="P935" s="212">
        <f t="shared" si="123"/>
        <v>44470</v>
      </c>
      <c r="Q935" s="17"/>
      <c r="R935" s="17"/>
      <c r="S935" s="17"/>
      <c r="T935" s="17"/>
      <c r="U935" s="204"/>
      <c r="V935" s="68">
        <f t="shared" si="124"/>
        <v>43739</v>
      </c>
      <c r="W935" s="17"/>
      <c r="X935" s="17"/>
      <c r="Y935" s="10"/>
      <c r="Z935" s="62"/>
      <c r="AA935" s="68">
        <f t="shared" si="125"/>
        <v>44105</v>
      </c>
      <c r="AB935" s="17"/>
      <c r="AC935" s="17"/>
      <c r="AD935" s="10"/>
      <c r="AE935" s="206"/>
      <c r="AF935" s="68">
        <f t="shared" si="126"/>
        <v>44470</v>
      </c>
      <c r="AG935" s="13"/>
      <c r="AH935" s="13"/>
      <c r="AI935" s="10"/>
      <c r="AJ935" s="206"/>
      <c r="AK935" s="17"/>
      <c r="AL935" s="17"/>
      <c r="AM935" s="17"/>
      <c r="AN935" s="17"/>
      <c r="AO935" s="17"/>
      <c r="AP935" s="17"/>
      <c r="AQ935" s="17"/>
      <c r="AR935" s="17"/>
    </row>
    <row r="936" spans="1:46" outlineLevel="1" x14ac:dyDescent="0.25">
      <c r="A936" s="448"/>
      <c r="B936" s="451"/>
      <c r="C936" s="454"/>
      <c r="D936" s="212">
        <f t="shared" si="121"/>
        <v>43770</v>
      </c>
      <c r="E936" s="17"/>
      <c r="F936" s="17"/>
      <c r="G936" s="17"/>
      <c r="H936" s="17"/>
      <c r="I936" s="17"/>
      <c r="J936" s="212">
        <f t="shared" si="122"/>
        <v>44136</v>
      </c>
      <c r="K936" s="17"/>
      <c r="L936" s="17"/>
      <c r="M936" s="17"/>
      <c r="N936" s="17"/>
      <c r="O936" s="17"/>
      <c r="P936" s="212">
        <f t="shared" si="123"/>
        <v>44501</v>
      </c>
      <c r="Q936" s="17"/>
      <c r="R936" s="17"/>
      <c r="S936" s="17"/>
      <c r="T936" s="17"/>
      <c r="U936" s="204"/>
      <c r="V936" s="68">
        <f t="shared" si="124"/>
        <v>43770</v>
      </c>
      <c r="W936" s="17"/>
      <c r="X936" s="17"/>
      <c r="Y936" s="10"/>
      <c r="Z936" s="62"/>
      <c r="AA936" s="68">
        <f t="shared" si="125"/>
        <v>44136</v>
      </c>
      <c r="AB936" s="17"/>
      <c r="AC936" s="17"/>
      <c r="AD936" s="10"/>
      <c r="AE936" s="206"/>
      <c r="AF936" s="68">
        <f t="shared" si="126"/>
        <v>44501</v>
      </c>
      <c r="AG936" s="13"/>
      <c r="AH936" s="13"/>
      <c r="AI936" s="10"/>
      <c r="AJ936" s="206"/>
      <c r="AK936" s="17"/>
      <c r="AL936" s="17"/>
      <c r="AM936" s="17"/>
      <c r="AN936" s="17"/>
      <c r="AO936" s="17"/>
      <c r="AP936" s="17"/>
      <c r="AQ936" s="17"/>
      <c r="AR936" s="17"/>
    </row>
    <row r="937" spans="1:46" outlineLevel="1" x14ac:dyDescent="0.25">
      <c r="A937" s="448"/>
      <c r="B937" s="451"/>
      <c r="C937" s="454"/>
      <c r="D937" s="212">
        <f t="shared" si="121"/>
        <v>43800</v>
      </c>
      <c r="E937" s="17"/>
      <c r="F937" s="17"/>
      <c r="G937" s="17"/>
      <c r="H937" s="17"/>
      <c r="I937" s="17"/>
      <c r="J937" s="212">
        <f t="shared" si="122"/>
        <v>44166</v>
      </c>
      <c r="K937" s="17"/>
      <c r="L937" s="17"/>
      <c r="M937" s="17"/>
      <c r="N937" s="17"/>
      <c r="O937" s="17"/>
      <c r="P937" s="212">
        <f t="shared" si="123"/>
        <v>44531</v>
      </c>
      <c r="Q937" s="17"/>
      <c r="R937" s="17"/>
      <c r="S937" s="17"/>
      <c r="T937" s="13"/>
      <c r="U937" s="59"/>
      <c r="V937" s="68">
        <f t="shared" si="124"/>
        <v>43800</v>
      </c>
      <c r="W937" s="17"/>
      <c r="X937" s="17"/>
      <c r="Y937" s="10"/>
      <c r="Z937" s="62"/>
      <c r="AA937" s="68">
        <f t="shared" si="125"/>
        <v>44166</v>
      </c>
      <c r="AB937" s="17"/>
      <c r="AC937" s="13"/>
      <c r="AD937" s="10"/>
      <c r="AE937" s="62"/>
      <c r="AF937" s="68">
        <f t="shared" si="126"/>
        <v>44531</v>
      </c>
      <c r="AG937" s="13"/>
      <c r="AH937" s="13"/>
      <c r="AI937" s="10"/>
      <c r="AJ937" s="62"/>
      <c r="AK937" s="17"/>
      <c r="AL937" s="17"/>
      <c r="AM937" s="17"/>
      <c r="AN937" s="17"/>
      <c r="AO937" s="17"/>
      <c r="AP937" s="17"/>
      <c r="AQ937" s="17"/>
      <c r="AR937" s="17"/>
    </row>
    <row r="938" spans="1:46" ht="15.75" outlineLevel="1" thickBot="1" x14ac:dyDescent="0.3">
      <c r="A938" s="449"/>
      <c r="B938" s="452"/>
      <c r="C938" s="374" t="str">
        <f>+'2. Involucro_edilizio_IE'!A422</f>
        <v>IE_B150_</v>
      </c>
      <c r="D938" s="212" t="str">
        <f t="shared" si="121"/>
        <v>Totale</v>
      </c>
      <c r="E938" s="17"/>
      <c r="F938" s="17"/>
      <c r="G938" s="17"/>
      <c r="H938" s="13"/>
      <c r="I938" s="17"/>
      <c r="J938" s="212" t="str">
        <f t="shared" si="122"/>
        <v>Totale</v>
      </c>
      <c r="K938" s="17"/>
      <c r="L938" s="17"/>
      <c r="M938" s="17"/>
      <c r="N938" s="13"/>
      <c r="O938" s="17"/>
      <c r="P938" s="212" t="str">
        <f t="shared" si="123"/>
        <v>Totale</v>
      </c>
      <c r="Q938" s="13"/>
      <c r="R938" s="13"/>
      <c r="S938" s="13"/>
      <c r="T938" s="13"/>
      <c r="U938" s="204"/>
      <c r="V938" s="212" t="str">
        <f t="shared" si="124"/>
        <v>Totale</v>
      </c>
      <c r="W938" s="63"/>
      <c r="X938" s="64"/>
      <c r="Y938" s="63"/>
      <c r="Z938" s="65"/>
      <c r="AA938" s="212" t="str">
        <f t="shared" si="125"/>
        <v>Totale</v>
      </c>
      <c r="AB938" s="63"/>
      <c r="AC938" s="64"/>
      <c r="AD938" s="63"/>
      <c r="AE938" s="207"/>
      <c r="AF938" s="212" t="str">
        <f t="shared" si="126"/>
        <v>Totale</v>
      </c>
      <c r="AG938" s="63"/>
      <c r="AH938" s="64"/>
      <c r="AI938" s="63"/>
      <c r="AJ938" s="207"/>
      <c r="AK938" s="232"/>
      <c r="AL938" s="233"/>
      <c r="AM938" s="233"/>
      <c r="AN938" s="233"/>
      <c r="AO938" s="349"/>
      <c r="AP938" s="233"/>
      <c r="AQ938" s="324"/>
      <c r="AR938" s="324"/>
      <c r="AT938">
        <v>71</v>
      </c>
    </row>
    <row r="939" spans="1:46" outlineLevel="1" x14ac:dyDescent="0.25">
      <c r="A939" s="447" t="str">
        <f t="shared" si="119"/>
        <v>FF_B15050_</v>
      </c>
      <c r="B939" s="450" t="str">
        <f t="shared" si="120"/>
        <v>PE_B150</v>
      </c>
      <c r="C939" s="453"/>
      <c r="D939" s="212">
        <f t="shared" si="121"/>
        <v>43466</v>
      </c>
      <c r="E939" s="165"/>
      <c r="F939" s="165"/>
      <c r="G939" s="165"/>
      <c r="H939" s="165"/>
      <c r="I939" s="165"/>
      <c r="J939" s="212">
        <f t="shared" si="122"/>
        <v>43831</v>
      </c>
      <c r="K939" s="165"/>
      <c r="L939" s="165"/>
      <c r="M939" s="165"/>
      <c r="N939" s="165"/>
      <c r="O939" s="165"/>
      <c r="P939" s="212">
        <f t="shared" si="123"/>
        <v>44197</v>
      </c>
      <c r="Q939" s="165"/>
      <c r="R939" s="165"/>
      <c r="S939" s="165"/>
      <c r="T939" s="165"/>
      <c r="U939" s="203"/>
      <c r="V939" s="68">
        <f t="shared" si="124"/>
        <v>43466</v>
      </c>
      <c r="W939" s="165"/>
      <c r="X939" s="165"/>
      <c r="Y939" s="105"/>
      <c r="Z939" s="143"/>
      <c r="AA939" s="68">
        <f t="shared" si="125"/>
        <v>43831</v>
      </c>
      <c r="AB939" s="165"/>
      <c r="AC939" s="165"/>
      <c r="AD939" s="105"/>
      <c r="AE939" s="205"/>
      <c r="AF939" s="68">
        <f t="shared" si="126"/>
        <v>44197</v>
      </c>
      <c r="AG939" s="379"/>
      <c r="AH939" s="379"/>
      <c r="AI939" s="105"/>
      <c r="AJ939" s="206"/>
      <c r="AK939" s="17"/>
      <c r="AL939" s="17"/>
      <c r="AM939" s="17"/>
      <c r="AN939" s="17"/>
      <c r="AO939" s="17"/>
      <c r="AP939" s="17"/>
      <c r="AQ939" s="17"/>
      <c r="AR939" s="17"/>
    </row>
    <row r="940" spans="1:46" outlineLevel="1" x14ac:dyDescent="0.25">
      <c r="A940" s="448"/>
      <c r="B940" s="451"/>
      <c r="C940" s="454"/>
      <c r="D940" s="212">
        <f t="shared" si="121"/>
        <v>43497</v>
      </c>
      <c r="E940" s="17"/>
      <c r="F940" s="17"/>
      <c r="G940" s="17"/>
      <c r="H940" s="17"/>
      <c r="I940" s="17"/>
      <c r="J940" s="212">
        <f t="shared" si="122"/>
        <v>43862</v>
      </c>
      <c r="K940" s="17"/>
      <c r="L940" s="17"/>
      <c r="M940" s="17"/>
      <c r="N940" s="17"/>
      <c r="O940" s="17"/>
      <c r="P940" s="212">
        <f t="shared" si="123"/>
        <v>44228</v>
      </c>
      <c r="Q940" s="17"/>
      <c r="R940" s="17"/>
      <c r="S940" s="17"/>
      <c r="T940" s="17"/>
      <c r="U940" s="204"/>
      <c r="V940" s="68">
        <f t="shared" si="124"/>
        <v>43497</v>
      </c>
      <c r="W940" s="17"/>
      <c r="X940" s="17"/>
      <c r="Y940" s="10"/>
      <c r="Z940" s="62"/>
      <c r="AA940" s="68">
        <f t="shared" si="125"/>
        <v>43862</v>
      </c>
      <c r="AB940" s="17"/>
      <c r="AC940" s="17"/>
      <c r="AD940" s="10"/>
      <c r="AE940" s="206"/>
      <c r="AF940" s="68">
        <f t="shared" si="126"/>
        <v>44228</v>
      </c>
      <c r="AG940" s="13"/>
      <c r="AH940" s="13"/>
      <c r="AI940" s="10"/>
      <c r="AJ940" s="206"/>
      <c r="AK940" s="17"/>
      <c r="AL940" s="17"/>
      <c r="AM940" s="17"/>
      <c r="AN940" s="17"/>
      <c r="AO940" s="17"/>
      <c r="AP940" s="17"/>
      <c r="AQ940" s="17"/>
      <c r="AR940" s="17"/>
    </row>
    <row r="941" spans="1:46" outlineLevel="1" x14ac:dyDescent="0.25">
      <c r="A941" s="448"/>
      <c r="B941" s="451"/>
      <c r="C941" s="454"/>
      <c r="D941" s="212">
        <f t="shared" si="121"/>
        <v>43525</v>
      </c>
      <c r="E941" s="17"/>
      <c r="F941" s="17"/>
      <c r="G941" s="17"/>
      <c r="H941" s="17"/>
      <c r="I941" s="17"/>
      <c r="J941" s="212">
        <f t="shared" si="122"/>
        <v>43891</v>
      </c>
      <c r="K941" s="17"/>
      <c r="L941" s="17"/>
      <c r="M941" s="17"/>
      <c r="N941" s="17"/>
      <c r="O941" s="17"/>
      <c r="P941" s="212">
        <f t="shared" si="123"/>
        <v>44256</v>
      </c>
      <c r="Q941" s="17"/>
      <c r="R941" s="17"/>
      <c r="S941" s="17"/>
      <c r="T941" s="17"/>
      <c r="U941" s="204"/>
      <c r="V941" s="68">
        <f t="shared" si="124"/>
        <v>43525</v>
      </c>
      <c r="W941" s="17"/>
      <c r="X941" s="17"/>
      <c r="Y941" s="10"/>
      <c r="Z941" s="62"/>
      <c r="AA941" s="68">
        <f t="shared" si="125"/>
        <v>43891</v>
      </c>
      <c r="AB941" s="17"/>
      <c r="AC941" s="17"/>
      <c r="AD941" s="10"/>
      <c r="AE941" s="206"/>
      <c r="AF941" s="68">
        <f t="shared" si="126"/>
        <v>44256</v>
      </c>
      <c r="AG941" s="13"/>
      <c r="AH941" s="13"/>
      <c r="AI941" s="10"/>
      <c r="AJ941" s="206"/>
      <c r="AK941" s="17"/>
      <c r="AL941" s="17"/>
      <c r="AM941" s="17"/>
      <c r="AN941" s="17"/>
      <c r="AO941" s="17"/>
      <c r="AP941" s="17"/>
      <c r="AQ941" s="17"/>
      <c r="AR941" s="17"/>
    </row>
    <row r="942" spans="1:46" outlineLevel="1" x14ac:dyDescent="0.25">
      <c r="A942" s="448"/>
      <c r="B942" s="451"/>
      <c r="C942" s="454"/>
      <c r="D942" s="212">
        <f t="shared" si="121"/>
        <v>43556</v>
      </c>
      <c r="E942" s="17"/>
      <c r="F942" s="17"/>
      <c r="G942" s="17"/>
      <c r="H942" s="17"/>
      <c r="I942" s="17"/>
      <c r="J942" s="212">
        <f t="shared" si="122"/>
        <v>43922</v>
      </c>
      <c r="K942" s="17"/>
      <c r="L942" s="17"/>
      <c r="M942" s="17"/>
      <c r="N942" s="17"/>
      <c r="O942" s="17"/>
      <c r="P942" s="212">
        <f t="shared" si="123"/>
        <v>44287</v>
      </c>
      <c r="Q942" s="17"/>
      <c r="R942" s="17"/>
      <c r="S942" s="17"/>
      <c r="T942" s="17"/>
      <c r="U942" s="204"/>
      <c r="V942" s="68">
        <f t="shared" si="124"/>
        <v>43556</v>
      </c>
      <c r="W942" s="17"/>
      <c r="X942" s="17"/>
      <c r="Y942" s="10"/>
      <c r="Z942" s="62"/>
      <c r="AA942" s="68">
        <f t="shared" si="125"/>
        <v>43922</v>
      </c>
      <c r="AB942" s="17"/>
      <c r="AC942" s="17"/>
      <c r="AD942" s="10"/>
      <c r="AE942" s="206"/>
      <c r="AF942" s="68">
        <f t="shared" si="126"/>
        <v>44287</v>
      </c>
      <c r="AG942" s="13"/>
      <c r="AH942" s="13"/>
      <c r="AI942" s="10"/>
      <c r="AJ942" s="206"/>
      <c r="AK942" s="17"/>
      <c r="AL942" s="17"/>
      <c r="AM942" s="17"/>
      <c r="AN942" s="17"/>
      <c r="AO942" s="17"/>
      <c r="AP942" s="17"/>
      <c r="AQ942" s="17"/>
      <c r="AR942" s="17"/>
    </row>
    <row r="943" spans="1:46" outlineLevel="1" x14ac:dyDescent="0.25">
      <c r="A943" s="448"/>
      <c r="B943" s="451"/>
      <c r="C943" s="454"/>
      <c r="D943" s="212">
        <f t="shared" si="121"/>
        <v>43586</v>
      </c>
      <c r="E943" s="17"/>
      <c r="F943" s="17"/>
      <c r="G943" s="17"/>
      <c r="H943" s="17"/>
      <c r="I943" s="17"/>
      <c r="J943" s="212">
        <f t="shared" si="122"/>
        <v>43952</v>
      </c>
      <c r="K943" s="17"/>
      <c r="L943" s="17"/>
      <c r="M943" s="17"/>
      <c r="N943" s="17"/>
      <c r="O943" s="17"/>
      <c r="P943" s="212">
        <f t="shared" si="123"/>
        <v>44317</v>
      </c>
      <c r="Q943" s="17"/>
      <c r="R943" s="17"/>
      <c r="S943" s="17"/>
      <c r="T943" s="17"/>
      <c r="U943" s="204"/>
      <c r="V943" s="68">
        <f t="shared" si="124"/>
        <v>43586</v>
      </c>
      <c r="W943" s="17"/>
      <c r="X943" s="17"/>
      <c r="Y943" s="10"/>
      <c r="Z943" s="62"/>
      <c r="AA943" s="68">
        <f t="shared" si="125"/>
        <v>43952</v>
      </c>
      <c r="AB943" s="17"/>
      <c r="AC943" s="17"/>
      <c r="AD943" s="10"/>
      <c r="AE943" s="206"/>
      <c r="AF943" s="68">
        <f t="shared" si="126"/>
        <v>44317</v>
      </c>
      <c r="AG943" s="13"/>
      <c r="AH943" s="13"/>
      <c r="AI943" s="10"/>
      <c r="AJ943" s="206"/>
      <c r="AK943" s="17"/>
      <c r="AL943" s="17"/>
      <c r="AM943" s="17"/>
      <c r="AN943" s="17"/>
      <c r="AO943" s="17"/>
      <c r="AP943" s="17"/>
      <c r="AQ943" s="17"/>
      <c r="AR943" s="17"/>
    </row>
    <row r="944" spans="1:46" outlineLevel="1" x14ac:dyDescent="0.25">
      <c r="A944" s="448"/>
      <c r="B944" s="451"/>
      <c r="C944" s="454"/>
      <c r="D944" s="212">
        <f t="shared" si="121"/>
        <v>43617</v>
      </c>
      <c r="E944" s="17"/>
      <c r="F944" s="17"/>
      <c r="G944" s="17"/>
      <c r="H944" s="17"/>
      <c r="I944" s="17"/>
      <c r="J944" s="212">
        <f t="shared" si="122"/>
        <v>43983</v>
      </c>
      <c r="K944" s="17"/>
      <c r="L944" s="17"/>
      <c r="M944" s="17"/>
      <c r="N944" s="17"/>
      <c r="O944" s="17"/>
      <c r="P944" s="212">
        <f t="shared" si="123"/>
        <v>44348</v>
      </c>
      <c r="Q944" s="17"/>
      <c r="R944" s="17"/>
      <c r="S944" s="17"/>
      <c r="T944" s="17"/>
      <c r="U944" s="204"/>
      <c r="V944" s="68">
        <f t="shared" si="124"/>
        <v>43617</v>
      </c>
      <c r="W944" s="17"/>
      <c r="X944" s="17"/>
      <c r="Y944" s="10"/>
      <c r="Z944" s="62"/>
      <c r="AA944" s="68">
        <f t="shared" si="125"/>
        <v>43983</v>
      </c>
      <c r="AB944" s="17"/>
      <c r="AC944" s="17"/>
      <c r="AD944" s="10"/>
      <c r="AE944" s="206"/>
      <c r="AF944" s="68">
        <f t="shared" si="126"/>
        <v>44348</v>
      </c>
      <c r="AG944" s="13"/>
      <c r="AH944" s="13"/>
      <c r="AI944" s="10"/>
      <c r="AJ944" s="206"/>
      <c r="AK944" s="17"/>
      <c r="AL944" s="17"/>
      <c r="AM944" s="17"/>
      <c r="AN944" s="17"/>
      <c r="AO944" s="17"/>
      <c r="AP944" s="17"/>
      <c r="AQ944" s="17"/>
      <c r="AR944" s="17"/>
    </row>
    <row r="945" spans="1:46" outlineLevel="1" x14ac:dyDescent="0.25">
      <c r="A945" s="448"/>
      <c r="B945" s="451"/>
      <c r="C945" s="454"/>
      <c r="D945" s="212">
        <f t="shared" si="121"/>
        <v>43647</v>
      </c>
      <c r="E945" s="17"/>
      <c r="F945" s="17"/>
      <c r="G945" s="17"/>
      <c r="H945" s="17"/>
      <c r="I945" s="17"/>
      <c r="J945" s="212">
        <f t="shared" si="122"/>
        <v>44013</v>
      </c>
      <c r="K945" s="17"/>
      <c r="L945" s="17"/>
      <c r="M945" s="17"/>
      <c r="N945" s="17"/>
      <c r="O945" s="17"/>
      <c r="P945" s="212">
        <f t="shared" si="123"/>
        <v>44378</v>
      </c>
      <c r="Q945" s="17"/>
      <c r="R945" s="17"/>
      <c r="S945" s="17"/>
      <c r="T945" s="17"/>
      <c r="U945" s="204"/>
      <c r="V945" s="68">
        <f t="shared" si="124"/>
        <v>43647</v>
      </c>
      <c r="W945" s="17"/>
      <c r="X945" s="17"/>
      <c r="Y945" s="10"/>
      <c r="Z945" s="62"/>
      <c r="AA945" s="68">
        <f t="shared" si="125"/>
        <v>44013</v>
      </c>
      <c r="AB945" s="17"/>
      <c r="AC945" s="17"/>
      <c r="AD945" s="10"/>
      <c r="AE945" s="206"/>
      <c r="AF945" s="68">
        <f t="shared" si="126"/>
        <v>44378</v>
      </c>
      <c r="AG945" s="13"/>
      <c r="AH945" s="13"/>
      <c r="AI945" s="10"/>
      <c r="AJ945" s="206"/>
      <c r="AK945" s="17"/>
      <c r="AL945" s="17"/>
      <c r="AM945" s="17"/>
      <c r="AN945" s="17"/>
      <c r="AO945" s="17"/>
      <c r="AP945" s="17"/>
      <c r="AQ945" s="17"/>
      <c r="AR945" s="17"/>
    </row>
    <row r="946" spans="1:46" outlineLevel="1" x14ac:dyDescent="0.25">
      <c r="A946" s="448"/>
      <c r="B946" s="451"/>
      <c r="C946" s="454"/>
      <c r="D946" s="212">
        <f t="shared" si="121"/>
        <v>43678</v>
      </c>
      <c r="E946" s="17"/>
      <c r="F946" s="17"/>
      <c r="G946" s="17"/>
      <c r="H946" s="17"/>
      <c r="I946" s="17"/>
      <c r="J946" s="212">
        <f t="shared" si="122"/>
        <v>44044</v>
      </c>
      <c r="K946" s="17"/>
      <c r="L946" s="17"/>
      <c r="M946" s="17"/>
      <c r="N946" s="17"/>
      <c r="O946" s="17"/>
      <c r="P946" s="212">
        <f t="shared" si="123"/>
        <v>44409</v>
      </c>
      <c r="Q946" s="17"/>
      <c r="R946" s="17"/>
      <c r="S946" s="17"/>
      <c r="T946" s="17"/>
      <c r="U946" s="204"/>
      <c r="V946" s="68">
        <f t="shared" si="124"/>
        <v>43678</v>
      </c>
      <c r="W946" s="17"/>
      <c r="X946" s="17"/>
      <c r="Y946" s="10"/>
      <c r="Z946" s="62"/>
      <c r="AA946" s="68">
        <f t="shared" si="125"/>
        <v>44044</v>
      </c>
      <c r="AB946" s="17"/>
      <c r="AC946" s="17"/>
      <c r="AD946" s="10"/>
      <c r="AE946" s="206"/>
      <c r="AF946" s="68">
        <f t="shared" si="126"/>
        <v>44409</v>
      </c>
      <c r="AG946" s="13"/>
      <c r="AH946" s="13"/>
      <c r="AI946" s="10"/>
      <c r="AJ946" s="206"/>
      <c r="AK946" s="17"/>
      <c r="AL946" s="17"/>
      <c r="AM946" s="17"/>
      <c r="AN946" s="17"/>
      <c r="AO946" s="17"/>
      <c r="AP946" s="17"/>
      <c r="AQ946" s="17"/>
      <c r="AR946" s="17"/>
    </row>
    <row r="947" spans="1:46" outlineLevel="1" x14ac:dyDescent="0.25">
      <c r="A947" s="448"/>
      <c r="B947" s="451"/>
      <c r="C947" s="454"/>
      <c r="D947" s="212">
        <f t="shared" si="121"/>
        <v>43709</v>
      </c>
      <c r="E947" s="17"/>
      <c r="F947" s="17"/>
      <c r="G947" s="17"/>
      <c r="H947" s="17"/>
      <c r="I947" s="17"/>
      <c r="J947" s="212">
        <f t="shared" si="122"/>
        <v>44075</v>
      </c>
      <c r="K947" s="17"/>
      <c r="L947" s="17"/>
      <c r="M947" s="17"/>
      <c r="N947" s="17"/>
      <c r="O947" s="17"/>
      <c r="P947" s="212">
        <f t="shared" si="123"/>
        <v>44440</v>
      </c>
      <c r="Q947" s="17"/>
      <c r="R947" s="17"/>
      <c r="S947" s="17"/>
      <c r="T947" s="17"/>
      <c r="U947" s="204"/>
      <c r="V947" s="68">
        <f t="shared" si="124"/>
        <v>43709</v>
      </c>
      <c r="W947" s="17"/>
      <c r="X947" s="17"/>
      <c r="Y947" s="10"/>
      <c r="Z947" s="62"/>
      <c r="AA947" s="68">
        <f t="shared" si="125"/>
        <v>44075</v>
      </c>
      <c r="AB947" s="17"/>
      <c r="AC947" s="17"/>
      <c r="AD947" s="10"/>
      <c r="AE947" s="206"/>
      <c r="AF947" s="68">
        <f t="shared" si="126"/>
        <v>44440</v>
      </c>
      <c r="AG947" s="13"/>
      <c r="AH947" s="13"/>
      <c r="AI947" s="10"/>
      <c r="AJ947" s="206"/>
      <c r="AK947" s="17"/>
      <c r="AL947" s="17"/>
      <c r="AM947" s="17"/>
      <c r="AN947" s="17"/>
      <c r="AO947" s="17"/>
      <c r="AP947" s="17"/>
      <c r="AQ947" s="17"/>
      <c r="AR947" s="17"/>
    </row>
    <row r="948" spans="1:46" outlineLevel="1" x14ac:dyDescent="0.25">
      <c r="A948" s="448"/>
      <c r="B948" s="451"/>
      <c r="C948" s="454"/>
      <c r="D948" s="212">
        <f t="shared" si="121"/>
        <v>43739</v>
      </c>
      <c r="E948" s="17"/>
      <c r="F948" s="17"/>
      <c r="G948" s="17"/>
      <c r="H948" s="17"/>
      <c r="I948" s="17"/>
      <c r="J948" s="212">
        <f t="shared" si="122"/>
        <v>44105</v>
      </c>
      <c r="K948" s="17"/>
      <c r="L948" s="17"/>
      <c r="M948" s="17"/>
      <c r="N948" s="17"/>
      <c r="O948" s="17"/>
      <c r="P948" s="212">
        <f t="shared" si="123"/>
        <v>44470</v>
      </c>
      <c r="Q948" s="17"/>
      <c r="R948" s="17"/>
      <c r="S948" s="17"/>
      <c r="T948" s="17"/>
      <c r="U948" s="204"/>
      <c r="V948" s="68">
        <f t="shared" si="124"/>
        <v>43739</v>
      </c>
      <c r="W948" s="17"/>
      <c r="X948" s="17"/>
      <c r="Y948" s="10"/>
      <c r="Z948" s="62"/>
      <c r="AA948" s="68">
        <f t="shared" si="125"/>
        <v>44105</v>
      </c>
      <c r="AB948" s="17"/>
      <c r="AC948" s="17"/>
      <c r="AD948" s="10"/>
      <c r="AE948" s="206"/>
      <c r="AF948" s="68">
        <f t="shared" si="126"/>
        <v>44470</v>
      </c>
      <c r="AG948" s="13"/>
      <c r="AH948" s="13"/>
      <c r="AI948" s="10"/>
      <c r="AJ948" s="206"/>
      <c r="AK948" s="17"/>
      <c r="AL948" s="17"/>
      <c r="AM948" s="17"/>
      <c r="AN948" s="17"/>
      <c r="AO948" s="17"/>
      <c r="AP948" s="17"/>
      <c r="AQ948" s="17"/>
      <c r="AR948" s="17"/>
    </row>
    <row r="949" spans="1:46" outlineLevel="1" x14ac:dyDescent="0.25">
      <c r="A949" s="448"/>
      <c r="B949" s="451"/>
      <c r="C949" s="454"/>
      <c r="D949" s="212">
        <f t="shared" si="121"/>
        <v>43770</v>
      </c>
      <c r="E949" s="17"/>
      <c r="F949" s="17"/>
      <c r="G949" s="17"/>
      <c r="H949" s="17"/>
      <c r="I949" s="17"/>
      <c r="J949" s="212">
        <f t="shared" si="122"/>
        <v>44136</v>
      </c>
      <c r="K949" s="17"/>
      <c r="L949" s="17"/>
      <c r="M949" s="17"/>
      <c r="N949" s="17"/>
      <c r="O949" s="17"/>
      <c r="P949" s="212">
        <f t="shared" si="123"/>
        <v>44501</v>
      </c>
      <c r="Q949" s="17"/>
      <c r="R949" s="17"/>
      <c r="S949" s="17"/>
      <c r="T949" s="17"/>
      <c r="U949" s="204"/>
      <c r="V949" s="68">
        <f t="shared" si="124"/>
        <v>43770</v>
      </c>
      <c r="W949" s="17"/>
      <c r="X949" s="17"/>
      <c r="Y949" s="10"/>
      <c r="Z949" s="62"/>
      <c r="AA949" s="68">
        <f t="shared" si="125"/>
        <v>44136</v>
      </c>
      <c r="AB949" s="17"/>
      <c r="AC949" s="17"/>
      <c r="AD949" s="10"/>
      <c r="AE949" s="206"/>
      <c r="AF949" s="68">
        <f t="shared" si="126"/>
        <v>44501</v>
      </c>
      <c r="AG949" s="13"/>
      <c r="AH949" s="13"/>
      <c r="AI949" s="10"/>
      <c r="AJ949" s="206"/>
      <c r="AK949" s="17"/>
      <c r="AL949" s="17"/>
      <c r="AM949" s="17"/>
      <c r="AN949" s="17"/>
      <c r="AO949" s="17"/>
      <c r="AP949" s="17"/>
      <c r="AQ949" s="17"/>
      <c r="AR949" s="17"/>
    </row>
    <row r="950" spans="1:46" outlineLevel="1" x14ac:dyDescent="0.25">
      <c r="A950" s="448"/>
      <c r="B950" s="451"/>
      <c r="C950" s="454"/>
      <c r="D950" s="212">
        <f t="shared" si="121"/>
        <v>43800</v>
      </c>
      <c r="E950" s="17"/>
      <c r="F950" s="17"/>
      <c r="G950" s="17"/>
      <c r="H950" s="17"/>
      <c r="I950" s="17"/>
      <c r="J950" s="212">
        <f t="shared" si="122"/>
        <v>44166</v>
      </c>
      <c r="K950" s="17"/>
      <c r="L950" s="17"/>
      <c r="M950" s="17"/>
      <c r="N950" s="17"/>
      <c r="O950" s="17"/>
      <c r="P950" s="212">
        <f t="shared" si="123"/>
        <v>44531</v>
      </c>
      <c r="Q950" s="17"/>
      <c r="R950" s="17"/>
      <c r="S950" s="17"/>
      <c r="T950" s="13"/>
      <c r="U950" s="59"/>
      <c r="V950" s="68">
        <f t="shared" si="124"/>
        <v>43800</v>
      </c>
      <c r="W950" s="17"/>
      <c r="X950" s="17"/>
      <c r="Y950" s="10"/>
      <c r="Z950" s="62"/>
      <c r="AA950" s="68">
        <f t="shared" si="125"/>
        <v>44166</v>
      </c>
      <c r="AB950" s="17"/>
      <c r="AC950" s="13"/>
      <c r="AD950" s="10"/>
      <c r="AE950" s="62"/>
      <c r="AF950" s="68">
        <f t="shared" si="126"/>
        <v>44531</v>
      </c>
      <c r="AG950" s="13"/>
      <c r="AH950" s="13"/>
      <c r="AI950" s="10"/>
      <c r="AJ950" s="62"/>
      <c r="AK950" s="17"/>
      <c r="AL950" s="17"/>
      <c r="AM950" s="17"/>
      <c r="AN950" s="17"/>
      <c r="AO950" s="17"/>
      <c r="AP950" s="17"/>
      <c r="AQ950" s="17"/>
      <c r="AR950" s="17"/>
    </row>
    <row r="951" spans="1:46" ht="15.75" outlineLevel="1" thickBot="1" x14ac:dyDescent="0.3">
      <c r="A951" s="449"/>
      <c r="B951" s="452"/>
      <c r="C951" s="374" t="str">
        <f>+'2. Involucro_edilizio_IE'!A428</f>
        <v>IE_B150_</v>
      </c>
      <c r="D951" s="212" t="str">
        <f t="shared" si="121"/>
        <v>Totale</v>
      </c>
      <c r="E951" s="17"/>
      <c r="F951" s="17"/>
      <c r="G951" s="17"/>
      <c r="H951" s="13"/>
      <c r="I951" s="17"/>
      <c r="J951" s="212" t="str">
        <f t="shared" si="122"/>
        <v>Totale</v>
      </c>
      <c r="K951" s="17"/>
      <c r="L951" s="17"/>
      <c r="M951" s="17"/>
      <c r="N951" s="13"/>
      <c r="O951" s="17"/>
      <c r="P951" s="212" t="str">
        <f t="shared" si="123"/>
        <v>Totale</v>
      </c>
      <c r="Q951" s="13"/>
      <c r="R951" s="13"/>
      <c r="S951" s="13"/>
      <c r="T951" s="13"/>
      <c r="U951" s="204"/>
      <c r="V951" s="212" t="str">
        <f t="shared" si="124"/>
        <v>Totale</v>
      </c>
      <c r="W951" s="63"/>
      <c r="X951" s="64"/>
      <c r="Y951" s="63"/>
      <c r="Z951" s="65"/>
      <c r="AA951" s="212" t="str">
        <f t="shared" si="125"/>
        <v>Totale</v>
      </c>
      <c r="AB951" s="63"/>
      <c r="AC951" s="64"/>
      <c r="AD951" s="63"/>
      <c r="AE951" s="207"/>
      <c r="AF951" s="212" t="str">
        <f t="shared" si="126"/>
        <v>Totale</v>
      </c>
      <c r="AG951" s="63"/>
      <c r="AH951" s="64"/>
      <c r="AI951" s="63"/>
      <c r="AJ951" s="207"/>
      <c r="AK951" s="232"/>
      <c r="AL951" s="233"/>
      <c r="AM951" s="233"/>
      <c r="AN951" s="233"/>
      <c r="AO951" s="349"/>
      <c r="AP951" s="233"/>
      <c r="AQ951" s="324"/>
      <c r="AR951" s="324"/>
      <c r="AT951">
        <v>72</v>
      </c>
    </row>
    <row r="952" spans="1:46" outlineLevel="1" x14ac:dyDescent="0.25">
      <c r="A952" s="447" t="str">
        <f t="shared" si="119"/>
        <v>FF_B15050_</v>
      </c>
      <c r="B952" s="450" t="str">
        <f t="shared" si="120"/>
        <v>PE_B150</v>
      </c>
      <c r="C952" s="453"/>
      <c r="D952" s="212">
        <f t="shared" si="121"/>
        <v>43466</v>
      </c>
      <c r="E952" s="165"/>
      <c r="F952" s="165"/>
      <c r="G952" s="165"/>
      <c r="H952" s="165"/>
      <c r="I952" s="165"/>
      <c r="J952" s="212">
        <f t="shared" si="122"/>
        <v>43831</v>
      </c>
      <c r="K952" s="165"/>
      <c r="L952" s="165"/>
      <c r="M952" s="165"/>
      <c r="N952" s="165"/>
      <c r="O952" s="165"/>
      <c r="P952" s="212">
        <f t="shared" si="123"/>
        <v>44197</v>
      </c>
      <c r="Q952" s="165"/>
      <c r="R952" s="165"/>
      <c r="S952" s="165"/>
      <c r="T952" s="165"/>
      <c r="U952" s="203"/>
      <c r="V952" s="68">
        <f t="shared" si="124"/>
        <v>43466</v>
      </c>
      <c r="W952" s="165"/>
      <c r="X952" s="165"/>
      <c r="Y952" s="105"/>
      <c r="Z952" s="143"/>
      <c r="AA952" s="68">
        <f t="shared" si="125"/>
        <v>43831</v>
      </c>
      <c r="AB952" s="165"/>
      <c r="AC952" s="165"/>
      <c r="AD952" s="105"/>
      <c r="AE952" s="205"/>
      <c r="AF952" s="68">
        <f t="shared" si="126"/>
        <v>44197</v>
      </c>
      <c r="AG952" s="379"/>
      <c r="AH952" s="379"/>
      <c r="AI952" s="105"/>
      <c r="AJ952" s="206"/>
      <c r="AK952" s="17"/>
      <c r="AL952" s="17"/>
      <c r="AM952" s="17"/>
      <c r="AN952" s="17"/>
      <c r="AO952" s="17"/>
      <c r="AP952" s="17"/>
      <c r="AQ952" s="17"/>
      <c r="AR952" s="17"/>
    </row>
    <row r="953" spans="1:46" outlineLevel="1" x14ac:dyDescent="0.25">
      <c r="A953" s="448"/>
      <c r="B953" s="451"/>
      <c r="C953" s="454"/>
      <c r="D953" s="212">
        <f t="shared" si="121"/>
        <v>43497</v>
      </c>
      <c r="E953" s="17"/>
      <c r="F953" s="17"/>
      <c r="G953" s="17"/>
      <c r="H953" s="17"/>
      <c r="I953" s="17"/>
      <c r="J953" s="212">
        <f t="shared" si="122"/>
        <v>43862</v>
      </c>
      <c r="K953" s="17"/>
      <c r="L953" s="17"/>
      <c r="M953" s="17"/>
      <c r="N953" s="17"/>
      <c r="O953" s="17"/>
      <c r="P953" s="212">
        <f t="shared" si="123"/>
        <v>44228</v>
      </c>
      <c r="Q953" s="17"/>
      <c r="R953" s="17"/>
      <c r="S953" s="17"/>
      <c r="T953" s="17"/>
      <c r="U953" s="204"/>
      <c r="V953" s="68">
        <f t="shared" si="124"/>
        <v>43497</v>
      </c>
      <c r="W953" s="17"/>
      <c r="X953" s="17"/>
      <c r="Y953" s="10"/>
      <c r="Z953" s="62"/>
      <c r="AA953" s="68">
        <f t="shared" si="125"/>
        <v>43862</v>
      </c>
      <c r="AB953" s="17"/>
      <c r="AC953" s="17"/>
      <c r="AD953" s="10"/>
      <c r="AE953" s="206"/>
      <c r="AF953" s="68">
        <f t="shared" si="126"/>
        <v>44228</v>
      </c>
      <c r="AG953" s="13"/>
      <c r="AH953" s="13"/>
      <c r="AI953" s="10"/>
      <c r="AJ953" s="206"/>
      <c r="AK953" s="17"/>
      <c r="AL953" s="17"/>
      <c r="AM953" s="17"/>
      <c r="AN953" s="17"/>
      <c r="AO953" s="17"/>
      <c r="AP953" s="17"/>
      <c r="AQ953" s="17"/>
      <c r="AR953" s="17"/>
    </row>
    <row r="954" spans="1:46" outlineLevel="1" x14ac:dyDescent="0.25">
      <c r="A954" s="448"/>
      <c r="B954" s="451"/>
      <c r="C954" s="454"/>
      <c r="D954" s="212">
        <f t="shared" si="121"/>
        <v>43525</v>
      </c>
      <c r="E954" s="17"/>
      <c r="F954" s="17"/>
      <c r="G954" s="17"/>
      <c r="H954" s="17"/>
      <c r="I954" s="17"/>
      <c r="J954" s="212">
        <f t="shared" si="122"/>
        <v>43891</v>
      </c>
      <c r="K954" s="17"/>
      <c r="L954" s="17"/>
      <c r="M954" s="17"/>
      <c r="N954" s="17"/>
      <c r="O954" s="17"/>
      <c r="P954" s="212">
        <f t="shared" si="123"/>
        <v>44256</v>
      </c>
      <c r="Q954" s="17"/>
      <c r="R954" s="17"/>
      <c r="S954" s="17"/>
      <c r="T954" s="17"/>
      <c r="U954" s="204"/>
      <c r="V954" s="68">
        <f t="shared" si="124"/>
        <v>43525</v>
      </c>
      <c r="W954" s="17"/>
      <c r="X954" s="17"/>
      <c r="Y954" s="10"/>
      <c r="Z954" s="62"/>
      <c r="AA954" s="68">
        <f t="shared" si="125"/>
        <v>43891</v>
      </c>
      <c r="AB954" s="17"/>
      <c r="AC954" s="17"/>
      <c r="AD954" s="10"/>
      <c r="AE954" s="206"/>
      <c r="AF954" s="68">
        <f t="shared" si="126"/>
        <v>44256</v>
      </c>
      <c r="AG954" s="13"/>
      <c r="AH954" s="13"/>
      <c r="AI954" s="10"/>
      <c r="AJ954" s="206"/>
      <c r="AK954" s="17"/>
      <c r="AL954" s="17"/>
      <c r="AM954" s="17"/>
      <c r="AN954" s="17"/>
      <c r="AO954" s="17"/>
      <c r="AP954" s="17"/>
      <c r="AQ954" s="17"/>
      <c r="AR954" s="17"/>
    </row>
    <row r="955" spans="1:46" outlineLevel="1" x14ac:dyDescent="0.25">
      <c r="A955" s="448"/>
      <c r="B955" s="451"/>
      <c r="C955" s="454"/>
      <c r="D955" s="212">
        <f t="shared" si="121"/>
        <v>43556</v>
      </c>
      <c r="E955" s="17"/>
      <c r="F955" s="17"/>
      <c r="G955" s="17"/>
      <c r="H955" s="17"/>
      <c r="I955" s="17"/>
      <c r="J955" s="212">
        <f t="shared" si="122"/>
        <v>43922</v>
      </c>
      <c r="K955" s="17"/>
      <c r="L955" s="17"/>
      <c r="M955" s="17"/>
      <c r="N955" s="17"/>
      <c r="O955" s="17"/>
      <c r="P955" s="212">
        <f t="shared" si="123"/>
        <v>44287</v>
      </c>
      <c r="Q955" s="17"/>
      <c r="R955" s="17"/>
      <c r="S955" s="17"/>
      <c r="T955" s="17"/>
      <c r="U955" s="204"/>
      <c r="V955" s="68">
        <f t="shared" si="124"/>
        <v>43556</v>
      </c>
      <c r="W955" s="17"/>
      <c r="X955" s="17"/>
      <c r="Y955" s="10"/>
      <c r="Z955" s="62"/>
      <c r="AA955" s="68">
        <f t="shared" si="125"/>
        <v>43922</v>
      </c>
      <c r="AB955" s="17"/>
      <c r="AC955" s="17"/>
      <c r="AD955" s="10"/>
      <c r="AE955" s="206"/>
      <c r="AF955" s="68">
        <f t="shared" si="126"/>
        <v>44287</v>
      </c>
      <c r="AG955" s="13"/>
      <c r="AH955" s="13"/>
      <c r="AI955" s="10"/>
      <c r="AJ955" s="206"/>
      <c r="AK955" s="17"/>
      <c r="AL955" s="17"/>
      <c r="AM955" s="17"/>
      <c r="AN955" s="17"/>
      <c r="AO955" s="17"/>
      <c r="AP955" s="17"/>
      <c r="AQ955" s="17"/>
      <c r="AR955" s="17"/>
    </row>
    <row r="956" spans="1:46" outlineLevel="1" x14ac:dyDescent="0.25">
      <c r="A956" s="448"/>
      <c r="B956" s="451"/>
      <c r="C956" s="454"/>
      <c r="D956" s="212">
        <f t="shared" si="121"/>
        <v>43586</v>
      </c>
      <c r="E956" s="17"/>
      <c r="F956" s="17"/>
      <c r="G956" s="17"/>
      <c r="H956" s="17"/>
      <c r="I956" s="17"/>
      <c r="J956" s="212">
        <f t="shared" si="122"/>
        <v>43952</v>
      </c>
      <c r="K956" s="17"/>
      <c r="L956" s="17"/>
      <c r="M956" s="17"/>
      <c r="N956" s="17"/>
      <c r="O956" s="17"/>
      <c r="P956" s="212">
        <f t="shared" si="123"/>
        <v>44317</v>
      </c>
      <c r="Q956" s="17"/>
      <c r="R956" s="17"/>
      <c r="S956" s="17"/>
      <c r="T956" s="17"/>
      <c r="U956" s="204"/>
      <c r="V956" s="68">
        <f t="shared" si="124"/>
        <v>43586</v>
      </c>
      <c r="W956" s="17"/>
      <c r="X956" s="17"/>
      <c r="Y956" s="10"/>
      <c r="Z956" s="62"/>
      <c r="AA956" s="68">
        <f t="shared" si="125"/>
        <v>43952</v>
      </c>
      <c r="AB956" s="17"/>
      <c r="AC956" s="17"/>
      <c r="AD956" s="10"/>
      <c r="AE956" s="206"/>
      <c r="AF956" s="68">
        <f t="shared" si="126"/>
        <v>44317</v>
      </c>
      <c r="AG956" s="13"/>
      <c r="AH956" s="13"/>
      <c r="AI956" s="10"/>
      <c r="AJ956" s="206"/>
      <c r="AK956" s="17"/>
      <c r="AL956" s="17"/>
      <c r="AM956" s="17"/>
      <c r="AN956" s="17"/>
      <c r="AO956" s="17"/>
      <c r="AP956" s="17"/>
      <c r="AQ956" s="17"/>
      <c r="AR956" s="17"/>
    </row>
    <row r="957" spans="1:46" outlineLevel="1" x14ac:dyDescent="0.25">
      <c r="A957" s="448"/>
      <c r="B957" s="451"/>
      <c r="C957" s="454"/>
      <c r="D957" s="212">
        <f t="shared" si="121"/>
        <v>43617</v>
      </c>
      <c r="E957" s="17"/>
      <c r="F957" s="17"/>
      <c r="G957" s="17"/>
      <c r="H957" s="17"/>
      <c r="I957" s="17"/>
      <c r="J957" s="212">
        <f t="shared" si="122"/>
        <v>43983</v>
      </c>
      <c r="K957" s="17"/>
      <c r="L957" s="17"/>
      <c r="M957" s="17"/>
      <c r="N957" s="17"/>
      <c r="O957" s="17"/>
      <c r="P957" s="212">
        <f t="shared" si="123"/>
        <v>44348</v>
      </c>
      <c r="Q957" s="17"/>
      <c r="R957" s="17"/>
      <c r="S957" s="17"/>
      <c r="T957" s="17"/>
      <c r="U957" s="204"/>
      <c r="V957" s="68">
        <f t="shared" si="124"/>
        <v>43617</v>
      </c>
      <c r="W957" s="17"/>
      <c r="X957" s="17"/>
      <c r="Y957" s="10"/>
      <c r="Z957" s="62"/>
      <c r="AA957" s="68">
        <f t="shared" si="125"/>
        <v>43983</v>
      </c>
      <c r="AB957" s="17"/>
      <c r="AC957" s="17"/>
      <c r="AD957" s="10"/>
      <c r="AE957" s="206"/>
      <c r="AF957" s="68">
        <f t="shared" si="126"/>
        <v>44348</v>
      </c>
      <c r="AG957" s="13"/>
      <c r="AH957" s="13"/>
      <c r="AI957" s="10"/>
      <c r="AJ957" s="206"/>
      <c r="AK957" s="17"/>
      <c r="AL957" s="17"/>
      <c r="AM957" s="17"/>
      <c r="AN957" s="17"/>
      <c r="AO957" s="17"/>
      <c r="AP957" s="17"/>
      <c r="AQ957" s="17"/>
      <c r="AR957" s="17"/>
    </row>
    <row r="958" spans="1:46" outlineLevel="1" x14ac:dyDescent="0.25">
      <c r="A958" s="448"/>
      <c r="B958" s="451"/>
      <c r="C958" s="454"/>
      <c r="D958" s="212">
        <f t="shared" si="121"/>
        <v>43647</v>
      </c>
      <c r="E958" s="17"/>
      <c r="F958" s="17"/>
      <c r="G958" s="17"/>
      <c r="H958" s="17"/>
      <c r="I958" s="17"/>
      <c r="J958" s="212">
        <f t="shared" si="122"/>
        <v>44013</v>
      </c>
      <c r="K958" s="17"/>
      <c r="L958" s="17"/>
      <c r="M958" s="17"/>
      <c r="N958" s="17"/>
      <c r="O958" s="17"/>
      <c r="P958" s="212">
        <f t="shared" si="123"/>
        <v>44378</v>
      </c>
      <c r="Q958" s="17"/>
      <c r="R958" s="17"/>
      <c r="S958" s="17"/>
      <c r="T958" s="17"/>
      <c r="U958" s="204"/>
      <c r="V958" s="68">
        <f t="shared" si="124"/>
        <v>43647</v>
      </c>
      <c r="W958" s="17"/>
      <c r="X958" s="17"/>
      <c r="Y958" s="10"/>
      <c r="Z958" s="62"/>
      <c r="AA958" s="68">
        <f t="shared" si="125"/>
        <v>44013</v>
      </c>
      <c r="AB958" s="17"/>
      <c r="AC958" s="17"/>
      <c r="AD958" s="10"/>
      <c r="AE958" s="206"/>
      <c r="AF958" s="68">
        <f t="shared" si="126"/>
        <v>44378</v>
      </c>
      <c r="AG958" s="13"/>
      <c r="AH958" s="13"/>
      <c r="AI958" s="10"/>
      <c r="AJ958" s="206"/>
      <c r="AK958" s="17"/>
      <c r="AL958" s="17"/>
      <c r="AM958" s="17"/>
      <c r="AN958" s="17"/>
      <c r="AO958" s="17"/>
      <c r="AP958" s="17"/>
      <c r="AQ958" s="17"/>
      <c r="AR958" s="17"/>
    </row>
    <row r="959" spans="1:46" outlineLevel="1" x14ac:dyDescent="0.25">
      <c r="A959" s="448"/>
      <c r="B959" s="451"/>
      <c r="C959" s="454"/>
      <c r="D959" s="212">
        <f t="shared" si="121"/>
        <v>43678</v>
      </c>
      <c r="E959" s="17"/>
      <c r="F959" s="17"/>
      <c r="G959" s="17"/>
      <c r="H959" s="17"/>
      <c r="I959" s="17"/>
      <c r="J959" s="212">
        <f t="shared" si="122"/>
        <v>44044</v>
      </c>
      <c r="K959" s="17"/>
      <c r="L959" s="17"/>
      <c r="M959" s="17"/>
      <c r="N959" s="17"/>
      <c r="O959" s="17"/>
      <c r="P959" s="212">
        <f t="shared" si="123"/>
        <v>44409</v>
      </c>
      <c r="Q959" s="17"/>
      <c r="R959" s="17"/>
      <c r="S959" s="17"/>
      <c r="T959" s="17"/>
      <c r="U959" s="204"/>
      <c r="V959" s="68">
        <f t="shared" si="124"/>
        <v>43678</v>
      </c>
      <c r="W959" s="17"/>
      <c r="X959" s="17"/>
      <c r="Y959" s="10"/>
      <c r="Z959" s="62"/>
      <c r="AA959" s="68">
        <f t="shared" si="125"/>
        <v>44044</v>
      </c>
      <c r="AB959" s="17"/>
      <c r="AC959" s="17"/>
      <c r="AD959" s="10"/>
      <c r="AE959" s="206"/>
      <c r="AF959" s="68">
        <f t="shared" si="126"/>
        <v>44409</v>
      </c>
      <c r="AG959" s="13"/>
      <c r="AH959" s="13"/>
      <c r="AI959" s="10"/>
      <c r="AJ959" s="206"/>
      <c r="AK959" s="17"/>
      <c r="AL959" s="17"/>
      <c r="AM959" s="17"/>
      <c r="AN959" s="17"/>
      <c r="AO959" s="17"/>
      <c r="AP959" s="17"/>
      <c r="AQ959" s="17"/>
      <c r="AR959" s="17"/>
    </row>
    <row r="960" spans="1:46" outlineLevel="1" x14ac:dyDescent="0.25">
      <c r="A960" s="448"/>
      <c r="B960" s="451"/>
      <c r="C960" s="454"/>
      <c r="D960" s="212">
        <f t="shared" si="121"/>
        <v>43709</v>
      </c>
      <c r="E960" s="17"/>
      <c r="F960" s="17"/>
      <c r="G960" s="17"/>
      <c r="H960" s="17"/>
      <c r="I960" s="17"/>
      <c r="J960" s="212">
        <f t="shared" si="122"/>
        <v>44075</v>
      </c>
      <c r="K960" s="17"/>
      <c r="L960" s="17"/>
      <c r="M960" s="17"/>
      <c r="N960" s="17"/>
      <c r="O960" s="17"/>
      <c r="P960" s="212">
        <f t="shared" si="123"/>
        <v>44440</v>
      </c>
      <c r="Q960" s="17"/>
      <c r="R960" s="17"/>
      <c r="S960" s="17"/>
      <c r="T960" s="17"/>
      <c r="U960" s="204"/>
      <c r="V960" s="68">
        <f t="shared" si="124"/>
        <v>43709</v>
      </c>
      <c r="W960" s="17"/>
      <c r="X960" s="17"/>
      <c r="Y960" s="10"/>
      <c r="Z960" s="62"/>
      <c r="AA960" s="68">
        <f t="shared" si="125"/>
        <v>44075</v>
      </c>
      <c r="AB960" s="17"/>
      <c r="AC960" s="17"/>
      <c r="AD960" s="10"/>
      <c r="AE960" s="206"/>
      <c r="AF960" s="68">
        <f t="shared" si="126"/>
        <v>44440</v>
      </c>
      <c r="AG960" s="13"/>
      <c r="AH960" s="13"/>
      <c r="AI960" s="10"/>
      <c r="AJ960" s="206"/>
      <c r="AK960" s="17"/>
      <c r="AL960" s="17"/>
      <c r="AM960" s="17"/>
      <c r="AN960" s="17"/>
      <c r="AO960" s="17"/>
      <c r="AP960" s="17"/>
      <c r="AQ960" s="17"/>
      <c r="AR960" s="17"/>
    </row>
    <row r="961" spans="1:46" outlineLevel="1" x14ac:dyDescent="0.25">
      <c r="A961" s="448"/>
      <c r="B961" s="451"/>
      <c r="C961" s="454"/>
      <c r="D961" s="212">
        <f t="shared" si="121"/>
        <v>43739</v>
      </c>
      <c r="E961" s="17"/>
      <c r="F961" s="17"/>
      <c r="G961" s="17"/>
      <c r="H961" s="17"/>
      <c r="I961" s="17"/>
      <c r="J961" s="212">
        <f t="shared" si="122"/>
        <v>44105</v>
      </c>
      <c r="K961" s="17"/>
      <c r="L961" s="17"/>
      <c r="M961" s="17"/>
      <c r="N961" s="17"/>
      <c r="O961" s="17"/>
      <c r="P961" s="212">
        <f t="shared" si="123"/>
        <v>44470</v>
      </c>
      <c r="Q961" s="17"/>
      <c r="R961" s="17"/>
      <c r="S961" s="17"/>
      <c r="T961" s="17"/>
      <c r="U961" s="204"/>
      <c r="V961" s="68">
        <f t="shared" si="124"/>
        <v>43739</v>
      </c>
      <c r="W961" s="17"/>
      <c r="X961" s="17"/>
      <c r="Y961" s="10"/>
      <c r="Z961" s="62"/>
      <c r="AA961" s="68">
        <f t="shared" si="125"/>
        <v>44105</v>
      </c>
      <c r="AB961" s="17"/>
      <c r="AC961" s="17"/>
      <c r="AD961" s="10"/>
      <c r="AE961" s="206"/>
      <c r="AF961" s="68">
        <f t="shared" si="126"/>
        <v>44470</v>
      </c>
      <c r="AG961" s="13"/>
      <c r="AH961" s="13"/>
      <c r="AI961" s="10"/>
      <c r="AJ961" s="206"/>
      <c r="AK961" s="17"/>
      <c r="AL961" s="17"/>
      <c r="AM961" s="17"/>
      <c r="AN961" s="17"/>
      <c r="AO961" s="17"/>
      <c r="AP961" s="17"/>
      <c r="AQ961" s="17"/>
      <c r="AR961" s="17"/>
    </row>
    <row r="962" spans="1:46" outlineLevel="1" x14ac:dyDescent="0.25">
      <c r="A962" s="448"/>
      <c r="B962" s="451"/>
      <c r="C962" s="454"/>
      <c r="D962" s="212">
        <f t="shared" si="121"/>
        <v>43770</v>
      </c>
      <c r="E962" s="17"/>
      <c r="F962" s="17"/>
      <c r="G962" s="17"/>
      <c r="H962" s="17"/>
      <c r="I962" s="17"/>
      <c r="J962" s="212">
        <f t="shared" si="122"/>
        <v>44136</v>
      </c>
      <c r="K962" s="17"/>
      <c r="L962" s="17"/>
      <c r="M962" s="17"/>
      <c r="N962" s="17"/>
      <c r="O962" s="17"/>
      <c r="P962" s="212">
        <f t="shared" si="123"/>
        <v>44501</v>
      </c>
      <c r="Q962" s="17"/>
      <c r="R962" s="17"/>
      <c r="S962" s="17"/>
      <c r="T962" s="17"/>
      <c r="U962" s="204"/>
      <c r="V962" s="68">
        <f t="shared" si="124"/>
        <v>43770</v>
      </c>
      <c r="W962" s="17"/>
      <c r="X962" s="17"/>
      <c r="Y962" s="10"/>
      <c r="Z962" s="62"/>
      <c r="AA962" s="68">
        <f t="shared" si="125"/>
        <v>44136</v>
      </c>
      <c r="AB962" s="17"/>
      <c r="AC962" s="17"/>
      <c r="AD962" s="10"/>
      <c r="AE962" s="206"/>
      <c r="AF962" s="68">
        <f t="shared" si="126"/>
        <v>44501</v>
      </c>
      <c r="AG962" s="13"/>
      <c r="AH962" s="13"/>
      <c r="AI962" s="10"/>
      <c r="AJ962" s="206"/>
      <c r="AK962" s="17"/>
      <c r="AL962" s="17"/>
      <c r="AM962" s="17"/>
      <c r="AN962" s="17"/>
      <c r="AO962" s="17"/>
      <c r="AP962" s="17"/>
      <c r="AQ962" s="17"/>
      <c r="AR962" s="17"/>
    </row>
    <row r="963" spans="1:46" outlineLevel="1" x14ac:dyDescent="0.25">
      <c r="A963" s="448"/>
      <c r="B963" s="451"/>
      <c r="C963" s="454"/>
      <c r="D963" s="212">
        <f t="shared" si="121"/>
        <v>43800</v>
      </c>
      <c r="E963" s="17"/>
      <c r="F963" s="17"/>
      <c r="G963" s="17"/>
      <c r="H963" s="17"/>
      <c r="I963" s="17"/>
      <c r="J963" s="212">
        <f t="shared" si="122"/>
        <v>44166</v>
      </c>
      <c r="K963" s="17"/>
      <c r="L963" s="17"/>
      <c r="M963" s="17"/>
      <c r="N963" s="17"/>
      <c r="O963" s="17"/>
      <c r="P963" s="212">
        <f t="shared" si="123"/>
        <v>44531</v>
      </c>
      <c r="Q963" s="17"/>
      <c r="R963" s="17"/>
      <c r="S963" s="17"/>
      <c r="T963" s="13"/>
      <c r="U963" s="59"/>
      <c r="V963" s="68">
        <f t="shared" si="124"/>
        <v>43800</v>
      </c>
      <c r="W963" s="17"/>
      <c r="X963" s="17"/>
      <c r="Y963" s="10"/>
      <c r="Z963" s="62"/>
      <c r="AA963" s="68">
        <f t="shared" si="125"/>
        <v>44166</v>
      </c>
      <c r="AB963" s="17"/>
      <c r="AC963" s="13"/>
      <c r="AD963" s="10"/>
      <c r="AE963" s="62"/>
      <c r="AF963" s="68">
        <f t="shared" si="126"/>
        <v>44531</v>
      </c>
      <c r="AG963" s="13"/>
      <c r="AH963" s="13"/>
      <c r="AI963" s="10"/>
      <c r="AJ963" s="62"/>
      <c r="AK963" s="17"/>
      <c r="AL963" s="17"/>
      <c r="AM963" s="17"/>
      <c r="AN963" s="17"/>
      <c r="AO963" s="17"/>
      <c r="AP963" s="17"/>
      <c r="AQ963" s="17"/>
      <c r="AR963" s="17"/>
    </row>
    <row r="964" spans="1:46" ht="15.75" outlineLevel="1" thickBot="1" x14ac:dyDescent="0.3">
      <c r="A964" s="449"/>
      <c r="B964" s="452"/>
      <c r="C964" s="374" t="str">
        <f>+'2. Involucro_edilizio_IE'!A434</f>
        <v>IE_B150_</v>
      </c>
      <c r="D964" s="212" t="str">
        <f t="shared" si="121"/>
        <v>Totale</v>
      </c>
      <c r="E964" s="17"/>
      <c r="F964" s="17"/>
      <c r="G964" s="17"/>
      <c r="H964" s="13"/>
      <c r="I964" s="17"/>
      <c r="J964" s="212" t="str">
        <f t="shared" si="122"/>
        <v>Totale</v>
      </c>
      <c r="K964" s="17"/>
      <c r="L964" s="17"/>
      <c r="M964" s="17"/>
      <c r="N964" s="13"/>
      <c r="O964" s="17"/>
      <c r="P964" s="212" t="str">
        <f t="shared" si="123"/>
        <v>Totale</v>
      </c>
      <c r="Q964" s="13"/>
      <c r="R964" s="13"/>
      <c r="S964" s="13"/>
      <c r="T964" s="13"/>
      <c r="U964" s="204"/>
      <c r="V964" s="212" t="str">
        <f t="shared" si="124"/>
        <v>Totale</v>
      </c>
      <c r="W964" s="63"/>
      <c r="X964" s="64"/>
      <c r="Y964" s="63"/>
      <c r="Z964" s="65"/>
      <c r="AA964" s="212" t="str">
        <f t="shared" si="125"/>
        <v>Totale</v>
      </c>
      <c r="AB964" s="63"/>
      <c r="AC964" s="64"/>
      <c r="AD964" s="63"/>
      <c r="AE964" s="207"/>
      <c r="AF964" s="212" t="str">
        <f t="shared" si="126"/>
        <v>Totale</v>
      </c>
      <c r="AG964" s="63"/>
      <c r="AH964" s="64"/>
      <c r="AI964" s="63"/>
      <c r="AJ964" s="207"/>
      <c r="AK964" s="232"/>
      <c r="AL964" s="233"/>
      <c r="AM964" s="233"/>
      <c r="AN964" s="233"/>
      <c r="AO964" s="349"/>
      <c r="AP964" s="233"/>
      <c r="AQ964" s="324"/>
      <c r="AR964" s="324"/>
      <c r="AT964">
        <v>73</v>
      </c>
    </row>
    <row r="965" spans="1:46" outlineLevel="1" x14ac:dyDescent="0.25">
      <c r="A965" s="447" t="str">
        <f t="shared" si="119"/>
        <v>FF_B15050_</v>
      </c>
      <c r="B965" s="450" t="str">
        <f t="shared" si="120"/>
        <v>PE_B150</v>
      </c>
      <c r="C965" s="453"/>
      <c r="D965" s="212">
        <f t="shared" ref="D965:D989" si="127">+D952</f>
        <v>43466</v>
      </c>
      <c r="E965" s="165"/>
      <c r="F965" s="165"/>
      <c r="G965" s="165"/>
      <c r="H965" s="165"/>
      <c r="I965" s="165"/>
      <c r="J965" s="212">
        <f t="shared" ref="J965:J989" si="128">+J952</f>
        <v>43831</v>
      </c>
      <c r="K965" s="165"/>
      <c r="L965" s="165"/>
      <c r="M965" s="165"/>
      <c r="N965" s="165"/>
      <c r="O965" s="165"/>
      <c r="P965" s="212">
        <f t="shared" ref="P965:P989" si="129">+P952</f>
        <v>44197</v>
      </c>
      <c r="Q965" s="165"/>
      <c r="R965" s="165"/>
      <c r="S965" s="165"/>
      <c r="T965" s="165"/>
      <c r="U965" s="203"/>
      <c r="V965" s="68">
        <f t="shared" ref="V965:V989" si="130">+V952</f>
        <v>43466</v>
      </c>
      <c r="W965" s="165"/>
      <c r="X965" s="165"/>
      <c r="Y965" s="105"/>
      <c r="Z965" s="143"/>
      <c r="AA965" s="68">
        <f t="shared" ref="AA965:AA989" si="131">+AA952</f>
        <v>43831</v>
      </c>
      <c r="AB965" s="165"/>
      <c r="AC965" s="165"/>
      <c r="AD965" s="105"/>
      <c r="AE965" s="205"/>
      <c r="AF965" s="68">
        <f t="shared" ref="AF965:AF989" si="132">+AF952</f>
        <v>44197</v>
      </c>
      <c r="AG965" s="139"/>
      <c r="AH965" s="139"/>
      <c r="AI965" s="105"/>
      <c r="AJ965" s="206"/>
      <c r="AK965" s="17"/>
      <c r="AL965" s="17"/>
      <c r="AM965" s="17"/>
      <c r="AN965" s="17"/>
      <c r="AO965" s="17"/>
      <c r="AP965" s="17"/>
      <c r="AQ965" s="17"/>
      <c r="AR965" s="17"/>
    </row>
    <row r="966" spans="1:46" outlineLevel="1" x14ac:dyDescent="0.25">
      <c r="A966" s="448"/>
      <c r="B966" s="451"/>
      <c r="C966" s="454"/>
      <c r="D966" s="212">
        <f t="shared" si="127"/>
        <v>43497</v>
      </c>
      <c r="E966" s="17"/>
      <c r="F966" s="17"/>
      <c r="G966" s="17"/>
      <c r="H966" s="17"/>
      <c r="I966" s="17"/>
      <c r="J966" s="212">
        <f t="shared" si="128"/>
        <v>43862</v>
      </c>
      <c r="K966" s="17"/>
      <c r="L966" s="17"/>
      <c r="M966" s="17"/>
      <c r="N966" s="17"/>
      <c r="O966" s="17"/>
      <c r="P966" s="212">
        <f t="shared" si="129"/>
        <v>44228</v>
      </c>
      <c r="Q966" s="17"/>
      <c r="R966" s="17"/>
      <c r="S966" s="17"/>
      <c r="T966" s="17"/>
      <c r="U966" s="204"/>
      <c r="V966" s="68">
        <f t="shared" si="130"/>
        <v>43497</v>
      </c>
      <c r="W966" s="17"/>
      <c r="X966" s="17"/>
      <c r="Y966" s="10"/>
      <c r="Z966" s="62"/>
      <c r="AA966" s="68">
        <f t="shared" si="131"/>
        <v>43862</v>
      </c>
      <c r="AB966" s="17"/>
      <c r="AC966" s="17"/>
      <c r="AD966" s="10"/>
      <c r="AE966" s="206"/>
      <c r="AF966" s="68">
        <f t="shared" si="132"/>
        <v>44228</v>
      </c>
      <c r="AG966" s="13"/>
      <c r="AH966" s="13"/>
      <c r="AI966" s="10"/>
      <c r="AJ966" s="206"/>
      <c r="AK966" s="17"/>
      <c r="AL966" s="17"/>
      <c r="AM966" s="17"/>
      <c r="AN966" s="17"/>
      <c r="AO966" s="17"/>
      <c r="AP966" s="17"/>
      <c r="AQ966" s="17"/>
      <c r="AR966" s="17"/>
    </row>
    <row r="967" spans="1:46" outlineLevel="1" x14ac:dyDescent="0.25">
      <c r="A967" s="448"/>
      <c r="B967" s="451"/>
      <c r="C967" s="454"/>
      <c r="D967" s="212">
        <f t="shared" si="127"/>
        <v>43525</v>
      </c>
      <c r="E967" s="17"/>
      <c r="F967" s="17"/>
      <c r="G967" s="17"/>
      <c r="H967" s="17"/>
      <c r="I967" s="17"/>
      <c r="J967" s="212">
        <f t="shared" si="128"/>
        <v>43891</v>
      </c>
      <c r="K967" s="17"/>
      <c r="L967" s="17"/>
      <c r="M967" s="17"/>
      <c r="N967" s="17"/>
      <c r="O967" s="17"/>
      <c r="P967" s="212">
        <f t="shared" si="129"/>
        <v>44256</v>
      </c>
      <c r="Q967" s="17"/>
      <c r="R967" s="17"/>
      <c r="S967" s="17"/>
      <c r="T967" s="17"/>
      <c r="U967" s="204"/>
      <c r="V967" s="68">
        <f t="shared" si="130"/>
        <v>43525</v>
      </c>
      <c r="W967" s="17"/>
      <c r="X967" s="17"/>
      <c r="Y967" s="10"/>
      <c r="Z967" s="62"/>
      <c r="AA967" s="68">
        <f t="shared" si="131"/>
        <v>43891</v>
      </c>
      <c r="AB967" s="17"/>
      <c r="AC967" s="17"/>
      <c r="AD967" s="10"/>
      <c r="AE967" s="206"/>
      <c r="AF967" s="68">
        <f t="shared" si="132"/>
        <v>44256</v>
      </c>
      <c r="AG967" s="13"/>
      <c r="AH967" s="13"/>
      <c r="AI967" s="10"/>
      <c r="AJ967" s="206"/>
      <c r="AK967" s="17"/>
      <c r="AL967" s="17"/>
      <c r="AM967" s="17"/>
      <c r="AN967" s="17"/>
      <c r="AO967" s="17"/>
      <c r="AP967" s="17"/>
      <c r="AQ967" s="17"/>
      <c r="AR967" s="17"/>
    </row>
    <row r="968" spans="1:46" outlineLevel="1" x14ac:dyDescent="0.25">
      <c r="A968" s="448"/>
      <c r="B968" s="451"/>
      <c r="C968" s="454"/>
      <c r="D968" s="212">
        <f t="shared" si="127"/>
        <v>43556</v>
      </c>
      <c r="E968" s="17"/>
      <c r="F968" s="17"/>
      <c r="G968" s="17"/>
      <c r="H968" s="17"/>
      <c r="I968" s="17"/>
      <c r="J968" s="212">
        <f t="shared" si="128"/>
        <v>43922</v>
      </c>
      <c r="K968" s="17"/>
      <c r="L968" s="17"/>
      <c r="M968" s="17"/>
      <c r="N968" s="17"/>
      <c r="O968" s="17"/>
      <c r="P968" s="212">
        <f t="shared" si="129"/>
        <v>44287</v>
      </c>
      <c r="Q968" s="17"/>
      <c r="R968" s="17"/>
      <c r="S968" s="17"/>
      <c r="T968" s="17"/>
      <c r="U968" s="204"/>
      <c r="V968" s="68">
        <f t="shared" si="130"/>
        <v>43556</v>
      </c>
      <c r="W968" s="17"/>
      <c r="X968" s="17"/>
      <c r="Y968" s="10"/>
      <c r="Z968" s="62"/>
      <c r="AA968" s="68">
        <f t="shared" si="131"/>
        <v>43922</v>
      </c>
      <c r="AB968" s="17"/>
      <c r="AC968" s="17"/>
      <c r="AD968" s="10"/>
      <c r="AE968" s="206"/>
      <c r="AF968" s="68">
        <f t="shared" si="132"/>
        <v>44287</v>
      </c>
      <c r="AG968" s="13"/>
      <c r="AH968" s="13"/>
      <c r="AI968" s="10"/>
      <c r="AJ968" s="206"/>
      <c r="AK968" s="17"/>
      <c r="AL968" s="17"/>
      <c r="AM968" s="17"/>
      <c r="AN968" s="17"/>
      <c r="AO968" s="17"/>
      <c r="AP968" s="17"/>
      <c r="AQ968" s="17"/>
      <c r="AR968" s="17"/>
    </row>
    <row r="969" spans="1:46" outlineLevel="1" x14ac:dyDescent="0.25">
      <c r="A969" s="448"/>
      <c r="B969" s="451"/>
      <c r="C969" s="454"/>
      <c r="D969" s="212">
        <f t="shared" si="127"/>
        <v>43586</v>
      </c>
      <c r="E969" s="17"/>
      <c r="F969" s="17"/>
      <c r="G969" s="17"/>
      <c r="H969" s="17"/>
      <c r="I969" s="17"/>
      <c r="J969" s="212">
        <f t="shared" si="128"/>
        <v>43952</v>
      </c>
      <c r="K969" s="17"/>
      <c r="L969" s="17"/>
      <c r="M969" s="17"/>
      <c r="N969" s="17"/>
      <c r="O969" s="17"/>
      <c r="P969" s="212">
        <f t="shared" si="129"/>
        <v>44317</v>
      </c>
      <c r="Q969" s="17"/>
      <c r="R969" s="17"/>
      <c r="S969" s="17"/>
      <c r="T969" s="17"/>
      <c r="U969" s="204"/>
      <c r="V969" s="68">
        <f t="shared" si="130"/>
        <v>43586</v>
      </c>
      <c r="W969" s="17"/>
      <c r="X969" s="17"/>
      <c r="Y969" s="10"/>
      <c r="Z969" s="62"/>
      <c r="AA969" s="68">
        <f t="shared" si="131"/>
        <v>43952</v>
      </c>
      <c r="AB969" s="17"/>
      <c r="AC969" s="17"/>
      <c r="AD969" s="10"/>
      <c r="AE969" s="206"/>
      <c r="AF969" s="68">
        <f t="shared" si="132"/>
        <v>44317</v>
      </c>
      <c r="AG969" s="13"/>
      <c r="AH969" s="13"/>
      <c r="AI969" s="10"/>
      <c r="AJ969" s="206"/>
      <c r="AK969" s="17"/>
      <c r="AL969" s="17"/>
      <c r="AM969" s="17"/>
      <c r="AN969" s="17"/>
      <c r="AO969" s="17"/>
      <c r="AP969" s="17"/>
      <c r="AQ969" s="17"/>
      <c r="AR969" s="17"/>
    </row>
    <row r="970" spans="1:46" outlineLevel="1" x14ac:dyDescent="0.25">
      <c r="A970" s="448"/>
      <c r="B970" s="451"/>
      <c r="C970" s="454"/>
      <c r="D970" s="212">
        <f t="shared" si="127"/>
        <v>43617</v>
      </c>
      <c r="E970" s="17"/>
      <c r="F970" s="17"/>
      <c r="G970" s="17"/>
      <c r="H970" s="17"/>
      <c r="I970" s="17"/>
      <c r="J970" s="212">
        <f t="shared" si="128"/>
        <v>43983</v>
      </c>
      <c r="K970" s="17"/>
      <c r="L970" s="17"/>
      <c r="M970" s="17"/>
      <c r="N970" s="17"/>
      <c r="O970" s="17"/>
      <c r="P970" s="212">
        <f t="shared" si="129"/>
        <v>44348</v>
      </c>
      <c r="Q970" s="17"/>
      <c r="R970" s="17"/>
      <c r="S970" s="17"/>
      <c r="T970" s="17"/>
      <c r="U970" s="204"/>
      <c r="V970" s="68">
        <f t="shared" si="130"/>
        <v>43617</v>
      </c>
      <c r="W970" s="17"/>
      <c r="X970" s="17"/>
      <c r="Y970" s="10"/>
      <c r="Z970" s="62"/>
      <c r="AA970" s="68">
        <f t="shared" si="131"/>
        <v>43983</v>
      </c>
      <c r="AB970" s="17"/>
      <c r="AC970" s="17"/>
      <c r="AD970" s="10"/>
      <c r="AE970" s="206"/>
      <c r="AF970" s="68">
        <f t="shared" si="132"/>
        <v>44348</v>
      </c>
      <c r="AG970" s="13"/>
      <c r="AH970" s="13"/>
      <c r="AI970" s="10"/>
      <c r="AJ970" s="206"/>
      <c r="AK970" s="17"/>
      <c r="AL970" s="17"/>
      <c r="AM970" s="17"/>
      <c r="AN970" s="17"/>
      <c r="AO970" s="17"/>
      <c r="AP970" s="17"/>
      <c r="AQ970" s="17"/>
      <c r="AR970" s="17"/>
    </row>
    <row r="971" spans="1:46" outlineLevel="1" x14ac:dyDescent="0.25">
      <c r="A971" s="448"/>
      <c r="B971" s="451"/>
      <c r="C971" s="454"/>
      <c r="D971" s="212">
        <f t="shared" si="127"/>
        <v>43647</v>
      </c>
      <c r="E971" s="17"/>
      <c r="F971" s="17"/>
      <c r="G971" s="17"/>
      <c r="H971" s="17"/>
      <c r="I971" s="17"/>
      <c r="J971" s="212">
        <f t="shared" si="128"/>
        <v>44013</v>
      </c>
      <c r="K971" s="17"/>
      <c r="L971" s="17"/>
      <c r="M971" s="17"/>
      <c r="N971" s="17"/>
      <c r="O971" s="17"/>
      <c r="P971" s="212">
        <f t="shared" si="129"/>
        <v>44378</v>
      </c>
      <c r="Q971" s="17"/>
      <c r="R971" s="17"/>
      <c r="S971" s="17"/>
      <c r="T971" s="17"/>
      <c r="U971" s="204"/>
      <c r="V971" s="68">
        <f t="shared" si="130"/>
        <v>43647</v>
      </c>
      <c r="W971" s="17"/>
      <c r="X971" s="17"/>
      <c r="Y971" s="10"/>
      <c r="Z971" s="62"/>
      <c r="AA971" s="68">
        <f t="shared" si="131"/>
        <v>44013</v>
      </c>
      <c r="AB971" s="17"/>
      <c r="AC971" s="17"/>
      <c r="AD971" s="10"/>
      <c r="AE971" s="206"/>
      <c r="AF971" s="68">
        <f t="shared" si="132"/>
        <v>44378</v>
      </c>
      <c r="AG971" s="13"/>
      <c r="AH971" s="13"/>
      <c r="AI971" s="10"/>
      <c r="AJ971" s="206"/>
      <c r="AK971" s="17"/>
      <c r="AL971" s="17"/>
      <c r="AM971" s="17"/>
      <c r="AN971" s="17"/>
      <c r="AO971" s="17"/>
      <c r="AP971" s="17"/>
      <c r="AQ971" s="17"/>
      <c r="AR971" s="17"/>
    </row>
    <row r="972" spans="1:46" outlineLevel="1" x14ac:dyDescent="0.25">
      <c r="A972" s="448"/>
      <c r="B972" s="451"/>
      <c r="C972" s="454"/>
      <c r="D972" s="212">
        <f t="shared" si="127"/>
        <v>43678</v>
      </c>
      <c r="E972" s="17"/>
      <c r="F972" s="17"/>
      <c r="G972" s="17"/>
      <c r="H972" s="17"/>
      <c r="I972" s="17"/>
      <c r="J972" s="212">
        <f t="shared" si="128"/>
        <v>44044</v>
      </c>
      <c r="K972" s="17"/>
      <c r="L972" s="17"/>
      <c r="M972" s="17"/>
      <c r="N972" s="17"/>
      <c r="O972" s="17"/>
      <c r="P972" s="212">
        <f t="shared" si="129"/>
        <v>44409</v>
      </c>
      <c r="Q972" s="17"/>
      <c r="R972" s="17"/>
      <c r="S972" s="17"/>
      <c r="T972" s="17"/>
      <c r="U972" s="204"/>
      <c r="V972" s="68">
        <f t="shared" si="130"/>
        <v>43678</v>
      </c>
      <c r="W972" s="17"/>
      <c r="X972" s="17"/>
      <c r="Y972" s="10"/>
      <c r="Z972" s="62"/>
      <c r="AA972" s="68">
        <f t="shared" si="131"/>
        <v>44044</v>
      </c>
      <c r="AB972" s="17"/>
      <c r="AC972" s="17"/>
      <c r="AD972" s="10"/>
      <c r="AE972" s="206"/>
      <c r="AF972" s="68">
        <f t="shared" si="132"/>
        <v>44409</v>
      </c>
      <c r="AG972" s="13"/>
      <c r="AH972" s="13"/>
      <c r="AI972" s="10"/>
      <c r="AJ972" s="206"/>
      <c r="AK972" s="17"/>
      <c r="AL972" s="17"/>
      <c r="AM972" s="17"/>
      <c r="AN972" s="17"/>
      <c r="AO972" s="17"/>
      <c r="AP972" s="17"/>
      <c r="AQ972" s="17"/>
      <c r="AR972" s="17"/>
    </row>
    <row r="973" spans="1:46" outlineLevel="1" x14ac:dyDescent="0.25">
      <c r="A973" s="448"/>
      <c r="B973" s="451"/>
      <c r="C973" s="454"/>
      <c r="D973" s="212">
        <f t="shared" si="127"/>
        <v>43709</v>
      </c>
      <c r="E973" s="17"/>
      <c r="F973" s="17"/>
      <c r="G973" s="17"/>
      <c r="H973" s="17"/>
      <c r="I973" s="17"/>
      <c r="J973" s="212">
        <f t="shared" si="128"/>
        <v>44075</v>
      </c>
      <c r="K973" s="17"/>
      <c r="L973" s="17"/>
      <c r="M973" s="17"/>
      <c r="N973" s="17"/>
      <c r="O973" s="17"/>
      <c r="P973" s="212">
        <f t="shared" si="129"/>
        <v>44440</v>
      </c>
      <c r="Q973" s="17"/>
      <c r="R973" s="17"/>
      <c r="S973" s="17"/>
      <c r="T973" s="17"/>
      <c r="U973" s="204"/>
      <c r="V973" s="68">
        <f t="shared" si="130"/>
        <v>43709</v>
      </c>
      <c r="W973" s="17"/>
      <c r="X973" s="17"/>
      <c r="Y973" s="10"/>
      <c r="Z973" s="62"/>
      <c r="AA973" s="68">
        <f t="shared" si="131"/>
        <v>44075</v>
      </c>
      <c r="AB973" s="17"/>
      <c r="AC973" s="17"/>
      <c r="AD973" s="10"/>
      <c r="AE973" s="206"/>
      <c r="AF973" s="68">
        <f t="shared" si="132"/>
        <v>44440</v>
      </c>
      <c r="AG973" s="13"/>
      <c r="AH973" s="13"/>
      <c r="AI973" s="10"/>
      <c r="AJ973" s="206"/>
      <c r="AK973" s="17"/>
      <c r="AL973" s="17"/>
      <c r="AM973" s="17"/>
      <c r="AN973" s="17"/>
      <c r="AO973" s="17"/>
      <c r="AP973" s="17"/>
      <c r="AQ973" s="17"/>
      <c r="AR973" s="17"/>
    </row>
    <row r="974" spans="1:46" outlineLevel="1" x14ac:dyDescent="0.25">
      <c r="A974" s="448"/>
      <c r="B974" s="451"/>
      <c r="C974" s="454"/>
      <c r="D974" s="212">
        <f t="shared" si="127"/>
        <v>43739</v>
      </c>
      <c r="E974" s="17"/>
      <c r="F974" s="17"/>
      <c r="G974" s="17"/>
      <c r="H974" s="17"/>
      <c r="I974" s="17"/>
      <c r="J974" s="212">
        <f t="shared" si="128"/>
        <v>44105</v>
      </c>
      <c r="K974" s="17"/>
      <c r="L974" s="17"/>
      <c r="M974" s="17"/>
      <c r="N974" s="17"/>
      <c r="O974" s="17"/>
      <c r="P974" s="212">
        <f t="shared" si="129"/>
        <v>44470</v>
      </c>
      <c r="Q974" s="17"/>
      <c r="R974" s="17"/>
      <c r="S974" s="17"/>
      <c r="T974" s="17"/>
      <c r="U974" s="204"/>
      <c r="V974" s="68">
        <f t="shared" si="130"/>
        <v>43739</v>
      </c>
      <c r="W974" s="17"/>
      <c r="X974" s="17"/>
      <c r="Y974" s="10"/>
      <c r="Z974" s="62"/>
      <c r="AA974" s="68">
        <f t="shared" si="131"/>
        <v>44105</v>
      </c>
      <c r="AB974" s="17"/>
      <c r="AC974" s="17"/>
      <c r="AD974" s="10"/>
      <c r="AE974" s="206"/>
      <c r="AF974" s="68">
        <f t="shared" si="132"/>
        <v>44470</v>
      </c>
      <c r="AG974" s="13"/>
      <c r="AH974" s="13"/>
      <c r="AI974" s="10"/>
      <c r="AJ974" s="206"/>
      <c r="AK974" s="17"/>
      <c r="AL974" s="17"/>
      <c r="AM974" s="17"/>
      <c r="AN974" s="17"/>
      <c r="AO974" s="17"/>
      <c r="AP974" s="17"/>
      <c r="AQ974" s="17"/>
      <c r="AR974" s="17"/>
    </row>
    <row r="975" spans="1:46" outlineLevel="1" x14ac:dyDescent="0.25">
      <c r="A975" s="448"/>
      <c r="B975" s="451"/>
      <c r="C975" s="454"/>
      <c r="D975" s="212">
        <f t="shared" si="127"/>
        <v>43770</v>
      </c>
      <c r="E975" s="17"/>
      <c r="F975" s="17"/>
      <c r="G975" s="17"/>
      <c r="H975" s="17"/>
      <c r="I975" s="17"/>
      <c r="J975" s="212">
        <f t="shared" si="128"/>
        <v>44136</v>
      </c>
      <c r="K975" s="17"/>
      <c r="L975" s="17"/>
      <c r="M975" s="17"/>
      <c r="N975" s="17"/>
      <c r="O975" s="17"/>
      <c r="P975" s="212">
        <f t="shared" si="129"/>
        <v>44501</v>
      </c>
      <c r="Q975" s="17"/>
      <c r="R975" s="17"/>
      <c r="S975" s="17"/>
      <c r="T975" s="17"/>
      <c r="U975" s="204"/>
      <c r="V975" s="68">
        <f t="shared" si="130"/>
        <v>43770</v>
      </c>
      <c r="W975" s="17"/>
      <c r="X975" s="17"/>
      <c r="Y975" s="10"/>
      <c r="Z975" s="62"/>
      <c r="AA975" s="68">
        <f t="shared" si="131"/>
        <v>44136</v>
      </c>
      <c r="AB975" s="17"/>
      <c r="AC975" s="17"/>
      <c r="AD975" s="10"/>
      <c r="AE975" s="206"/>
      <c r="AF975" s="68">
        <f t="shared" si="132"/>
        <v>44501</v>
      </c>
      <c r="AG975" s="13"/>
      <c r="AH975" s="13"/>
      <c r="AI975" s="10"/>
      <c r="AJ975" s="206"/>
      <c r="AK975" s="17"/>
      <c r="AL975" s="17"/>
      <c r="AM975" s="17"/>
      <c r="AN975" s="17"/>
      <c r="AO975" s="17"/>
      <c r="AP975" s="17"/>
      <c r="AQ975" s="17"/>
      <c r="AR975" s="17"/>
    </row>
    <row r="976" spans="1:46" outlineLevel="1" x14ac:dyDescent="0.25">
      <c r="A976" s="448"/>
      <c r="B976" s="451"/>
      <c r="C976" s="454"/>
      <c r="D976" s="212">
        <f t="shared" si="127"/>
        <v>43800</v>
      </c>
      <c r="E976" s="17"/>
      <c r="F976" s="17"/>
      <c r="G976" s="17"/>
      <c r="H976" s="17"/>
      <c r="I976" s="17"/>
      <c r="J976" s="212">
        <f t="shared" si="128"/>
        <v>44166</v>
      </c>
      <c r="K976" s="17"/>
      <c r="L976" s="17"/>
      <c r="M976" s="17"/>
      <c r="N976" s="17"/>
      <c r="O976" s="17"/>
      <c r="P976" s="212">
        <f t="shared" si="129"/>
        <v>44531</v>
      </c>
      <c r="Q976" s="17"/>
      <c r="R976" s="17"/>
      <c r="S976" s="17"/>
      <c r="T976" s="13"/>
      <c r="U976" s="59"/>
      <c r="V976" s="68">
        <f t="shared" si="130"/>
        <v>43800</v>
      </c>
      <c r="W976" s="17"/>
      <c r="X976" s="17"/>
      <c r="Y976" s="10"/>
      <c r="Z976" s="62"/>
      <c r="AA976" s="68">
        <f t="shared" si="131"/>
        <v>44166</v>
      </c>
      <c r="AB976" s="17"/>
      <c r="AC976" s="13"/>
      <c r="AD976" s="10"/>
      <c r="AE976" s="62"/>
      <c r="AF976" s="68">
        <f t="shared" si="132"/>
        <v>44531</v>
      </c>
      <c r="AG976" s="13"/>
      <c r="AH976" s="13"/>
      <c r="AI976" s="10"/>
      <c r="AJ976" s="62"/>
      <c r="AK976" s="17"/>
      <c r="AL976" s="17"/>
      <c r="AM976" s="17"/>
      <c r="AN976" s="17"/>
      <c r="AO976" s="17"/>
      <c r="AP976" s="17"/>
      <c r="AQ976" s="17"/>
      <c r="AR976" s="17"/>
    </row>
    <row r="977" spans="1:46" ht="15.75" outlineLevel="1" thickBot="1" x14ac:dyDescent="0.3">
      <c r="A977" s="449"/>
      <c r="B977" s="452"/>
      <c r="C977" s="374" t="str">
        <f>+'2. Involucro_edilizio_IE'!A440</f>
        <v>IE_B150_</v>
      </c>
      <c r="D977" s="212" t="str">
        <f t="shared" si="127"/>
        <v>Totale</v>
      </c>
      <c r="E977" s="17"/>
      <c r="F977" s="17"/>
      <c r="G977" s="17"/>
      <c r="H977" s="13"/>
      <c r="I977" s="17"/>
      <c r="J977" s="212" t="str">
        <f t="shared" si="128"/>
        <v>Totale</v>
      </c>
      <c r="K977" s="17"/>
      <c r="L977" s="17"/>
      <c r="M977" s="17"/>
      <c r="N977" s="13"/>
      <c r="O977" s="17"/>
      <c r="P977" s="212" t="str">
        <f t="shared" si="129"/>
        <v>Totale</v>
      </c>
      <c r="Q977" s="13"/>
      <c r="R977" s="13"/>
      <c r="S977" s="13"/>
      <c r="T977" s="13"/>
      <c r="U977" s="204"/>
      <c r="V977" s="212" t="str">
        <f t="shared" si="130"/>
        <v>Totale</v>
      </c>
      <c r="W977" s="63"/>
      <c r="X977" s="64"/>
      <c r="Y977" s="63"/>
      <c r="Z977" s="65"/>
      <c r="AA977" s="212" t="str">
        <f t="shared" si="131"/>
        <v>Totale</v>
      </c>
      <c r="AB977" s="63"/>
      <c r="AC977" s="64"/>
      <c r="AD977" s="63"/>
      <c r="AE977" s="207"/>
      <c r="AF977" s="212" t="str">
        <f t="shared" si="132"/>
        <v>Totale</v>
      </c>
      <c r="AG977" s="63"/>
      <c r="AH977" s="64"/>
      <c r="AI977" s="63"/>
      <c r="AJ977" s="207"/>
      <c r="AK977" s="232"/>
      <c r="AL977" s="233"/>
      <c r="AM977" s="233"/>
      <c r="AN977" s="233"/>
      <c r="AO977" s="349"/>
      <c r="AP977" s="233"/>
      <c r="AQ977" s="324"/>
      <c r="AR977" s="324"/>
      <c r="AT977">
        <v>74</v>
      </c>
    </row>
    <row r="978" spans="1:46" outlineLevel="1" x14ac:dyDescent="0.25">
      <c r="A978" s="447" t="str">
        <f t="shared" ref="A978:A1030" si="133">CONCATENATE("FF_",RIGHT(B965,4),RIGHT(C990,3))</f>
        <v>FF_B15050_</v>
      </c>
      <c r="B978" s="450" t="str">
        <f t="shared" ref="B978:B1030" si="134">+B965</f>
        <v>PE_B150</v>
      </c>
      <c r="C978" s="453"/>
      <c r="D978" s="212">
        <f t="shared" si="127"/>
        <v>43466</v>
      </c>
      <c r="E978" s="165"/>
      <c r="F978" s="165"/>
      <c r="G978" s="165"/>
      <c r="H978" s="165"/>
      <c r="I978" s="165"/>
      <c r="J978" s="212">
        <f t="shared" si="128"/>
        <v>43831</v>
      </c>
      <c r="K978" s="165"/>
      <c r="L978" s="165"/>
      <c r="M978" s="165"/>
      <c r="N978" s="165"/>
      <c r="O978" s="165"/>
      <c r="P978" s="212">
        <f t="shared" si="129"/>
        <v>44197</v>
      </c>
      <c r="Q978" s="165"/>
      <c r="R978" s="165"/>
      <c r="S978" s="165"/>
      <c r="T978" s="165"/>
      <c r="U978" s="203"/>
      <c r="V978" s="68">
        <f t="shared" si="130"/>
        <v>43466</v>
      </c>
      <c r="W978" s="165"/>
      <c r="X978" s="165"/>
      <c r="Y978" s="105"/>
      <c r="Z978" s="143"/>
      <c r="AA978" s="68">
        <f t="shared" si="131"/>
        <v>43831</v>
      </c>
      <c r="AB978" s="165"/>
      <c r="AC978" s="165"/>
      <c r="AD978" s="105"/>
      <c r="AE978" s="205"/>
      <c r="AF978" s="68">
        <f t="shared" si="132"/>
        <v>44197</v>
      </c>
      <c r="AG978" s="139"/>
      <c r="AH978" s="139"/>
      <c r="AI978" s="105"/>
      <c r="AJ978" s="206"/>
      <c r="AK978" s="17"/>
      <c r="AL978" s="17"/>
      <c r="AM978" s="17"/>
      <c r="AN978" s="17"/>
      <c r="AO978" s="17"/>
      <c r="AP978" s="17"/>
      <c r="AQ978" s="17"/>
      <c r="AR978" s="17"/>
    </row>
    <row r="979" spans="1:46" outlineLevel="1" x14ac:dyDescent="0.25">
      <c r="A979" s="448"/>
      <c r="B979" s="451"/>
      <c r="C979" s="454"/>
      <c r="D979" s="212">
        <f t="shared" si="127"/>
        <v>43497</v>
      </c>
      <c r="E979" s="17"/>
      <c r="F979" s="17"/>
      <c r="G979" s="17"/>
      <c r="H979" s="17"/>
      <c r="I979" s="17"/>
      <c r="J979" s="212">
        <f t="shared" si="128"/>
        <v>43862</v>
      </c>
      <c r="K979" s="17"/>
      <c r="L979" s="17"/>
      <c r="M979" s="17"/>
      <c r="N979" s="17"/>
      <c r="O979" s="17"/>
      <c r="P979" s="212">
        <f t="shared" si="129"/>
        <v>44228</v>
      </c>
      <c r="Q979" s="17"/>
      <c r="R979" s="17"/>
      <c r="S979" s="17"/>
      <c r="T979" s="17"/>
      <c r="U979" s="204"/>
      <c r="V979" s="68">
        <f t="shared" si="130"/>
        <v>43497</v>
      </c>
      <c r="W979" s="17"/>
      <c r="X979" s="17"/>
      <c r="Y979" s="10"/>
      <c r="Z979" s="62"/>
      <c r="AA979" s="68">
        <f t="shared" si="131"/>
        <v>43862</v>
      </c>
      <c r="AB979" s="17"/>
      <c r="AC979" s="17"/>
      <c r="AD979" s="10"/>
      <c r="AE979" s="206"/>
      <c r="AF979" s="68">
        <f t="shared" si="132"/>
        <v>44228</v>
      </c>
      <c r="AG979" s="13"/>
      <c r="AH979" s="13"/>
      <c r="AI979" s="10"/>
      <c r="AJ979" s="206"/>
      <c r="AK979" s="17"/>
      <c r="AL979" s="17"/>
      <c r="AM979" s="17"/>
      <c r="AN979" s="17"/>
      <c r="AO979" s="17"/>
      <c r="AP979" s="17"/>
      <c r="AQ979" s="17"/>
      <c r="AR979" s="17"/>
    </row>
    <row r="980" spans="1:46" outlineLevel="1" x14ac:dyDescent="0.25">
      <c r="A980" s="448"/>
      <c r="B980" s="451"/>
      <c r="C980" s="454"/>
      <c r="D980" s="212">
        <f t="shared" si="127"/>
        <v>43525</v>
      </c>
      <c r="E980" s="17"/>
      <c r="F980" s="17"/>
      <c r="G980" s="17"/>
      <c r="H980" s="17"/>
      <c r="I980" s="17"/>
      <c r="J980" s="212">
        <f t="shared" si="128"/>
        <v>43891</v>
      </c>
      <c r="K980" s="17"/>
      <c r="L980" s="17"/>
      <c r="M980" s="17"/>
      <c r="N980" s="17"/>
      <c r="O980" s="17"/>
      <c r="P980" s="212">
        <f t="shared" si="129"/>
        <v>44256</v>
      </c>
      <c r="Q980" s="17"/>
      <c r="R980" s="17"/>
      <c r="S980" s="17"/>
      <c r="T980" s="17"/>
      <c r="U980" s="204"/>
      <c r="V980" s="68">
        <f t="shared" si="130"/>
        <v>43525</v>
      </c>
      <c r="W980" s="17"/>
      <c r="X980" s="17"/>
      <c r="Y980" s="10"/>
      <c r="Z980" s="62"/>
      <c r="AA980" s="68">
        <f t="shared" si="131"/>
        <v>43891</v>
      </c>
      <c r="AB980" s="17"/>
      <c r="AC980" s="17"/>
      <c r="AD980" s="10"/>
      <c r="AE980" s="206"/>
      <c r="AF980" s="68">
        <f t="shared" si="132"/>
        <v>44256</v>
      </c>
      <c r="AG980" s="13"/>
      <c r="AH980" s="13"/>
      <c r="AI980" s="10"/>
      <c r="AJ980" s="206"/>
      <c r="AK980" s="17"/>
      <c r="AL980" s="17"/>
      <c r="AM980" s="17"/>
      <c r="AN980" s="17"/>
      <c r="AO980" s="17"/>
      <c r="AP980" s="17"/>
      <c r="AQ980" s="17"/>
      <c r="AR980" s="17"/>
    </row>
    <row r="981" spans="1:46" outlineLevel="1" x14ac:dyDescent="0.25">
      <c r="A981" s="448"/>
      <c r="B981" s="451"/>
      <c r="C981" s="454"/>
      <c r="D981" s="212">
        <f t="shared" si="127"/>
        <v>43556</v>
      </c>
      <c r="E981" s="17"/>
      <c r="F981" s="17"/>
      <c r="G981" s="17"/>
      <c r="H981" s="17"/>
      <c r="I981" s="17"/>
      <c r="J981" s="212">
        <f t="shared" si="128"/>
        <v>43922</v>
      </c>
      <c r="K981" s="17"/>
      <c r="L981" s="17"/>
      <c r="M981" s="17"/>
      <c r="N981" s="17"/>
      <c r="O981" s="17"/>
      <c r="P981" s="212">
        <f t="shared" si="129"/>
        <v>44287</v>
      </c>
      <c r="Q981" s="17"/>
      <c r="R981" s="17"/>
      <c r="S981" s="17"/>
      <c r="T981" s="17"/>
      <c r="U981" s="204"/>
      <c r="V981" s="68">
        <f t="shared" si="130"/>
        <v>43556</v>
      </c>
      <c r="W981" s="17"/>
      <c r="X981" s="17"/>
      <c r="Y981" s="10"/>
      <c r="Z981" s="62"/>
      <c r="AA981" s="68">
        <f t="shared" si="131"/>
        <v>43922</v>
      </c>
      <c r="AB981" s="17"/>
      <c r="AC981" s="17"/>
      <c r="AD981" s="10"/>
      <c r="AE981" s="206"/>
      <c r="AF981" s="68">
        <f t="shared" si="132"/>
        <v>44287</v>
      </c>
      <c r="AG981" s="13"/>
      <c r="AH981" s="13"/>
      <c r="AI981" s="10"/>
      <c r="AJ981" s="206"/>
      <c r="AK981" s="17"/>
      <c r="AL981" s="17"/>
      <c r="AM981" s="17"/>
      <c r="AN981" s="17"/>
      <c r="AO981" s="17"/>
      <c r="AP981" s="17"/>
      <c r="AQ981" s="17"/>
      <c r="AR981" s="17"/>
    </row>
    <row r="982" spans="1:46" outlineLevel="1" x14ac:dyDescent="0.25">
      <c r="A982" s="448"/>
      <c r="B982" s="451"/>
      <c r="C982" s="454"/>
      <c r="D982" s="212">
        <f t="shared" si="127"/>
        <v>43586</v>
      </c>
      <c r="E982" s="17"/>
      <c r="F982" s="17"/>
      <c r="G982" s="17"/>
      <c r="H982" s="17"/>
      <c r="I982" s="17"/>
      <c r="J982" s="212">
        <f t="shared" si="128"/>
        <v>43952</v>
      </c>
      <c r="K982" s="17"/>
      <c r="L982" s="17"/>
      <c r="M982" s="17"/>
      <c r="N982" s="17"/>
      <c r="O982" s="17"/>
      <c r="P982" s="212">
        <f t="shared" si="129"/>
        <v>44317</v>
      </c>
      <c r="Q982" s="17"/>
      <c r="R982" s="17"/>
      <c r="S982" s="17"/>
      <c r="T982" s="17"/>
      <c r="U982" s="204"/>
      <c r="V982" s="68">
        <f t="shared" si="130"/>
        <v>43586</v>
      </c>
      <c r="W982" s="17"/>
      <c r="X982" s="17"/>
      <c r="Y982" s="10"/>
      <c r="Z982" s="62"/>
      <c r="AA982" s="68">
        <f t="shared" si="131"/>
        <v>43952</v>
      </c>
      <c r="AB982" s="17"/>
      <c r="AC982" s="17"/>
      <c r="AD982" s="10"/>
      <c r="AE982" s="206"/>
      <c r="AF982" s="68">
        <f t="shared" si="132"/>
        <v>44317</v>
      </c>
      <c r="AG982" s="13"/>
      <c r="AH982" s="13"/>
      <c r="AI982" s="10"/>
      <c r="AJ982" s="206"/>
      <c r="AK982" s="17"/>
      <c r="AL982" s="17"/>
      <c r="AM982" s="17"/>
      <c r="AN982" s="17"/>
      <c r="AO982" s="17"/>
      <c r="AP982" s="17"/>
      <c r="AQ982" s="17"/>
      <c r="AR982" s="17"/>
    </row>
    <row r="983" spans="1:46" outlineLevel="1" x14ac:dyDescent="0.25">
      <c r="A983" s="448"/>
      <c r="B983" s="451"/>
      <c r="C983" s="454"/>
      <c r="D983" s="212">
        <f t="shared" si="127"/>
        <v>43617</v>
      </c>
      <c r="E983" s="17"/>
      <c r="F983" s="17"/>
      <c r="G983" s="17"/>
      <c r="H983" s="17"/>
      <c r="I983" s="17"/>
      <c r="J983" s="212">
        <f t="shared" si="128"/>
        <v>43983</v>
      </c>
      <c r="K983" s="17"/>
      <c r="L983" s="17"/>
      <c r="M983" s="17"/>
      <c r="N983" s="17"/>
      <c r="O983" s="17"/>
      <c r="P983" s="212">
        <f t="shared" si="129"/>
        <v>44348</v>
      </c>
      <c r="Q983" s="17"/>
      <c r="R983" s="17"/>
      <c r="S983" s="17"/>
      <c r="T983" s="17"/>
      <c r="U983" s="204"/>
      <c r="V983" s="68">
        <f t="shared" si="130"/>
        <v>43617</v>
      </c>
      <c r="W983" s="17"/>
      <c r="X983" s="17"/>
      <c r="Y983" s="10"/>
      <c r="Z983" s="62"/>
      <c r="AA983" s="68">
        <f t="shared" si="131"/>
        <v>43983</v>
      </c>
      <c r="AB983" s="17"/>
      <c r="AC983" s="17"/>
      <c r="AD983" s="10"/>
      <c r="AE983" s="206"/>
      <c r="AF983" s="68">
        <f t="shared" si="132"/>
        <v>44348</v>
      </c>
      <c r="AG983" s="13"/>
      <c r="AH983" s="13"/>
      <c r="AI983" s="10"/>
      <c r="AJ983" s="206"/>
      <c r="AK983" s="17"/>
      <c r="AL983" s="17"/>
      <c r="AM983" s="17"/>
      <c r="AN983" s="17"/>
      <c r="AO983" s="17"/>
      <c r="AP983" s="17"/>
      <c r="AQ983" s="17"/>
      <c r="AR983" s="17"/>
    </row>
    <row r="984" spans="1:46" outlineLevel="1" x14ac:dyDescent="0.25">
      <c r="A984" s="448"/>
      <c r="B984" s="451"/>
      <c r="C984" s="454"/>
      <c r="D984" s="212">
        <f t="shared" si="127"/>
        <v>43647</v>
      </c>
      <c r="E984" s="17"/>
      <c r="F984" s="17"/>
      <c r="G984" s="17"/>
      <c r="H984" s="17"/>
      <c r="I984" s="17"/>
      <c r="J984" s="212">
        <f t="shared" si="128"/>
        <v>44013</v>
      </c>
      <c r="K984" s="17"/>
      <c r="L984" s="17"/>
      <c r="M984" s="17"/>
      <c r="N984" s="17"/>
      <c r="O984" s="17"/>
      <c r="P984" s="212">
        <f t="shared" si="129"/>
        <v>44378</v>
      </c>
      <c r="Q984" s="17"/>
      <c r="R984" s="17"/>
      <c r="S984" s="17"/>
      <c r="T984" s="17"/>
      <c r="U984" s="204"/>
      <c r="V984" s="68">
        <f t="shared" si="130"/>
        <v>43647</v>
      </c>
      <c r="W984" s="17"/>
      <c r="X984" s="17"/>
      <c r="Y984" s="10"/>
      <c r="Z984" s="62"/>
      <c r="AA984" s="68">
        <f t="shared" si="131"/>
        <v>44013</v>
      </c>
      <c r="AB984" s="17"/>
      <c r="AC984" s="17"/>
      <c r="AD984" s="10"/>
      <c r="AE984" s="206"/>
      <c r="AF984" s="68">
        <f t="shared" si="132"/>
        <v>44378</v>
      </c>
      <c r="AG984" s="13"/>
      <c r="AH984" s="13"/>
      <c r="AI984" s="10"/>
      <c r="AJ984" s="206"/>
      <c r="AK984" s="17"/>
      <c r="AL984" s="17"/>
      <c r="AM984" s="17"/>
      <c r="AN984" s="17"/>
      <c r="AO984" s="17"/>
      <c r="AP984" s="17"/>
      <c r="AQ984" s="17"/>
      <c r="AR984" s="17"/>
    </row>
    <row r="985" spans="1:46" outlineLevel="1" x14ac:dyDescent="0.25">
      <c r="A985" s="448"/>
      <c r="B985" s="451"/>
      <c r="C985" s="454"/>
      <c r="D985" s="212">
        <f t="shared" si="127"/>
        <v>43678</v>
      </c>
      <c r="E985" s="17"/>
      <c r="F985" s="17"/>
      <c r="G985" s="17"/>
      <c r="H985" s="17"/>
      <c r="I985" s="17"/>
      <c r="J985" s="212">
        <f t="shared" si="128"/>
        <v>44044</v>
      </c>
      <c r="K985" s="17"/>
      <c r="L985" s="17"/>
      <c r="M985" s="17"/>
      <c r="N985" s="17"/>
      <c r="O985" s="17"/>
      <c r="P985" s="212">
        <f t="shared" si="129"/>
        <v>44409</v>
      </c>
      <c r="Q985" s="17"/>
      <c r="R985" s="17"/>
      <c r="S985" s="17"/>
      <c r="T985" s="17"/>
      <c r="U985" s="204"/>
      <c r="V985" s="68">
        <f t="shared" si="130"/>
        <v>43678</v>
      </c>
      <c r="W985" s="17"/>
      <c r="X985" s="17"/>
      <c r="Y985" s="10"/>
      <c r="Z985" s="62"/>
      <c r="AA985" s="68">
        <f t="shared" si="131"/>
        <v>44044</v>
      </c>
      <c r="AB985" s="17"/>
      <c r="AC985" s="17"/>
      <c r="AD985" s="10"/>
      <c r="AE985" s="206"/>
      <c r="AF985" s="68">
        <f t="shared" si="132"/>
        <v>44409</v>
      </c>
      <c r="AG985" s="13"/>
      <c r="AH985" s="13"/>
      <c r="AI985" s="10"/>
      <c r="AJ985" s="206"/>
      <c r="AK985" s="17"/>
      <c r="AL985" s="17"/>
      <c r="AM985" s="17"/>
      <c r="AN985" s="17"/>
      <c r="AO985" s="17"/>
      <c r="AP985" s="17"/>
      <c r="AQ985" s="17"/>
      <c r="AR985" s="17"/>
    </row>
    <row r="986" spans="1:46" outlineLevel="1" x14ac:dyDescent="0.25">
      <c r="A986" s="448"/>
      <c r="B986" s="451"/>
      <c r="C986" s="454"/>
      <c r="D986" s="212">
        <f t="shared" si="127"/>
        <v>43709</v>
      </c>
      <c r="E986" s="17"/>
      <c r="F986" s="17"/>
      <c r="G986" s="17"/>
      <c r="H986" s="17"/>
      <c r="I986" s="17"/>
      <c r="J986" s="212">
        <f t="shared" si="128"/>
        <v>44075</v>
      </c>
      <c r="K986" s="17"/>
      <c r="L986" s="17"/>
      <c r="M986" s="17"/>
      <c r="N986" s="17"/>
      <c r="O986" s="17"/>
      <c r="P986" s="212">
        <f t="shared" si="129"/>
        <v>44440</v>
      </c>
      <c r="Q986" s="17"/>
      <c r="R986" s="17"/>
      <c r="S986" s="17"/>
      <c r="T986" s="17"/>
      <c r="U986" s="204"/>
      <c r="V986" s="68">
        <f t="shared" si="130"/>
        <v>43709</v>
      </c>
      <c r="W986" s="17"/>
      <c r="X986" s="17"/>
      <c r="Y986" s="10"/>
      <c r="Z986" s="62"/>
      <c r="AA986" s="68">
        <f t="shared" si="131"/>
        <v>44075</v>
      </c>
      <c r="AB986" s="17"/>
      <c r="AC986" s="17"/>
      <c r="AD986" s="10"/>
      <c r="AE986" s="206"/>
      <c r="AF986" s="68">
        <f t="shared" si="132"/>
        <v>44440</v>
      </c>
      <c r="AG986" s="13"/>
      <c r="AH986" s="13"/>
      <c r="AI986" s="10"/>
      <c r="AJ986" s="206"/>
      <c r="AK986" s="17"/>
      <c r="AL986" s="17"/>
      <c r="AM986" s="17"/>
      <c r="AN986" s="17"/>
      <c r="AO986" s="17"/>
      <c r="AP986" s="17"/>
      <c r="AQ986" s="17"/>
      <c r="AR986" s="17"/>
    </row>
    <row r="987" spans="1:46" outlineLevel="1" x14ac:dyDescent="0.25">
      <c r="A987" s="448"/>
      <c r="B987" s="451"/>
      <c r="C987" s="454"/>
      <c r="D987" s="212">
        <f t="shared" si="127"/>
        <v>43739</v>
      </c>
      <c r="E987" s="17"/>
      <c r="F987" s="17"/>
      <c r="G987" s="17"/>
      <c r="H987" s="17"/>
      <c r="I987" s="17"/>
      <c r="J987" s="212">
        <f t="shared" si="128"/>
        <v>44105</v>
      </c>
      <c r="K987" s="17"/>
      <c r="L987" s="17"/>
      <c r="M987" s="17"/>
      <c r="N987" s="17"/>
      <c r="O987" s="17"/>
      <c r="P987" s="212">
        <f t="shared" si="129"/>
        <v>44470</v>
      </c>
      <c r="Q987" s="17"/>
      <c r="R987" s="17"/>
      <c r="S987" s="17"/>
      <c r="T987" s="17"/>
      <c r="U987" s="204"/>
      <c r="V987" s="68">
        <f t="shared" si="130"/>
        <v>43739</v>
      </c>
      <c r="W987" s="17"/>
      <c r="X987" s="17"/>
      <c r="Y987" s="10"/>
      <c r="Z987" s="62"/>
      <c r="AA987" s="68">
        <f t="shared" si="131"/>
        <v>44105</v>
      </c>
      <c r="AB987" s="17"/>
      <c r="AC987" s="17"/>
      <c r="AD987" s="10"/>
      <c r="AE987" s="206"/>
      <c r="AF987" s="68">
        <f t="shared" si="132"/>
        <v>44470</v>
      </c>
      <c r="AG987" s="13"/>
      <c r="AH987" s="13"/>
      <c r="AI987" s="10"/>
      <c r="AJ987" s="206"/>
      <c r="AK987" s="17"/>
      <c r="AL987" s="17"/>
      <c r="AM987" s="17"/>
      <c r="AN987" s="17"/>
      <c r="AO987" s="17"/>
      <c r="AP987" s="17"/>
      <c r="AQ987" s="17"/>
      <c r="AR987" s="17"/>
    </row>
    <row r="988" spans="1:46" outlineLevel="1" x14ac:dyDescent="0.25">
      <c r="A988" s="448"/>
      <c r="B988" s="451"/>
      <c r="C988" s="454"/>
      <c r="D988" s="212">
        <f t="shared" si="127"/>
        <v>43770</v>
      </c>
      <c r="E988" s="17"/>
      <c r="F988" s="17"/>
      <c r="G988" s="17"/>
      <c r="H988" s="17"/>
      <c r="I988" s="17"/>
      <c r="J988" s="212">
        <f t="shared" si="128"/>
        <v>44136</v>
      </c>
      <c r="K988" s="17"/>
      <c r="L988" s="17"/>
      <c r="M988" s="17"/>
      <c r="N988" s="17"/>
      <c r="O988" s="17"/>
      <c r="P988" s="212">
        <f t="shared" si="129"/>
        <v>44501</v>
      </c>
      <c r="Q988" s="17"/>
      <c r="R988" s="17"/>
      <c r="S988" s="17"/>
      <c r="T988" s="17"/>
      <c r="U988" s="204"/>
      <c r="V988" s="68">
        <f t="shared" si="130"/>
        <v>43770</v>
      </c>
      <c r="W988" s="17"/>
      <c r="X988" s="17"/>
      <c r="Y988" s="10"/>
      <c r="Z988" s="62"/>
      <c r="AA988" s="68">
        <f t="shared" si="131"/>
        <v>44136</v>
      </c>
      <c r="AB988" s="17"/>
      <c r="AC988" s="17"/>
      <c r="AD988" s="10"/>
      <c r="AE988" s="206"/>
      <c r="AF988" s="68">
        <f t="shared" si="132"/>
        <v>44501</v>
      </c>
      <c r="AG988" s="13"/>
      <c r="AH988" s="13"/>
      <c r="AI988" s="10"/>
      <c r="AJ988" s="206"/>
      <c r="AK988" s="17"/>
      <c r="AL988" s="17"/>
      <c r="AM988" s="17"/>
      <c r="AN988" s="17"/>
      <c r="AO988" s="17"/>
      <c r="AP988" s="17"/>
      <c r="AQ988" s="17"/>
      <c r="AR988" s="17"/>
    </row>
    <row r="989" spans="1:46" outlineLevel="1" x14ac:dyDescent="0.25">
      <c r="A989" s="448"/>
      <c r="B989" s="451"/>
      <c r="C989" s="454"/>
      <c r="D989" s="212">
        <f t="shared" si="127"/>
        <v>43800</v>
      </c>
      <c r="E989" s="17"/>
      <c r="F989" s="17"/>
      <c r="G989" s="17"/>
      <c r="H989" s="17"/>
      <c r="I989" s="17"/>
      <c r="J989" s="212">
        <f t="shared" si="128"/>
        <v>44166</v>
      </c>
      <c r="K989" s="17"/>
      <c r="L989" s="17"/>
      <c r="M989" s="17"/>
      <c r="N989" s="17"/>
      <c r="O989" s="17"/>
      <c r="P989" s="212">
        <f t="shared" si="129"/>
        <v>44531</v>
      </c>
      <c r="Q989" s="17"/>
      <c r="R989" s="17"/>
      <c r="S989" s="17"/>
      <c r="T989" s="13"/>
      <c r="U989" s="59"/>
      <c r="V989" s="68">
        <f t="shared" si="130"/>
        <v>43800</v>
      </c>
      <c r="W989" s="17"/>
      <c r="X989" s="17"/>
      <c r="Y989" s="10"/>
      <c r="Z989" s="62"/>
      <c r="AA989" s="68">
        <f t="shared" si="131"/>
        <v>44166</v>
      </c>
      <c r="AB989" s="17"/>
      <c r="AC989" s="13"/>
      <c r="AD989" s="10"/>
      <c r="AE989" s="62"/>
      <c r="AF989" s="68">
        <f t="shared" si="132"/>
        <v>44531</v>
      </c>
      <c r="AG989" s="13"/>
      <c r="AH989" s="13"/>
      <c r="AI989" s="10"/>
      <c r="AJ989" s="62"/>
      <c r="AK989" s="17"/>
      <c r="AL989" s="17"/>
      <c r="AM989" s="17"/>
      <c r="AN989" s="17"/>
      <c r="AO989" s="17"/>
      <c r="AP989" s="17"/>
      <c r="AQ989" s="17"/>
      <c r="AR989" s="17"/>
    </row>
    <row r="990" spans="1:46" ht="15.75" outlineLevel="1" thickBot="1" x14ac:dyDescent="0.3">
      <c r="A990" s="449"/>
      <c r="B990" s="452"/>
      <c r="C990" s="374" t="str">
        <f>+'2. Involucro_edilizio_IE'!A446</f>
        <v>IE_B150_</v>
      </c>
      <c r="D990" s="212" t="str">
        <f t="shared" ref="D990:D1053" si="135">+D977</f>
        <v>Totale</v>
      </c>
      <c r="E990" s="17"/>
      <c r="F990" s="17"/>
      <c r="G990" s="17"/>
      <c r="H990" s="13"/>
      <c r="I990" s="17"/>
      <c r="J990" s="212" t="str">
        <f t="shared" ref="J990:J1053" si="136">+J977</f>
        <v>Totale</v>
      </c>
      <c r="K990" s="17"/>
      <c r="L990" s="17"/>
      <c r="M990" s="17"/>
      <c r="N990" s="13"/>
      <c r="O990" s="17"/>
      <c r="P990" s="212" t="str">
        <f t="shared" ref="P990:P1053" si="137">+P977</f>
        <v>Totale</v>
      </c>
      <c r="Q990" s="13"/>
      <c r="R990" s="13"/>
      <c r="S990" s="13"/>
      <c r="T990" s="13"/>
      <c r="U990" s="204"/>
      <c r="V990" s="212" t="str">
        <f t="shared" ref="V990:V1053" si="138">+V977</f>
        <v>Totale</v>
      </c>
      <c r="W990" s="63"/>
      <c r="X990" s="64"/>
      <c r="Y990" s="63"/>
      <c r="Z990" s="65"/>
      <c r="AA990" s="212" t="str">
        <f t="shared" ref="AA990:AA1053" si="139">+AA977</f>
        <v>Totale</v>
      </c>
      <c r="AB990" s="63"/>
      <c r="AC990" s="64"/>
      <c r="AD990" s="63"/>
      <c r="AE990" s="207"/>
      <c r="AF990" s="212" t="str">
        <f t="shared" ref="AF990:AF1053" si="140">+AF977</f>
        <v>Totale</v>
      </c>
      <c r="AG990" s="63"/>
      <c r="AH990" s="64"/>
      <c r="AI990" s="63"/>
      <c r="AJ990" s="207"/>
      <c r="AK990" s="232"/>
      <c r="AL990" s="233"/>
      <c r="AM990" s="233"/>
      <c r="AN990" s="233"/>
      <c r="AO990" s="349"/>
      <c r="AP990" s="233"/>
      <c r="AQ990" s="324"/>
      <c r="AR990" s="324"/>
      <c r="AT990">
        <v>75</v>
      </c>
    </row>
    <row r="991" spans="1:46" outlineLevel="1" x14ac:dyDescent="0.25">
      <c r="A991" s="447" t="str">
        <f t="shared" si="133"/>
        <v>FF_B15050_</v>
      </c>
      <c r="B991" s="450" t="str">
        <f t="shared" si="134"/>
        <v>PE_B150</v>
      </c>
      <c r="C991" s="453"/>
      <c r="D991" s="212">
        <f t="shared" si="135"/>
        <v>43466</v>
      </c>
      <c r="E991" s="165"/>
      <c r="F991" s="165"/>
      <c r="G991" s="165"/>
      <c r="H991" s="165"/>
      <c r="I991" s="165"/>
      <c r="J991" s="212">
        <f t="shared" si="136"/>
        <v>43831</v>
      </c>
      <c r="K991" s="165"/>
      <c r="L991" s="165"/>
      <c r="M991" s="165"/>
      <c r="N991" s="165"/>
      <c r="O991" s="165"/>
      <c r="P991" s="212">
        <f t="shared" si="137"/>
        <v>44197</v>
      </c>
      <c r="Q991" s="165"/>
      <c r="R991" s="165"/>
      <c r="S991" s="165"/>
      <c r="T991" s="165"/>
      <c r="U991" s="203"/>
      <c r="V991" s="68">
        <f t="shared" si="138"/>
        <v>43466</v>
      </c>
      <c r="W991" s="165"/>
      <c r="X991" s="165"/>
      <c r="Y991" s="105"/>
      <c r="Z991" s="143"/>
      <c r="AA991" s="68">
        <f t="shared" si="139"/>
        <v>43831</v>
      </c>
      <c r="AB991" s="165"/>
      <c r="AC991" s="165"/>
      <c r="AD991" s="105"/>
      <c r="AE991" s="205"/>
      <c r="AF991" s="68">
        <f t="shared" si="140"/>
        <v>44197</v>
      </c>
      <c r="AG991" s="139"/>
      <c r="AH991" s="139"/>
      <c r="AI991" s="105"/>
      <c r="AJ991" s="206"/>
      <c r="AK991" s="17"/>
      <c r="AL991" s="17"/>
      <c r="AM991" s="17"/>
      <c r="AN991" s="17"/>
      <c r="AO991" s="17"/>
      <c r="AP991" s="17"/>
      <c r="AQ991" s="17"/>
      <c r="AR991" s="17"/>
    </row>
    <row r="992" spans="1:46" outlineLevel="1" x14ac:dyDescent="0.25">
      <c r="A992" s="448"/>
      <c r="B992" s="451"/>
      <c r="C992" s="454"/>
      <c r="D992" s="212">
        <f t="shared" si="135"/>
        <v>43497</v>
      </c>
      <c r="E992" s="17"/>
      <c r="F992" s="17"/>
      <c r="G992" s="17"/>
      <c r="H992" s="17"/>
      <c r="I992" s="17"/>
      <c r="J992" s="212">
        <f t="shared" si="136"/>
        <v>43862</v>
      </c>
      <c r="K992" s="17"/>
      <c r="L992" s="17"/>
      <c r="M992" s="17"/>
      <c r="N992" s="17"/>
      <c r="O992" s="17"/>
      <c r="P992" s="212">
        <f t="shared" si="137"/>
        <v>44228</v>
      </c>
      <c r="Q992" s="17"/>
      <c r="R992" s="17"/>
      <c r="S992" s="17"/>
      <c r="T992" s="17"/>
      <c r="U992" s="204"/>
      <c r="V992" s="68">
        <f t="shared" si="138"/>
        <v>43497</v>
      </c>
      <c r="W992" s="17"/>
      <c r="X992" s="17"/>
      <c r="Y992" s="10"/>
      <c r="Z992" s="62"/>
      <c r="AA992" s="68">
        <f t="shared" si="139"/>
        <v>43862</v>
      </c>
      <c r="AB992" s="17"/>
      <c r="AC992" s="17"/>
      <c r="AD992" s="10"/>
      <c r="AE992" s="206"/>
      <c r="AF992" s="68">
        <f t="shared" si="140"/>
        <v>44228</v>
      </c>
      <c r="AG992" s="13"/>
      <c r="AH992" s="13"/>
      <c r="AI992" s="10"/>
      <c r="AJ992" s="206"/>
      <c r="AK992" s="17"/>
      <c r="AL992" s="17"/>
      <c r="AM992" s="17"/>
      <c r="AN992" s="17"/>
      <c r="AO992" s="17"/>
      <c r="AP992" s="17"/>
      <c r="AQ992" s="17"/>
      <c r="AR992" s="17"/>
    </row>
    <row r="993" spans="1:46" outlineLevel="1" x14ac:dyDescent="0.25">
      <c r="A993" s="448"/>
      <c r="B993" s="451"/>
      <c r="C993" s="454"/>
      <c r="D993" s="212">
        <f t="shared" si="135"/>
        <v>43525</v>
      </c>
      <c r="E993" s="17"/>
      <c r="F993" s="17"/>
      <c r="G993" s="17"/>
      <c r="H993" s="17"/>
      <c r="I993" s="17"/>
      <c r="J993" s="212">
        <f t="shared" si="136"/>
        <v>43891</v>
      </c>
      <c r="K993" s="17"/>
      <c r="L993" s="17"/>
      <c r="M993" s="17"/>
      <c r="N993" s="17"/>
      <c r="O993" s="17"/>
      <c r="P993" s="212">
        <f t="shared" si="137"/>
        <v>44256</v>
      </c>
      <c r="Q993" s="17"/>
      <c r="R993" s="17"/>
      <c r="S993" s="17"/>
      <c r="T993" s="17"/>
      <c r="U993" s="204"/>
      <c r="V993" s="68">
        <f t="shared" si="138"/>
        <v>43525</v>
      </c>
      <c r="W993" s="17"/>
      <c r="X993" s="17"/>
      <c r="Y993" s="10"/>
      <c r="Z993" s="62"/>
      <c r="AA993" s="68">
        <f t="shared" si="139"/>
        <v>43891</v>
      </c>
      <c r="AB993" s="17"/>
      <c r="AC993" s="17"/>
      <c r="AD993" s="10"/>
      <c r="AE993" s="206"/>
      <c r="AF993" s="68">
        <f t="shared" si="140"/>
        <v>44256</v>
      </c>
      <c r="AG993" s="13"/>
      <c r="AH993" s="13"/>
      <c r="AI993" s="10"/>
      <c r="AJ993" s="206"/>
      <c r="AK993" s="17"/>
      <c r="AL993" s="17"/>
      <c r="AM993" s="17"/>
      <c r="AN993" s="17"/>
      <c r="AO993" s="17"/>
      <c r="AP993" s="17"/>
      <c r="AQ993" s="17"/>
      <c r="AR993" s="17"/>
    </row>
    <row r="994" spans="1:46" outlineLevel="1" x14ac:dyDescent="0.25">
      <c r="A994" s="448"/>
      <c r="B994" s="451"/>
      <c r="C994" s="454"/>
      <c r="D994" s="212">
        <f t="shared" si="135"/>
        <v>43556</v>
      </c>
      <c r="E994" s="17"/>
      <c r="F994" s="17"/>
      <c r="G994" s="17"/>
      <c r="H994" s="17"/>
      <c r="I994" s="17"/>
      <c r="J994" s="212">
        <f t="shared" si="136"/>
        <v>43922</v>
      </c>
      <c r="K994" s="17"/>
      <c r="L994" s="17"/>
      <c r="M994" s="17"/>
      <c r="N994" s="17"/>
      <c r="O994" s="17"/>
      <c r="P994" s="212">
        <f t="shared" si="137"/>
        <v>44287</v>
      </c>
      <c r="Q994" s="17"/>
      <c r="R994" s="17"/>
      <c r="S994" s="17"/>
      <c r="T994" s="17"/>
      <c r="U994" s="204"/>
      <c r="V994" s="68">
        <f t="shared" si="138"/>
        <v>43556</v>
      </c>
      <c r="W994" s="17"/>
      <c r="X994" s="17"/>
      <c r="Y994" s="10"/>
      <c r="Z994" s="62"/>
      <c r="AA994" s="68">
        <f t="shared" si="139"/>
        <v>43922</v>
      </c>
      <c r="AB994" s="17"/>
      <c r="AC994" s="17"/>
      <c r="AD994" s="10"/>
      <c r="AE994" s="206"/>
      <c r="AF994" s="68">
        <f t="shared" si="140"/>
        <v>44287</v>
      </c>
      <c r="AG994" s="13"/>
      <c r="AH994" s="13"/>
      <c r="AI994" s="10"/>
      <c r="AJ994" s="206"/>
      <c r="AK994" s="17"/>
      <c r="AL994" s="17"/>
      <c r="AM994" s="17"/>
      <c r="AN994" s="17"/>
      <c r="AO994" s="17"/>
      <c r="AP994" s="17"/>
      <c r="AQ994" s="17"/>
      <c r="AR994" s="17"/>
    </row>
    <row r="995" spans="1:46" outlineLevel="1" x14ac:dyDescent="0.25">
      <c r="A995" s="448"/>
      <c r="B995" s="451"/>
      <c r="C995" s="454"/>
      <c r="D995" s="212">
        <f t="shared" si="135"/>
        <v>43586</v>
      </c>
      <c r="E995" s="17"/>
      <c r="F995" s="17"/>
      <c r="G995" s="17"/>
      <c r="H995" s="17"/>
      <c r="I995" s="17"/>
      <c r="J995" s="212">
        <f t="shared" si="136"/>
        <v>43952</v>
      </c>
      <c r="K995" s="17"/>
      <c r="L995" s="17"/>
      <c r="M995" s="17"/>
      <c r="N995" s="17"/>
      <c r="O995" s="17"/>
      <c r="P995" s="212">
        <f t="shared" si="137"/>
        <v>44317</v>
      </c>
      <c r="Q995" s="17"/>
      <c r="R995" s="17"/>
      <c r="S995" s="17"/>
      <c r="T995" s="17"/>
      <c r="U995" s="204"/>
      <c r="V995" s="68">
        <f t="shared" si="138"/>
        <v>43586</v>
      </c>
      <c r="W995" s="17"/>
      <c r="X995" s="17"/>
      <c r="Y995" s="10"/>
      <c r="Z995" s="62"/>
      <c r="AA995" s="68">
        <f t="shared" si="139"/>
        <v>43952</v>
      </c>
      <c r="AB995" s="17"/>
      <c r="AC995" s="17"/>
      <c r="AD995" s="10"/>
      <c r="AE995" s="206"/>
      <c r="AF995" s="68">
        <f t="shared" si="140"/>
        <v>44317</v>
      </c>
      <c r="AG995" s="13"/>
      <c r="AH995" s="13"/>
      <c r="AI995" s="10"/>
      <c r="AJ995" s="206"/>
      <c r="AK995" s="17"/>
      <c r="AL995" s="17"/>
      <c r="AM995" s="17"/>
      <c r="AN995" s="17"/>
      <c r="AO995" s="17"/>
      <c r="AP995" s="17"/>
      <c r="AQ995" s="17"/>
      <c r="AR995" s="17"/>
    </row>
    <row r="996" spans="1:46" outlineLevel="1" x14ac:dyDescent="0.25">
      <c r="A996" s="448"/>
      <c r="B996" s="451"/>
      <c r="C996" s="454"/>
      <c r="D996" s="212">
        <f t="shared" si="135"/>
        <v>43617</v>
      </c>
      <c r="E996" s="17"/>
      <c r="F996" s="17"/>
      <c r="G996" s="17"/>
      <c r="H996" s="17"/>
      <c r="I996" s="17"/>
      <c r="J996" s="212">
        <f t="shared" si="136"/>
        <v>43983</v>
      </c>
      <c r="K996" s="17"/>
      <c r="L996" s="17"/>
      <c r="M996" s="17"/>
      <c r="N996" s="17"/>
      <c r="O996" s="17"/>
      <c r="P996" s="212">
        <f t="shared" si="137"/>
        <v>44348</v>
      </c>
      <c r="Q996" s="17"/>
      <c r="R996" s="17"/>
      <c r="S996" s="17"/>
      <c r="T996" s="17"/>
      <c r="U996" s="204"/>
      <c r="V996" s="68">
        <f t="shared" si="138"/>
        <v>43617</v>
      </c>
      <c r="W996" s="17"/>
      <c r="X996" s="17"/>
      <c r="Y996" s="10"/>
      <c r="Z996" s="62"/>
      <c r="AA996" s="68">
        <f t="shared" si="139"/>
        <v>43983</v>
      </c>
      <c r="AB996" s="17"/>
      <c r="AC996" s="17"/>
      <c r="AD996" s="10"/>
      <c r="AE996" s="206"/>
      <c r="AF996" s="68">
        <f t="shared" si="140"/>
        <v>44348</v>
      </c>
      <c r="AG996" s="13"/>
      <c r="AH996" s="13"/>
      <c r="AI996" s="10"/>
      <c r="AJ996" s="206"/>
      <c r="AK996" s="17"/>
      <c r="AL996" s="17"/>
      <c r="AM996" s="17"/>
      <c r="AN996" s="17"/>
      <c r="AO996" s="17"/>
      <c r="AP996" s="17"/>
      <c r="AQ996" s="17"/>
      <c r="AR996" s="17"/>
    </row>
    <row r="997" spans="1:46" outlineLevel="1" x14ac:dyDescent="0.25">
      <c r="A997" s="448"/>
      <c r="B997" s="451"/>
      <c r="C997" s="454"/>
      <c r="D997" s="212">
        <f t="shared" si="135"/>
        <v>43647</v>
      </c>
      <c r="E997" s="17"/>
      <c r="F997" s="17"/>
      <c r="G997" s="17"/>
      <c r="H997" s="17"/>
      <c r="I997" s="17"/>
      <c r="J997" s="212">
        <f t="shared" si="136"/>
        <v>44013</v>
      </c>
      <c r="K997" s="17"/>
      <c r="L997" s="17"/>
      <c r="M997" s="17"/>
      <c r="N997" s="17"/>
      <c r="O997" s="17"/>
      <c r="P997" s="212">
        <f t="shared" si="137"/>
        <v>44378</v>
      </c>
      <c r="Q997" s="17"/>
      <c r="R997" s="17"/>
      <c r="S997" s="17"/>
      <c r="T997" s="17"/>
      <c r="U997" s="204"/>
      <c r="V997" s="68">
        <f t="shared" si="138"/>
        <v>43647</v>
      </c>
      <c r="W997" s="17"/>
      <c r="X997" s="17"/>
      <c r="Y997" s="10"/>
      <c r="Z997" s="62"/>
      <c r="AA997" s="68">
        <f t="shared" si="139"/>
        <v>44013</v>
      </c>
      <c r="AB997" s="17"/>
      <c r="AC997" s="17"/>
      <c r="AD997" s="10"/>
      <c r="AE997" s="206"/>
      <c r="AF997" s="68">
        <f t="shared" si="140"/>
        <v>44378</v>
      </c>
      <c r="AG997" s="13"/>
      <c r="AH997" s="13"/>
      <c r="AI997" s="10"/>
      <c r="AJ997" s="206"/>
      <c r="AK997" s="17"/>
      <c r="AL997" s="17"/>
      <c r="AM997" s="17"/>
      <c r="AN997" s="17"/>
      <c r="AO997" s="17"/>
      <c r="AP997" s="17"/>
      <c r="AQ997" s="17"/>
      <c r="AR997" s="17"/>
    </row>
    <row r="998" spans="1:46" outlineLevel="1" x14ac:dyDescent="0.25">
      <c r="A998" s="448"/>
      <c r="B998" s="451"/>
      <c r="C998" s="454"/>
      <c r="D998" s="212">
        <f t="shared" si="135"/>
        <v>43678</v>
      </c>
      <c r="E998" s="17"/>
      <c r="F998" s="17"/>
      <c r="G998" s="17"/>
      <c r="H998" s="17"/>
      <c r="I998" s="17"/>
      <c r="J998" s="212">
        <f t="shared" si="136"/>
        <v>44044</v>
      </c>
      <c r="K998" s="17"/>
      <c r="L998" s="17"/>
      <c r="M998" s="17"/>
      <c r="N998" s="17"/>
      <c r="O998" s="17"/>
      <c r="P998" s="212">
        <f t="shared" si="137"/>
        <v>44409</v>
      </c>
      <c r="Q998" s="17"/>
      <c r="R998" s="17"/>
      <c r="S998" s="17"/>
      <c r="T998" s="17"/>
      <c r="U998" s="204"/>
      <c r="V998" s="68">
        <f t="shared" si="138"/>
        <v>43678</v>
      </c>
      <c r="W998" s="17"/>
      <c r="X998" s="17"/>
      <c r="Y998" s="10"/>
      <c r="Z998" s="62"/>
      <c r="AA998" s="68">
        <f t="shared" si="139"/>
        <v>44044</v>
      </c>
      <c r="AB998" s="17"/>
      <c r="AC998" s="17"/>
      <c r="AD998" s="10"/>
      <c r="AE998" s="206"/>
      <c r="AF998" s="68">
        <f t="shared" si="140"/>
        <v>44409</v>
      </c>
      <c r="AG998" s="13"/>
      <c r="AH998" s="13"/>
      <c r="AI998" s="10"/>
      <c r="AJ998" s="206"/>
      <c r="AK998" s="17"/>
      <c r="AL998" s="17"/>
      <c r="AM998" s="17"/>
      <c r="AN998" s="17"/>
      <c r="AO998" s="17"/>
      <c r="AP998" s="17"/>
      <c r="AQ998" s="17"/>
      <c r="AR998" s="17"/>
    </row>
    <row r="999" spans="1:46" outlineLevel="1" x14ac:dyDescent="0.25">
      <c r="A999" s="448"/>
      <c r="B999" s="451"/>
      <c r="C999" s="454"/>
      <c r="D999" s="212">
        <f t="shared" si="135"/>
        <v>43709</v>
      </c>
      <c r="E999" s="17"/>
      <c r="F999" s="17"/>
      <c r="G999" s="17"/>
      <c r="H999" s="17"/>
      <c r="I999" s="17"/>
      <c r="J999" s="212">
        <f t="shared" si="136"/>
        <v>44075</v>
      </c>
      <c r="K999" s="17"/>
      <c r="L999" s="17"/>
      <c r="M999" s="17"/>
      <c r="N999" s="17"/>
      <c r="O999" s="17"/>
      <c r="P999" s="212">
        <f t="shared" si="137"/>
        <v>44440</v>
      </c>
      <c r="Q999" s="17"/>
      <c r="R999" s="17"/>
      <c r="S999" s="17"/>
      <c r="T999" s="17"/>
      <c r="U999" s="204"/>
      <c r="V999" s="68">
        <f t="shared" si="138"/>
        <v>43709</v>
      </c>
      <c r="W999" s="17"/>
      <c r="X999" s="17"/>
      <c r="Y999" s="10"/>
      <c r="Z999" s="62"/>
      <c r="AA999" s="68">
        <f t="shared" si="139"/>
        <v>44075</v>
      </c>
      <c r="AB999" s="17"/>
      <c r="AC999" s="17"/>
      <c r="AD999" s="10"/>
      <c r="AE999" s="206"/>
      <c r="AF999" s="68">
        <f t="shared" si="140"/>
        <v>44440</v>
      </c>
      <c r="AG999" s="13"/>
      <c r="AH999" s="13"/>
      <c r="AI999" s="10"/>
      <c r="AJ999" s="206"/>
      <c r="AK999" s="17"/>
      <c r="AL999" s="17"/>
      <c r="AM999" s="17"/>
      <c r="AN999" s="17"/>
      <c r="AO999" s="17"/>
      <c r="AP999" s="17"/>
      <c r="AQ999" s="17"/>
      <c r="AR999" s="17"/>
    </row>
    <row r="1000" spans="1:46" outlineLevel="1" x14ac:dyDescent="0.25">
      <c r="A1000" s="448"/>
      <c r="B1000" s="451"/>
      <c r="C1000" s="454"/>
      <c r="D1000" s="212">
        <f t="shared" si="135"/>
        <v>43739</v>
      </c>
      <c r="E1000" s="17"/>
      <c r="F1000" s="17"/>
      <c r="G1000" s="17"/>
      <c r="H1000" s="17"/>
      <c r="I1000" s="17"/>
      <c r="J1000" s="212">
        <f t="shared" si="136"/>
        <v>44105</v>
      </c>
      <c r="K1000" s="17"/>
      <c r="L1000" s="17"/>
      <c r="M1000" s="17"/>
      <c r="N1000" s="17"/>
      <c r="O1000" s="17"/>
      <c r="P1000" s="212">
        <f t="shared" si="137"/>
        <v>44470</v>
      </c>
      <c r="Q1000" s="17"/>
      <c r="R1000" s="17"/>
      <c r="S1000" s="17"/>
      <c r="T1000" s="17"/>
      <c r="U1000" s="204"/>
      <c r="V1000" s="68">
        <f t="shared" si="138"/>
        <v>43739</v>
      </c>
      <c r="W1000" s="17"/>
      <c r="X1000" s="17"/>
      <c r="Y1000" s="10"/>
      <c r="Z1000" s="62"/>
      <c r="AA1000" s="68">
        <f t="shared" si="139"/>
        <v>44105</v>
      </c>
      <c r="AB1000" s="17"/>
      <c r="AC1000" s="17"/>
      <c r="AD1000" s="10"/>
      <c r="AE1000" s="206"/>
      <c r="AF1000" s="68">
        <f t="shared" si="140"/>
        <v>44470</v>
      </c>
      <c r="AG1000" s="13"/>
      <c r="AH1000" s="13"/>
      <c r="AI1000" s="10"/>
      <c r="AJ1000" s="206"/>
      <c r="AK1000" s="17"/>
      <c r="AL1000" s="17"/>
      <c r="AM1000" s="17"/>
      <c r="AN1000" s="17"/>
      <c r="AO1000" s="17"/>
      <c r="AP1000" s="17"/>
      <c r="AQ1000" s="17"/>
      <c r="AR1000" s="17"/>
    </row>
    <row r="1001" spans="1:46" outlineLevel="1" x14ac:dyDescent="0.25">
      <c r="A1001" s="448"/>
      <c r="B1001" s="451"/>
      <c r="C1001" s="454"/>
      <c r="D1001" s="212">
        <f t="shared" si="135"/>
        <v>43770</v>
      </c>
      <c r="E1001" s="17"/>
      <c r="F1001" s="17"/>
      <c r="G1001" s="17"/>
      <c r="H1001" s="17"/>
      <c r="I1001" s="17"/>
      <c r="J1001" s="212">
        <f t="shared" si="136"/>
        <v>44136</v>
      </c>
      <c r="K1001" s="17"/>
      <c r="L1001" s="17"/>
      <c r="M1001" s="17"/>
      <c r="N1001" s="17"/>
      <c r="O1001" s="17"/>
      <c r="P1001" s="212">
        <f t="shared" si="137"/>
        <v>44501</v>
      </c>
      <c r="Q1001" s="17"/>
      <c r="R1001" s="17"/>
      <c r="S1001" s="17"/>
      <c r="T1001" s="17"/>
      <c r="U1001" s="204"/>
      <c r="V1001" s="68">
        <f t="shared" si="138"/>
        <v>43770</v>
      </c>
      <c r="W1001" s="17"/>
      <c r="X1001" s="17"/>
      <c r="Y1001" s="10"/>
      <c r="Z1001" s="62"/>
      <c r="AA1001" s="68">
        <f t="shared" si="139"/>
        <v>44136</v>
      </c>
      <c r="AB1001" s="17"/>
      <c r="AC1001" s="17"/>
      <c r="AD1001" s="10"/>
      <c r="AE1001" s="206"/>
      <c r="AF1001" s="68">
        <f t="shared" si="140"/>
        <v>44501</v>
      </c>
      <c r="AG1001" s="13"/>
      <c r="AH1001" s="13"/>
      <c r="AI1001" s="10"/>
      <c r="AJ1001" s="206"/>
      <c r="AK1001" s="17"/>
      <c r="AL1001" s="17"/>
      <c r="AM1001" s="17"/>
      <c r="AN1001" s="17"/>
      <c r="AO1001" s="17"/>
      <c r="AP1001" s="17"/>
      <c r="AQ1001" s="17"/>
      <c r="AR1001" s="17"/>
    </row>
    <row r="1002" spans="1:46" outlineLevel="1" x14ac:dyDescent="0.25">
      <c r="A1002" s="448"/>
      <c r="B1002" s="451"/>
      <c r="C1002" s="454"/>
      <c r="D1002" s="212">
        <f t="shared" si="135"/>
        <v>43800</v>
      </c>
      <c r="E1002" s="17"/>
      <c r="F1002" s="17"/>
      <c r="G1002" s="17"/>
      <c r="H1002" s="17"/>
      <c r="I1002" s="17"/>
      <c r="J1002" s="212">
        <f t="shared" si="136"/>
        <v>44166</v>
      </c>
      <c r="K1002" s="17"/>
      <c r="L1002" s="17"/>
      <c r="M1002" s="17"/>
      <c r="N1002" s="17"/>
      <c r="O1002" s="17"/>
      <c r="P1002" s="212">
        <f t="shared" si="137"/>
        <v>44531</v>
      </c>
      <c r="Q1002" s="17"/>
      <c r="R1002" s="17"/>
      <c r="S1002" s="17"/>
      <c r="T1002" s="13"/>
      <c r="U1002" s="59"/>
      <c r="V1002" s="68">
        <f t="shared" si="138"/>
        <v>43800</v>
      </c>
      <c r="W1002" s="17"/>
      <c r="X1002" s="17"/>
      <c r="Y1002" s="10"/>
      <c r="Z1002" s="62"/>
      <c r="AA1002" s="68">
        <f t="shared" si="139"/>
        <v>44166</v>
      </c>
      <c r="AB1002" s="17"/>
      <c r="AC1002" s="13"/>
      <c r="AD1002" s="10"/>
      <c r="AE1002" s="62"/>
      <c r="AF1002" s="68">
        <f t="shared" si="140"/>
        <v>44531</v>
      </c>
      <c r="AG1002" s="13"/>
      <c r="AH1002" s="13"/>
      <c r="AI1002" s="10"/>
      <c r="AJ1002" s="62"/>
      <c r="AK1002" s="17"/>
      <c r="AL1002" s="17"/>
      <c r="AM1002" s="17"/>
      <c r="AN1002" s="17"/>
      <c r="AO1002" s="17"/>
      <c r="AP1002" s="17"/>
      <c r="AQ1002" s="17"/>
      <c r="AR1002" s="17"/>
    </row>
    <row r="1003" spans="1:46" ht="15.75" outlineLevel="1" thickBot="1" x14ac:dyDescent="0.3">
      <c r="A1003" s="449"/>
      <c r="B1003" s="452"/>
      <c r="C1003" s="374" t="str">
        <f>+'2. Involucro_edilizio_IE'!A452</f>
        <v>IE_B150_</v>
      </c>
      <c r="D1003" s="212" t="str">
        <f t="shared" si="135"/>
        <v>Totale</v>
      </c>
      <c r="E1003" s="17"/>
      <c r="F1003" s="17"/>
      <c r="G1003" s="17"/>
      <c r="H1003" s="13"/>
      <c r="I1003" s="17"/>
      <c r="J1003" s="212" t="str">
        <f t="shared" si="136"/>
        <v>Totale</v>
      </c>
      <c r="K1003" s="17"/>
      <c r="L1003" s="17"/>
      <c r="M1003" s="17"/>
      <c r="N1003" s="13"/>
      <c r="O1003" s="17"/>
      <c r="P1003" s="212" t="str">
        <f t="shared" si="137"/>
        <v>Totale</v>
      </c>
      <c r="Q1003" s="13"/>
      <c r="R1003" s="13"/>
      <c r="S1003" s="13"/>
      <c r="T1003" s="13"/>
      <c r="U1003" s="204"/>
      <c r="V1003" s="212" t="str">
        <f t="shared" si="138"/>
        <v>Totale</v>
      </c>
      <c r="W1003" s="63"/>
      <c r="X1003" s="64"/>
      <c r="Y1003" s="63"/>
      <c r="Z1003" s="65"/>
      <c r="AA1003" s="212" t="str">
        <f t="shared" si="139"/>
        <v>Totale</v>
      </c>
      <c r="AB1003" s="63"/>
      <c r="AC1003" s="64"/>
      <c r="AD1003" s="63"/>
      <c r="AE1003" s="207"/>
      <c r="AF1003" s="212" t="str">
        <f t="shared" si="140"/>
        <v>Totale</v>
      </c>
      <c r="AG1003" s="63"/>
      <c r="AH1003" s="64"/>
      <c r="AI1003" s="63"/>
      <c r="AJ1003" s="207"/>
      <c r="AK1003" s="232"/>
      <c r="AL1003" s="233"/>
      <c r="AM1003" s="233"/>
      <c r="AN1003" s="233"/>
      <c r="AO1003" s="349"/>
      <c r="AP1003" s="233"/>
      <c r="AQ1003" s="324"/>
      <c r="AR1003" s="324"/>
      <c r="AT1003">
        <v>76</v>
      </c>
    </row>
    <row r="1004" spans="1:46" outlineLevel="1" x14ac:dyDescent="0.25">
      <c r="A1004" s="447" t="str">
        <f t="shared" si="133"/>
        <v>FF_B15050_</v>
      </c>
      <c r="B1004" s="450" t="str">
        <f t="shared" si="134"/>
        <v>PE_B150</v>
      </c>
      <c r="C1004" s="453"/>
      <c r="D1004" s="212">
        <f t="shared" si="135"/>
        <v>43466</v>
      </c>
      <c r="E1004" s="165"/>
      <c r="F1004" s="165"/>
      <c r="G1004" s="165"/>
      <c r="H1004" s="165"/>
      <c r="I1004" s="165"/>
      <c r="J1004" s="212">
        <f t="shared" si="136"/>
        <v>43831</v>
      </c>
      <c r="K1004" s="165"/>
      <c r="L1004" s="165"/>
      <c r="M1004" s="165"/>
      <c r="N1004" s="165"/>
      <c r="O1004" s="165"/>
      <c r="P1004" s="212">
        <f t="shared" si="137"/>
        <v>44197</v>
      </c>
      <c r="Q1004" s="165"/>
      <c r="R1004" s="165"/>
      <c r="S1004" s="165"/>
      <c r="T1004" s="165"/>
      <c r="U1004" s="203"/>
      <c r="V1004" s="68">
        <f t="shared" si="138"/>
        <v>43466</v>
      </c>
      <c r="W1004" s="165"/>
      <c r="X1004" s="165"/>
      <c r="Y1004" s="105"/>
      <c r="Z1004" s="143"/>
      <c r="AA1004" s="68">
        <f t="shared" si="139"/>
        <v>43831</v>
      </c>
      <c r="AB1004" s="165"/>
      <c r="AC1004" s="165"/>
      <c r="AD1004" s="105"/>
      <c r="AE1004" s="205"/>
      <c r="AF1004" s="68">
        <f t="shared" si="140"/>
        <v>44197</v>
      </c>
      <c r="AG1004" s="139"/>
      <c r="AH1004" s="139"/>
      <c r="AI1004" s="105"/>
      <c r="AJ1004" s="206"/>
      <c r="AK1004" s="17"/>
      <c r="AL1004" s="17"/>
      <c r="AM1004" s="17"/>
      <c r="AN1004" s="17"/>
      <c r="AO1004" s="17"/>
      <c r="AP1004" s="17"/>
      <c r="AQ1004" s="17"/>
      <c r="AR1004" s="17"/>
    </row>
    <row r="1005" spans="1:46" outlineLevel="1" x14ac:dyDescent="0.25">
      <c r="A1005" s="448"/>
      <c r="B1005" s="451"/>
      <c r="C1005" s="454"/>
      <c r="D1005" s="212">
        <f t="shared" si="135"/>
        <v>43497</v>
      </c>
      <c r="E1005" s="17"/>
      <c r="F1005" s="17"/>
      <c r="G1005" s="17"/>
      <c r="H1005" s="17"/>
      <c r="I1005" s="17"/>
      <c r="J1005" s="212">
        <f t="shared" si="136"/>
        <v>43862</v>
      </c>
      <c r="K1005" s="17"/>
      <c r="L1005" s="17"/>
      <c r="M1005" s="17"/>
      <c r="N1005" s="17"/>
      <c r="O1005" s="17"/>
      <c r="P1005" s="212">
        <f t="shared" si="137"/>
        <v>44228</v>
      </c>
      <c r="Q1005" s="17"/>
      <c r="R1005" s="17"/>
      <c r="S1005" s="17"/>
      <c r="T1005" s="17"/>
      <c r="U1005" s="204"/>
      <c r="V1005" s="68">
        <f t="shared" si="138"/>
        <v>43497</v>
      </c>
      <c r="W1005" s="17"/>
      <c r="X1005" s="17"/>
      <c r="Y1005" s="10"/>
      <c r="Z1005" s="62"/>
      <c r="AA1005" s="68">
        <f t="shared" si="139"/>
        <v>43862</v>
      </c>
      <c r="AB1005" s="17"/>
      <c r="AC1005" s="17"/>
      <c r="AD1005" s="10"/>
      <c r="AE1005" s="206"/>
      <c r="AF1005" s="68">
        <f t="shared" si="140"/>
        <v>44228</v>
      </c>
      <c r="AG1005" s="13"/>
      <c r="AH1005" s="13"/>
      <c r="AI1005" s="10"/>
      <c r="AJ1005" s="206"/>
      <c r="AK1005" s="17"/>
      <c r="AL1005" s="17"/>
      <c r="AM1005" s="17"/>
      <c r="AN1005" s="17"/>
      <c r="AO1005" s="17"/>
      <c r="AP1005" s="17"/>
      <c r="AQ1005" s="17"/>
      <c r="AR1005" s="17"/>
    </row>
    <row r="1006" spans="1:46" outlineLevel="1" x14ac:dyDescent="0.25">
      <c r="A1006" s="448"/>
      <c r="B1006" s="451"/>
      <c r="C1006" s="454"/>
      <c r="D1006" s="212">
        <f t="shared" si="135"/>
        <v>43525</v>
      </c>
      <c r="E1006" s="17"/>
      <c r="F1006" s="17"/>
      <c r="G1006" s="17"/>
      <c r="H1006" s="17"/>
      <c r="I1006" s="17"/>
      <c r="J1006" s="212">
        <f t="shared" si="136"/>
        <v>43891</v>
      </c>
      <c r="K1006" s="17"/>
      <c r="L1006" s="17"/>
      <c r="M1006" s="17"/>
      <c r="N1006" s="17"/>
      <c r="O1006" s="17"/>
      <c r="P1006" s="212">
        <f t="shared" si="137"/>
        <v>44256</v>
      </c>
      <c r="Q1006" s="17"/>
      <c r="R1006" s="17"/>
      <c r="S1006" s="17"/>
      <c r="T1006" s="17"/>
      <c r="U1006" s="204"/>
      <c r="V1006" s="68">
        <f t="shared" si="138"/>
        <v>43525</v>
      </c>
      <c r="W1006" s="17"/>
      <c r="X1006" s="17"/>
      <c r="Y1006" s="10"/>
      <c r="Z1006" s="62"/>
      <c r="AA1006" s="68">
        <f t="shared" si="139"/>
        <v>43891</v>
      </c>
      <c r="AB1006" s="17"/>
      <c r="AC1006" s="17"/>
      <c r="AD1006" s="10"/>
      <c r="AE1006" s="206"/>
      <c r="AF1006" s="68">
        <f t="shared" si="140"/>
        <v>44256</v>
      </c>
      <c r="AG1006" s="13"/>
      <c r="AH1006" s="13"/>
      <c r="AI1006" s="10"/>
      <c r="AJ1006" s="206"/>
      <c r="AK1006" s="17"/>
      <c r="AL1006" s="17"/>
      <c r="AM1006" s="17"/>
      <c r="AN1006" s="17"/>
      <c r="AO1006" s="17"/>
      <c r="AP1006" s="17"/>
      <c r="AQ1006" s="17"/>
      <c r="AR1006" s="17"/>
    </row>
    <row r="1007" spans="1:46" outlineLevel="1" x14ac:dyDescent="0.25">
      <c r="A1007" s="448"/>
      <c r="B1007" s="451"/>
      <c r="C1007" s="454"/>
      <c r="D1007" s="212">
        <f t="shared" si="135"/>
        <v>43556</v>
      </c>
      <c r="E1007" s="17"/>
      <c r="F1007" s="17"/>
      <c r="G1007" s="17"/>
      <c r="H1007" s="17"/>
      <c r="I1007" s="17"/>
      <c r="J1007" s="212">
        <f t="shared" si="136"/>
        <v>43922</v>
      </c>
      <c r="K1007" s="17"/>
      <c r="L1007" s="17"/>
      <c r="M1007" s="17"/>
      <c r="N1007" s="17"/>
      <c r="O1007" s="17"/>
      <c r="P1007" s="212">
        <f t="shared" si="137"/>
        <v>44287</v>
      </c>
      <c r="Q1007" s="17"/>
      <c r="R1007" s="17"/>
      <c r="S1007" s="17"/>
      <c r="T1007" s="17"/>
      <c r="U1007" s="204"/>
      <c r="V1007" s="68">
        <f t="shared" si="138"/>
        <v>43556</v>
      </c>
      <c r="W1007" s="17"/>
      <c r="X1007" s="17"/>
      <c r="Y1007" s="10"/>
      <c r="Z1007" s="62"/>
      <c r="AA1007" s="68">
        <f t="shared" si="139"/>
        <v>43922</v>
      </c>
      <c r="AB1007" s="17"/>
      <c r="AC1007" s="17"/>
      <c r="AD1007" s="10"/>
      <c r="AE1007" s="206"/>
      <c r="AF1007" s="68">
        <f t="shared" si="140"/>
        <v>44287</v>
      </c>
      <c r="AG1007" s="13"/>
      <c r="AH1007" s="13"/>
      <c r="AI1007" s="10"/>
      <c r="AJ1007" s="206"/>
      <c r="AK1007" s="17"/>
      <c r="AL1007" s="17"/>
      <c r="AM1007" s="17"/>
      <c r="AN1007" s="17"/>
      <c r="AO1007" s="17"/>
      <c r="AP1007" s="17"/>
      <c r="AQ1007" s="17"/>
      <c r="AR1007" s="17"/>
    </row>
    <row r="1008" spans="1:46" outlineLevel="1" x14ac:dyDescent="0.25">
      <c r="A1008" s="448"/>
      <c r="B1008" s="451"/>
      <c r="C1008" s="454"/>
      <c r="D1008" s="212">
        <f t="shared" si="135"/>
        <v>43586</v>
      </c>
      <c r="E1008" s="17"/>
      <c r="F1008" s="17"/>
      <c r="G1008" s="17"/>
      <c r="H1008" s="17"/>
      <c r="I1008" s="17"/>
      <c r="J1008" s="212">
        <f t="shared" si="136"/>
        <v>43952</v>
      </c>
      <c r="K1008" s="17"/>
      <c r="L1008" s="17"/>
      <c r="M1008" s="17"/>
      <c r="N1008" s="17"/>
      <c r="O1008" s="17"/>
      <c r="P1008" s="212">
        <f t="shared" si="137"/>
        <v>44317</v>
      </c>
      <c r="Q1008" s="17"/>
      <c r="R1008" s="17"/>
      <c r="S1008" s="17"/>
      <c r="T1008" s="17"/>
      <c r="U1008" s="204"/>
      <c r="V1008" s="68">
        <f t="shared" si="138"/>
        <v>43586</v>
      </c>
      <c r="W1008" s="17"/>
      <c r="X1008" s="17"/>
      <c r="Y1008" s="10"/>
      <c r="Z1008" s="62"/>
      <c r="AA1008" s="68">
        <f t="shared" si="139"/>
        <v>43952</v>
      </c>
      <c r="AB1008" s="17"/>
      <c r="AC1008" s="17"/>
      <c r="AD1008" s="10"/>
      <c r="AE1008" s="206"/>
      <c r="AF1008" s="68">
        <f t="shared" si="140"/>
        <v>44317</v>
      </c>
      <c r="AG1008" s="13"/>
      <c r="AH1008" s="13"/>
      <c r="AI1008" s="10"/>
      <c r="AJ1008" s="206"/>
      <c r="AK1008" s="17"/>
      <c r="AL1008" s="17"/>
      <c r="AM1008" s="17"/>
      <c r="AN1008" s="17"/>
      <c r="AO1008" s="17"/>
      <c r="AP1008" s="17"/>
      <c r="AQ1008" s="17"/>
      <c r="AR1008" s="17"/>
    </row>
    <row r="1009" spans="1:46" outlineLevel="1" x14ac:dyDescent="0.25">
      <c r="A1009" s="448"/>
      <c r="B1009" s="451"/>
      <c r="C1009" s="454"/>
      <c r="D1009" s="212">
        <f t="shared" si="135"/>
        <v>43617</v>
      </c>
      <c r="E1009" s="17"/>
      <c r="F1009" s="17"/>
      <c r="G1009" s="17"/>
      <c r="H1009" s="17"/>
      <c r="I1009" s="17"/>
      <c r="J1009" s="212">
        <f t="shared" si="136"/>
        <v>43983</v>
      </c>
      <c r="K1009" s="17"/>
      <c r="L1009" s="17"/>
      <c r="M1009" s="17"/>
      <c r="N1009" s="17"/>
      <c r="O1009" s="17"/>
      <c r="P1009" s="212">
        <f t="shared" si="137"/>
        <v>44348</v>
      </c>
      <c r="Q1009" s="17"/>
      <c r="R1009" s="17"/>
      <c r="S1009" s="17"/>
      <c r="T1009" s="17"/>
      <c r="U1009" s="204"/>
      <c r="V1009" s="68">
        <f t="shared" si="138"/>
        <v>43617</v>
      </c>
      <c r="W1009" s="17"/>
      <c r="X1009" s="17"/>
      <c r="Y1009" s="10"/>
      <c r="Z1009" s="62"/>
      <c r="AA1009" s="68">
        <f t="shared" si="139"/>
        <v>43983</v>
      </c>
      <c r="AB1009" s="17"/>
      <c r="AC1009" s="17"/>
      <c r="AD1009" s="10"/>
      <c r="AE1009" s="206"/>
      <c r="AF1009" s="68">
        <f t="shared" si="140"/>
        <v>44348</v>
      </c>
      <c r="AG1009" s="13"/>
      <c r="AH1009" s="13"/>
      <c r="AI1009" s="10"/>
      <c r="AJ1009" s="206"/>
      <c r="AK1009" s="17"/>
      <c r="AL1009" s="17"/>
      <c r="AM1009" s="17"/>
      <c r="AN1009" s="17"/>
      <c r="AO1009" s="17"/>
      <c r="AP1009" s="17"/>
      <c r="AQ1009" s="17"/>
      <c r="AR1009" s="17"/>
    </row>
    <row r="1010" spans="1:46" outlineLevel="1" x14ac:dyDescent="0.25">
      <c r="A1010" s="448"/>
      <c r="B1010" s="451"/>
      <c r="C1010" s="454"/>
      <c r="D1010" s="212">
        <f t="shared" si="135"/>
        <v>43647</v>
      </c>
      <c r="E1010" s="17"/>
      <c r="F1010" s="17"/>
      <c r="G1010" s="17"/>
      <c r="H1010" s="17"/>
      <c r="I1010" s="17"/>
      <c r="J1010" s="212">
        <f t="shared" si="136"/>
        <v>44013</v>
      </c>
      <c r="K1010" s="17"/>
      <c r="L1010" s="17"/>
      <c r="M1010" s="17"/>
      <c r="N1010" s="17"/>
      <c r="O1010" s="17"/>
      <c r="P1010" s="212">
        <f t="shared" si="137"/>
        <v>44378</v>
      </c>
      <c r="Q1010" s="17"/>
      <c r="R1010" s="17"/>
      <c r="S1010" s="17"/>
      <c r="T1010" s="17"/>
      <c r="U1010" s="204"/>
      <c r="V1010" s="68">
        <f t="shared" si="138"/>
        <v>43647</v>
      </c>
      <c r="W1010" s="17"/>
      <c r="X1010" s="17"/>
      <c r="Y1010" s="10"/>
      <c r="Z1010" s="62"/>
      <c r="AA1010" s="68">
        <f t="shared" si="139"/>
        <v>44013</v>
      </c>
      <c r="AB1010" s="17"/>
      <c r="AC1010" s="17"/>
      <c r="AD1010" s="10"/>
      <c r="AE1010" s="206"/>
      <c r="AF1010" s="68">
        <f t="shared" si="140"/>
        <v>44378</v>
      </c>
      <c r="AG1010" s="13"/>
      <c r="AH1010" s="13"/>
      <c r="AI1010" s="10"/>
      <c r="AJ1010" s="206"/>
      <c r="AK1010" s="17"/>
      <c r="AL1010" s="17"/>
      <c r="AM1010" s="17"/>
      <c r="AN1010" s="17"/>
      <c r="AO1010" s="17"/>
      <c r="AP1010" s="17"/>
      <c r="AQ1010" s="17"/>
      <c r="AR1010" s="17"/>
    </row>
    <row r="1011" spans="1:46" outlineLevel="1" x14ac:dyDescent="0.25">
      <c r="A1011" s="448"/>
      <c r="B1011" s="451"/>
      <c r="C1011" s="454"/>
      <c r="D1011" s="212">
        <f t="shared" si="135"/>
        <v>43678</v>
      </c>
      <c r="E1011" s="17"/>
      <c r="F1011" s="17"/>
      <c r="G1011" s="17"/>
      <c r="H1011" s="17"/>
      <c r="I1011" s="17"/>
      <c r="J1011" s="212">
        <f t="shared" si="136"/>
        <v>44044</v>
      </c>
      <c r="K1011" s="17"/>
      <c r="L1011" s="17"/>
      <c r="M1011" s="17"/>
      <c r="N1011" s="17"/>
      <c r="O1011" s="17"/>
      <c r="P1011" s="212">
        <f t="shared" si="137"/>
        <v>44409</v>
      </c>
      <c r="Q1011" s="17"/>
      <c r="R1011" s="17"/>
      <c r="S1011" s="17"/>
      <c r="T1011" s="17"/>
      <c r="U1011" s="204"/>
      <c r="V1011" s="68">
        <f t="shared" si="138"/>
        <v>43678</v>
      </c>
      <c r="W1011" s="17"/>
      <c r="X1011" s="17"/>
      <c r="Y1011" s="10"/>
      <c r="Z1011" s="62"/>
      <c r="AA1011" s="68">
        <f t="shared" si="139"/>
        <v>44044</v>
      </c>
      <c r="AB1011" s="17"/>
      <c r="AC1011" s="17"/>
      <c r="AD1011" s="10"/>
      <c r="AE1011" s="206"/>
      <c r="AF1011" s="68">
        <f t="shared" si="140"/>
        <v>44409</v>
      </c>
      <c r="AG1011" s="13"/>
      <c r="AH1011" s="13"/>
      <c r="AI1011" s="10"/>
      <c r="AJ1011" s="206"/>
      <c r="AK1011" s="17"/>
      <c r="AL1011" s="17"/>
      <c r="AM1011" s="17"/>
      <c r="AN1011" s="17"/>
      <c r="AO1011" s="17"/>
      <c r="AP1011" s="17"/>
      <c r="AQ1011" s="17"/>
      <c r="AR1011" s="17"/>
    </row>
    <row r="1012" spans="1:46" outlineLevel="1" x14ac:dyDescent="0.25">
      <c r="A1012" s="448"/>
      <c r="B1012" s="451"/>
      <c r="C1012" s="454"/>
      <c r="D1012" s="212">
        <f t="shared" si="135"/>
        <v>43709</v>
      </c>
      <c r="E1012" s="17"/>
      <c r="F1012" s="17"/>
      <c r="G1012" s="17"/>
      <c r="H1012" s="17"/>
      <c r="I1012" s="17"/>
      <c r="J1012" s="212">
        <f t="shared" si="136"/>
        <v>44075</v>
      </c>
      <c r="K1012" s="17"/>
      <c r="L1012" s="17"/>
      <c r="M1012" s="17"/>
      <c r="N1012" s="17"/>
      <c r="O1012" s="17"/>
      <c r="P1012" s="212">
        <f t="shared" si="137"/>
        <v>44440</v>
      </c>
      <c r="Q1012" s="17"/>
      <c r="R1012" s="17"/>
      <c r="S1012" s="17"/>
      <c r="T1012" s="17"/>
      <c r="U1012" s="204"/>
      <c r="V1012" s="68">
        <f t="shared" si="138"/>
        <v>43709</v>
      </c>
      <c r="W1012" s="17"/>
      <c r="X1012" s="17"/>
      <c r="Y1012" s="10"/>
      <c r="Z1012" s="62"/>
      <c r="AA1012" s="68">
        <f t="shared" si="139"/>
        <v>44075</v>
      </c>
      <c r="AB1012" s="17"/>
      <c r="AC1012" s="17"/>
      <c r="AD1012" s="10"/>
      <c r="AE1012" s="206"/>
      <c r="AF1012" s="68">
        <f t="shared" si="140"/>
        <v>44440</v>
      </c>
      <c r="AG1012" s="13"/>
      <c r="AH1012" s="13"/>
      <c r="AI1012" s="10"/>
      <c r="AJ1012" s="206"/>
      <c r="AK1012" s="17"/>
      <c r="AL1012" s="17"/>
      <c r="AM1012" s="17"/>
      <c r="AN1012" s="17"/>
      <c r="AO1012" s="17"/>
      <c r="AP1012" s="17"/>
      <c r="AQ1012" s="17"/>
      <c r="AR1012" s="17"/>
    </row>
    <row r="1013" spans="1:46" outlineLevel="1" x14ac:dyDescent="0.25">
      <c r="A1013" s="448"/>
      <c r="B1013" s="451"/>
      <c r="C1013" s="454"/>
      <c r="D1013" s="212">
        <f t="shared" si="135"/>
        <v>43739</v>
      </c>
      <c r="E1013" s="17"/>
      <c r="F1013" s="17"/>
      <c r="G1013" s="17"/>
      <c r="H1013" s="17"/>
      <c r="I1013" s="17"/>
      <c r="J1013" s="212">
        <f t="shared" si="136"/>
        <v>44105</v>
      </c>
      <c r="K1013" s="17"/>
      <c r="L1013" s="17"/>
      <c r="M1013" s="17"/>
      <c r="N1013" s="17"/>
      <c r="O1013" s="17"/>
      <c r="P1013" s="212">
        <f t="shared" si="137"/>
        <v>44470</v>
      </c>
      <c r="Q1013" s="17"/>
      <c r="R1013" s="17"/>
      <c r="S1013" s="17"/>
      <c r="T1013" s="17"/>
      <c r="U1013" s="204"/>
      <c r="V1013" s="68">
        <f t="shared" si="138"/>
        <v>43739</v>
      </c>
      <c r="W1013" s="17"/>
      <c r="X1013" s="17"/>
      <c r="Y1013" s="10"/>
      <c r="Z1013" s="62"/>
      <c r="AA1013" s="68">
        <f t="shared" si="139"/>
        <v>44105</v>
      </c>
      <c r="AB1013" s="17"/>
      <c r="AC1013" s="17"/>
      <c r="AD1013" s="10"/>
      <c r="AE1013" s="206"/>
      <c r="AF1013" s="68">
        <f t="shared" si="140"/>
        <v>44470</v>
      </c>
      <c r="AG1013" s="13"/>
      <c r="AH1013" s="13"/>
      <c r="AI1013" s="10"/>
      <c r="AJ1013" s="206"/>
      <c r="AK1013" s="17"/>
      <c r="AL1013" s="17"/>
      <c r="AM1013" s="17"/>
      <c r="AN1013" s="17"/>
      <c r="AO1013" s="17"/>
      <c r="AP1013" s="17"/>
      <c r="AQ1013" s="17"/>
      <c r="AR1013" s="17"/>
    </row>
    <row r="1014" spans="1:46" outlineLevel="1" x14ac:dyDescent="0.25">
      <c r="A1014" s="448"/>
      <c r="B1014" s="451"/>
      <c r="C1014" s="454"/>
      <c r="D1014" s="212">
        <f t="shared" si="135"/>
        <v>43770</v>
      </c>
      <c r="E1014" s="17"/>
      <c r="F1014" s="17"/>
      <c r="G1014" s="17"/>
      <c r="H1014" s="17"/>
      <c r="I1014" s="17"/>
      <c r="J1014" s="212">
        <f t="shared" si="136"/>
        <v>44136</v>
      </c>
      <c r="K1014" s="17"/>
      <c r="L1014" s="17"/>
      <c r="M1014" s="17"/>
      <c r="N1014" s="17"/>
      <c r="O1014" s="17"/>
      <c r="P1014" s="212">
        <f t="shared" si="137"/>
        <v>44501</v>
      </c>
      <c r="Q1014" s="17"/>
      <c r="R1014" s="17"/>
      <c r="S1014" s="17"/>
      <c r="T1014" s="17"/>
      <c r="U1014" s="204"/>
      <c r="V1014" s="68">
        <f t="shared" si="138"/>
        <v>43770</v>
      </c>
      <c r="W1014" s="17"/>
      <c r="X1014" s="17"/>
      <c r="Y1014" s="10"/>
      <c r="Z1014" s="62"/>
      <c r="AA1014" s="68">
        <f t="shared" si="139"/>
        <v>44136</v>
      </c>
      <c r="AB1014" s="17"/>
      <c r="AC1014" s="17"/>
      <c r="AD1014" s="10"/>
      <c r="AE1014" s="206"/>
      <c r="AF1014" s="68">
        <f t="shared" si="140"/>
        <v>44501</v>
      </c>
      <c r="AG1014" s="13"/>
      <c r="AH1014" s="13"/>
      <c r="AI1014" s="10"/>
      <c r="AJ1014" s="206"/>
      <c r="AK1014" s="17"/>
      <c r="AL1014" s="17"/>
      <c r="AM1014" s="17"/>
      <c r="AN1014" s="17"/>
      <c r="AO1014" s="17"/>
      <c r="AP1014" s="17"/>
      <c r="AQ1014" s="17"/>
      <c r="AR1014" s="17"/>
    </row>
    <row r="1015" spans="1:46" outlineLevel="1" x14ac:dyDescent="0.25">
      <c r="A1015" s="448"/>
      <c r="B1015" s="451"/>
      <c r="C1015" s="454"/>
      <c r="D1015" s="212">
        <f t="shared" si="135"/>
        <v>43800</v>
      </c>
      <c r="E1015" s="17"/>
      <c r="F1015" s="17"/>
      <c r="G1015" s="17"/>
      <c r="H1015" s="17"/>
      <c r="I1015" s="17"/>
      <c r="J1015" s="212">
        <f t="shared" si="136"/>
        <v>44166</v>
      </c>
      <c r="K1015" s="17"/>
      <c r="L1015" s="17"/>
      <c r="M1015" s="17"/>
      <c r="N1015" s="17"/>
      <c r="O1015" s="17"/>
      <c r="P1015" s="212">
        <f t="shared" si="137"/>
        <v>44531</v>
      </c>
      <c r="Q1015" s="17"/>
      <c r="R1015" s="17"/>
      <c r="S1015" s="17"/>
      <c r="T1015" s="13"/>
      <c r="U1015" s="59"/>
      <c r="V1015" s="68">
        <f t="shared" si="138"/>
        <v>43800</v>
      </c>
      <c r="W1015" s="17"/>
      <c r="X1015" s="17"/>
      <c r="Y1015" s="10"/>
      <c r="Z1015" s="62"/>
      <c r="AA1015" s="68">
        <f t="shared" si="139"/>
        <v>44166</v>
      </c>
      <c r="AB1015" s="17"/>
      <c r="AC1015" s="13"/>
      <c r="AD1015" s="10"/>
      <c r="AE1015" s="62"/>
      <c r="AF1015" s="68">
        <f t="shared" si="140"/>
        <v>44531</v>
      </c>
      <c r="AG1015" s="13"/>
      <c r="AH1015" s="13"/>
      <c r="AI1015" s="10"/>
      <c r="AJ1015" s="62"/>
      <c r="AK1015" s="17"/>
      <c r="AL1015" s="17"/>
      <c r="AM1015" s="17"/>
      <c r="AN1015" s="17"/>
      <c r="AO1015" s="17"/>
      <c r="AP1015" s="17"/>
      <c r="AQ1015" s="17"/>
      <c r="AR1015" s="17"/>
    </row>
    <row r="1016" spans="1:46" ht="15.75" outlineLevel="1" thickBot="1" x14ac:dyDescent="0.3">
      <c r="A1016" s="449"/>
      <c r="B1016" s="452"/>
      <c r="C1016" s="374" t="str">
        <f>+'2. Involucro_edilizio_IE'!A458</f>
        <v>IE_B150_</v>
      </c>
      <c r="D1016" s="212" t="str">
        <f t="shared" si="135"/>
        <v>Totale</v>
      </c>
      <c r="E1016" s="17"/>
      <c r="F1016" s="17"/>
      <c r="G1016" s="17"/>
      <c r="H1016" s="13"/>
      <c r="I1016" s="17"/>
      <c r="J1016" s="212" t="str">
        <f t="shared" si="136"/>
        <v>Totale</v>
      </c>
      <c r="K1016" s="17"/>
      <c r="L1016" s="17"/>
      <c r="M1016" s="17"/>
      <c r="N1016" s="13"/>
      <c r="O1016" s="17"/>
      <c r="P1016" s="212" t="str">
        <f t="shared" si="137"/>
        <v>Totale</v>
      </c>
      <c r="Q1016" s="13"/>
      <c r="R1016" s="13"/>
      <c r="S1016" s="13"/>
      <c r="T1016" s="13"/>
      <c r="U1016" s="204"/>
      <c r="V1016" s="212" t="str">
        <f t="shared" si="138"/>
        <v>Totale</v>
      </c>
      <c r="W1016" s="63"/>
      <c r="X1016" s="64"/>
      <c r="Y1016" s="63"/>
      <c r="Z1016" s="65"/>
      <c r="AA1016" s="212" t="str">
        <f t="shared" si="139"/>
        <v>Totale</v>
      </c>
      <c r="AB1016" s="63"/>
      <c r="AC1016" s="64"/>
      <c r="AD1016" s="63"/>
      <c r="AE1016" s="207"/>
      <c r="AF1016" s="212" t="str">
        <f t="shared" si="140"/>
        <v>Totale</v>
      </c>
      <c r="AG1016" s="63"/>
      <c r="AH1016" s="64"/>
      <c r="AI1016" s="63"/>
      <c r="AJ1016" s="207"/>
      <c r="AK1016" s="232"/>
      <c r="AL1016" s="233"/>
      <c r="AM1016" s="233"/>
      <c r="AN1016" s="233"/>
      <c r="AO1016" s="349"/>
      <c r="AP1016" s="233"/>
      <c r="AQ1016" s="324"/>
      <c r="AR1016" s="324"/>
      <c r="AT1016">
        <v>77</v>
      </c>
    </row>
    <row r="1017" spans="1:46" outlineLevel="1" x14ac:dyDescent="0.25">
      <c r="A1017" s="447" t="str">
        <f t="shared" si="133"/>
        <v>FF_B15050_</v>
      </c>
      <c r="B1017" s="450" t="str">
        <f t="shared" si="134"/>
        <v>PE_B150</v>
      </c>
      <c r="C1017" s="453"/>
      <c r="D1017" s="212">
        <f t="shared" si="135"/>
        <v>43466</v>
      </c>
      <c r="E1017" s="165"/>
      <c r="F1017" s="165"/>
      <c r="G1017" s="165"/>
      <c r="H1017" s="165"/>
      <c r="I1017" s="165"/>
      <c r="J1017" s="212">
        <f t="shared" si="136"/>
        <v>43831</v>
      </c>
      <c r="K1017" s="165"/>
      <c r="L1017" s="165"/>
      <c r="M1017" s="165"/>
      <c r="N1017" s="165"/>
      <c r="O1017" s="165"/>
      <c r="P1017" s="212">
        <f t="shared" si="137"/>
        <v>44197</v>
      </c>
      <c r="Q1017" s="165"/>
      <c r="R1017" s="165"/>
      <c r="S1017" s="165"/>
      <c r="T1017" s="165"/>
      <c r="U1017" s="203"/>
      <c r="V1017" s="68">
        <f t="shared" si="138"/>
        <v>43466</v>
      </c>
      <c r="W1017" s="165"/>
      <c r="X1017" s="165"/>
      <c r="Y1017" s="105"/>
      <c r="Z1017" s="143"/>
      <c r="AA1017" s="68">
        <f t="shared" si="139"/>
        <v>43831</v>
      </c>
      <c r="AB1017" s="165"/>
      <c r="AC1017" s="165"/>
      <c r="AD1017" s="105"/>
      <c r="AE1017" s="205"/>
      <c r="AF1017" s="68">
        <f t="shared" si="140"/>
        <v>44197</v>
      </c>
      <c r="AG1017" s="139"/>
      <c r="AH1017" s="139"/>
      <c r="AI1017" s="105"/>
      <c r="AJ1017" s="206"/>
      <c r="AK1017" s="17"/>
      <c r="AL1017" s="17"/>
      <c r="AM1017" s="17"/>
      <c r="AN1017" s="17"/>
      <c r="AO1017" s="17"/>
      <c r="AP1017" s="17"/>
      <c r="AQ1017" s="17"/>
      <c r="AR1017" s="17"/>
    </row>
    <row r="1018" spans="1:46" outlineLevel="1" x14ac:dyDescent="0.25">
      <c r="A1018" s="448"/>
      <c r="B1018" s="451"/>
      <c r="C1018" s="454"/>
      <c r="D1018" s="212">
        <f t="shared" si="135"/>
        <v>43497</v>
      </c>
      <c r="E1018" s="17"/>
      <c r="F1018" s="17"/>
      <c r="G1018" s="17"/>
      <c r="H1018" s="17"/>
      <c r="I1018" s="17"/>
      <c r="J1018" s="212">
        <f t="shared" si="136"/>
        <v>43862</v>
      </c>
      <c r="K1018" s="17"/>
      <c r="L1018" s="17"/>
      <c r="M1018" s="17"/>
      <c r="N1018" s="17"/>
      <c r="O1018" s="17"/>
      <c r="P1018" s="212">
        <f t="shared" si="137"/>
        <v>44228</v>
      </c>
      <c r="Q1018" s="17"/>
      <c r="R1018" s="17"/>
      <c r="S1018" s="17"/>
      <c r="T1018" s="17"/>
      <c r="U1018" s="204"/>
      <c r="V1018" s="68">
        <f t="shared" si="138"/>
        <v>43497</v>
      </c>
      <c r="W1018" s="17"/>
      <c r="X1018" s="17"/>
      <c r="Y1018" s="10"/>
      <c r="Z1018" s="62"/>
      <c r="AA1018" s="68">
        <f t="shared" si="139"/>
        <v>43862</v>
      </c>
      <c r="AB1018" s="17"/>
      <c r="AC1018" s="17"/>
      <c r="AD1018" s="10"/>
      <c r="AE1018" s="206"/>
      <c r="AF1018" s="68">
        <f t="shared" si="140"/>
        <v>44228</v>
      </c>
      <c r="AG1018" s="13"/>
      <c r="AH1018" s="13"/>
      <c r="AI1018" s="10"/>
      <c r="AJ1018" s="206"/>
      <c r="AK1018" s="17"/>
      <c r="AL1018" s="17"/>
      <c r="AM1018" s="17"/>
      <c r="AN1018" s="17"/>
      <c r="AO1018" s="17"/>
      <c r="AP1018" s="17"/>
      <c r="AQ1018" s="17"/>
      <c r="AR1018" s="17"/>
    </row>
    <row r="1019" spans="1:46" outlineLevel="1" x14ac:dyDescent="0.25">
      <c r="A1019" s="448"/>
      <c r="B1019" s="451"/>
      <c r="C1019" s="454"/>
      <c r="D1019" s="212">
        <f t="shared" si="135"/>
        <v>43525</v>
      </c>
      <c r="E1019" s="17"/>
      <c r="F1019" s="17"/>
      <c r="G1019" s="17"/>
      <c r="H1019" s="17"/>
      <c r="I1019" s="17"/>
      <c r="J1019" s="212">
        <f t="shared" si="136"/>
        <v>43891</v>
      </c>
      <c r="K1019" s="17"/>
      <c r="L1019" s="17"/>
      <c r="M1019" s="17"/>
      <c r="N1019" s="17"/>
      <c r="O1019" s="17"/>
      <c r="P1019" s="212">
        <f t="shared" si="137"/>
        <v>44256</v>
      </c>
      <c r="Q1019" s="17"/>
      <c r="R1019" s="17"/>
      <c r="S1019" s="17"/>
      <c r="T1019" s="17"/>
      <c r="U1019" s="204"/>
      <c r="V1019" s="68">
        <f t="shared" si="138"/>
        <v>43525</v>
      </c>
      <c r="W1019" s="17"/>
      <c r="X1019" s="17"/>
      <c r="Y1019" s="10"/>
      <c r="Z1019" s="62"/>
      <c r="AA1019" s="68">
        <f t="shared" si="139"/>
        <v>43891</v>
      </c>
      <c r="AB1019" s="17"/>
      <c r="AC1019" s="17"/>
      <c r="AD1019" s="10"/>
      <c r="AE1019" s="206"/>
      <c r="AF1019" s="68">
        <f t="shared" si="140"/>
        <v>44256</v>
      </c>
      <c r="AG1019" s="13"/>
      <c r="AH1019" s="13"/>
      <c r="AI1019" s="10"/>
      <c r="AJ1019" s="206"/>
      <c r="AK1019" s="17"/>
      <c r="AL1019" s="17"/>
      <c r="AM1019" s="17"/>
      <c r="AN1019" s="17"/>
      <c r="AO1019" s="17"/>
      <c r="AP1019" s="17"/>
      <c r="AQ1019" s="17"/>
      <c r="AR1019" s="17"/>
    </row>
    <row r="1020" spans="1:46" outlineLevel="1" x14ac:dyDescent="0.25">
      <c r="A1020" s="448"/>
      <c r="B1020" s="451"/>
      <c r="C1020" s="454"/>
      <c r="D1020" s="212">
        <f t="shared" si="135"/>
        <v>43556</v>
      </c>
      <c r="E1020" s="17"/>
      <c r="F1020" s="17"/>
      <c r="G1020" s="17"/>
      <c r="H1020" s="17"/>
      <c r="I1020" s="17"/>
      <c r="J1020" s="212">
        <f t="shared" si="136"/>
        <v>43922</v>
      </c>
      <c r="K1020" s="17"/>
      <c r="L1020" s="17"/>
      <c r="M1020" s="17"/>
      <c r="N1020" s="17"/>
      <c r="O1020" s="17"/>
      <c r="P1020" s="212">
        <f t="shared" si="137"/>
        <v>44287</v>
      </c>
      <c r="Q1020" s="17"/>
      <c r="R1020" s="17"/>
      <c r="S1020" s="17"/>
      <c r="T1020" s="17"/>
      <c r="U1020" s="204"/>
      <c r="V1020" s="68">
        <f t="shared" si="138"/>
        <v>43556</v>
      </c>
      <c r="W1020" s="17"/>
      <c r="X1020" s="17"/>
      <c r="Y1020" s="10"/>
      <c r="Z1020" s="62"/>
      <c r="AA1020" s="68">
        <f t="shared" si="139"/>
        <v>43922</v>
      </c>
      <c r="AB1020" s="17"/>
      <c r="AC1020" s="17"/>
      <c r="AD1020" s="10"/>
      <c r="AE1020" s="206"/>
      <c r="AF1020" s="68">
        <f t="shared" si="140"/>
        <v>44287</v>
      </c>
      <c r="AG1020" s="13"/>
      <c r="AH1020" s="13"/>
      <c r="AI1020" s="10"/>
      <c r="AJ1020" s="206"/>
      <c r="AK1020" s="17"/>
      <c r="AL1020" s="17"/>
      <c r="AM1020" s="17"/>
      <c r="AN1020" s="17"/>
      <c r="AO1020" s="17"/>
      <c r="AP1020" s="17"/>
      <c r="AQ1020" s="17"/>
      <c r="AR1020" s="17"/>
    </row>
    <row r="1021" spans="1:46" outlineLevel="1" x14ac:dyDescent="0.25">
      <c r="A1021" s="448"/>
      <c r="B1021" s="451"/>
      <c r="C1021" s="454"/>
      <c r="D1021" s="212">
        <f t="shared" si="135"/>
        <v>43586</v>
      </c>
      <c r="E1021" s="17"/>
      <c r="F1021" s="17"/>
      <c r="G1021" s="17"/>
      <c r="H1021" s="17"/>
      <c r="I1021" s="17"/>
      <c r="J1021" s="212">
        <f t="shared" si="136"/>
        <v>43952</v>
      </c>
      <c r="K1021" s="17"/>
      <c r="L1021" s="17"/>
      <c r="M1021" s="17"/>
      <c r="N1021" s="17"/>
      <c r="O1021" s="17"/>
      <c r="P1021" s="212">
        <f t="shared" si="137"/>
        <v>44317</v>
      </c>
      <c r="Q1021" s="17"/>
      <c r="R1021" s="17"/>
      <c r="S1021" s="17"/>
      <c r="T1021" s="17"/>
      <c r="U1021" s="204"/>
      <c r="V1021" s="68">
        <f t="shared" si="138"/>
        <v>43586</v>
      </c>
      <c r="W1021" s="17"/>
      <c r="X1021" s="17"/>
      <c r="Y1021" s="10"/>
      <c r="Z1021" s="62"/>
      <c r="AA1021" s="68">
        <f t="shared" si="139"/>
        <v>43952</v>
      </c>
      <c r="AB1021" s="17"/>
      <c r="AC1021" s="17"/>
      <c r="AD1021" s="10"/>
      <c r="AE1021" s="206"/>
      <c r="AF1021" s="68">
        <f t="shared" si="140"/>
        <v>44317</v>
      </c>
      <c r="AG1021" s="13"/>
      <c r="AH1021" s="13"/>
      <c r="AI1021" s="10"/>
      <c r="AJ1021" s="206"/>
      <c r="AK1021" s="17"/>
      <c r="AL1021" s="17"/>
      <c r="AM1021" s="17"/>
      <c r="AN1021" s="17"/>
      <c r="AO1021" s="17"/>
      <c r="AP1021" s="17"/>
      <c r="AQ1021" s="17"/>
      <c r="AR1021" s="17"/>
    </row>
    <row r="1022" spans="1:46" outlineLevel="1" x14ac:dyDescent="0.25">
      <c r="A1022" s="448"/>
      <c r="B1022" s="451"/>
      <c r="C1022" s="454"/>
      <c r="D1022" s="212">
        <f t="shared" si="135"/>
        <v>43617</v>
      </c>
      <c r="E1022" s="17"/>
      <c r="F1022" s="17"/>
      <c r="G1022" s="17"/>
      <c r="H1022" s="17"/>
      <c r="I1022" s="17"/>
      <c r="J1022" s="212">
        <f t="shared" si="136"/>
        <v>43983</v>
      </c>
      <c r="K1022" s="17"/>
      <c r="L1022" s="17"/>
      <c r="M1022" s="17"/>
      <c r="N1022" s="17"/>
      <c r="O1022" s="17"/>
      <c r="P1022" s="212">
        <f t="shared" si="137"/>
        <v>44348</v>
      </c>
      <c r="Q1022" s="17"/>
      <c r="R1022" s="17"/>
      <c r="S1022" s="17"/>
      <c r="T1022" s="17"/>
      <c r="U1022" s="204"/>
      <c r="V1022" s="68">
        <f t="shared" si="138"/>
        <v>43617</v>
      </c>
      <c r="W1022" s="17"/>
      <c r="X1022" s="17"/>
      <c r="Y1022" s="10"/>
      <c r="Z1022" s="62"/>
      <c r="AA1022" s="68">
        <f t="shared" si="139"/>
        <v>43983</v>
      </c>
      <c r="AB1022" s="17"/>
      <c r="AC1022" s="17"/>
      <c r="AD1022" s="10"/>
      <c r="AE1022" s="206"/>
      <c r="AF1022" s="68">
        <f t="shared" si="140"/>
        <v>44348</v>
      </c>
      <c r="AG1022" s="13"/>
      <c r="AH1022" s="13"/>
      <c r="AI1022" s="10"/>
      <c r="AJ1022" s="206"/>
      <c r="AK1022" s="17"/>
      <c r="AL1022" s="17"/>
      <c r="AM1022" s="17"/>
      <c r="AN1022" s="17"/>
      <c r="AO1022" s="17"/>
      <c r="AP1022" s="17"/>
      <c r="AQ1022" s="17"/>
      <c r="AR1022" s="17"/>
    </row>
    <row r="1023" spans="1:46" outlineLevel="1" x14ac:dyDescent="0.25">
      <c r="A1023" s="448"/>
      <c r="B1023" s="451"/>
      <c r="C1023" s="454"/>
      <c r="D1023" s="212">
        <f t="shared" si="135"/>
        <v>43647</v>
      </c>
      <c r="E1023" s="17"/>
      <c r="F1023" s="17"/>
      <c r="G1023" s="17"/>
      <c r="H1023" s="17"/>
      <c r="I1023" s="17"/>
      <c r="J1023" s="212">
        <f t="shared" si="136"/>
        <v>44013</v>
      </c>
      <c r="K1023" s="17"/>
      <c r="L1023" s="17"/>
      <c r="M1023" s="17"/>
      <c r="N1023" s="17"/>
      <c r="O1023" s="17"/>
      <c r="P1023" s="212">
        <f t="shared" si="137"/>
        <v>44378</v>
      </c>
      <c r="Q1023" s="17"/>
      <c r="R1023" s="17"/>
      <c r="S1023" s="17"/>
      <c r="T1023" s="17"/>
      <c r="U1023" s="204"/>
      <c r="V1023" s="68">
        <f t="shared" si="138"/>
        <v>43647</v>
      </c>
      <c r="W1023" s="17"/>
      <c r="X1023" s="17"/>
      <c r="Y1023" s="10"/>
      <c r="Z1023" s="62"/>
      <c r="AA1023" s="68">
        <f t="shared" si="139"/>
        <v>44013</v>
      </c>
      <c r="AB1023" s="17"/>
      <c r="AC1023" s="17"/>
      <c r="AD1023" s="10"/>
      <c r="AE1023" s="206"/>
      <c r="AF1023" s="68">
        <f t="shared" si="140"/>
        <v>44378</v>
      </c>
      <c r="AG1023" s="13"/>
      <c r="AH1023" s="13"/>
      <c r="AI1023" s="10"/>
      <c r="AJ1023" s="206"/>
      <c r="AK1023" s="17"/>
      <c r="AL1023" s="17"/>
      <c r="AM1023" s="17"/>
      <c r="AN1023" s="17"/>
      <c r="AO1023" s="17"/>
      <c r="AP1023" s="17"/>
      <c r="AQ1023" s="17"/>
      <c r="AR1023" s="17"/>
    </row>
    <row r="1024" spans="1:46" outlineLevel="1" x14ac:dyDescent="0.25">
      <c r="A1024" s="448"/>
      <c r="B1024" s="451"/>
      <c r="C1024" s="454"/>
      <c r="D1024" s="212">
        <f t="shared" si="135"/>
        <v>43678</v>
      </c>
      <c r="E1024" s="17"/>
      <c r="F1024" s="17"/>
      <c r="G1024" s="17"/>
      <c r="H1024" s="17"/>
      <c r="I1024" s="17"/>
      <c r="J1024" s="212">
        <f t="shared" si="136"/>
        <v>44044</v>
      </c>
      <c r="K1024" s="17"/>
      <c r="L1024" s="17"/>
      <c r="M1024" s="17"/>
      <c r="N1024" s="17"/>
      <c r="O1024" s="17"/>
      <c r="P1024" s="212">
        <f t="shared" si="137"/>
        <v>44409</v>
      </c>
      <c r="Q1024" s="17"/>
      <c r="R1024" s="17"/>
      <c r="S1024" s="17"/>
      <c r="T1024" s="17"/>
      <c r="U1024" s="204"/>
      <c r="V1024" s="68">
        <f t="shared" si="138"/>
        <v>43678</v>
      </c>
      <c r="W1024" s="17"/>
      <c r="X1024" s="17"/>
      <c r="Y1024" s="10"/>
      <c r="Z1024" s="62"/>
      <c r="AA1024" s="68">
        <f t="shared" si="139"/>
        <v>44044</v>
      </c>
      <c r="AB1024" s="17"/>
      <c r="AC1024" s="17"/>
      <c r="AD1024" s="10"/>
      <c r="AE1024" s="206"/>
      <c r="AF1024" s="68">
        <f t="shared" si="140"/>
        <v>44409</v>
      </c>
      <c r="AG1024" s="13"/>
      <c r="AH1024" s="13"/>
      <c r="AI1024" s="10"/>
      <c r="AJ1024" s="206"/>
      <c r="AK1024" s="17"/>
      <c r="AL1024" s="17"/>
      <c r="AM1024" s="17"/>
      <c r="AN1024" s="17"/>
      <c r="AO1024" s="17"/>
      <c r="AP1024" s="17"/>
      <c r="AQ1024" s="17"/>
      <c r="AR1024" s="17"/>
    </row>
    <row r="1025" spans="1:46" outlineLevel="1" x14ac:dyDescent="0.25">
      <c r="A1025" s="448"/>
      <c r="B1025" s="451"/>
      <c r="C1025" s="454"/>
      <c r="D1025" s="212">
        <f t="shared" si="135"/>
        <v>43709</v>
      </c>
      <c r="E1025" s="17"/>
      <c r="F1025" s="17"/>
      <c r="G1025" s="17"/>
      <c r="H1025" s="17"/>
      <c r="I1025" s="17"/>
      <c r="J1025" s="212">
        <f t="shared" si="136"/>
        <v>44075</v>
      </c>
      <c r="K1025" s="17"/>
      <c r="L1025" s="17"/>
      <c r="M1025" s="17"/>
      <c r="N1025" s="17"/>
      <c r="O1025" s="17"/>
      <c r="P1025" s="212">
        <f t="shared" si="137"/>
        <v>44440</v>
      </c>
      <c r="Q1025" s="17"/>
      <c r="R1025" s="17"/>
      <c r="S1025" s="17"/>
      <c r="T1025" s="17"/>
      <c r="U1025" s="204"/>
      <c r="V1025" s="68">
        <f t="shared" si="138"/>
        <v>43709</v>
      </c>
      <c r="W1025" s="17"/>
      <c r="X1025" s="17"/>
      <c r="Y1025" s="10"/>
      <c r="Z1025" s="62"/>
      <c r="AA1025" s="68">
        <f t="shared" si="139"/>
        <v>44075</v>
      </c>
      <c r="AB1025" s="17"/>
      <c r="AC1025" s="17"/>
      <c r="AD1025" s="10"/>
      <c r="AE1025" s="206"/>
      <c r="AF1025" s="68">
        <f t="shared" si="140"/>
        <v>44440</v>
      </c>
      <c r="AG1025" s="13"/>
      <c r="AH1025" s="13"/>
      <c r="AI1025" s="10"/>
      <c r="AJ1025" s="206"/>
      <c r="AK1025" s="17"/>
      <c r="AL1025" s="17"/>
      <c r="AM1025" s="17"/>
      <c r="AN1025" s="17"/>
      <c r="AO1025" s="17"/>
      <c r="AP1025" s="17"/>
      <c r="AQ1025" s="17"/>
      <c r="AR1025" s="17"/>
    </row>
    <row r="1026" spans="1:46" outlineLevel="1" x14ac:dyDescent="0.25">
      <c r="A1026" s="448"/>
      <c r="B1026" s="451"/>
      <c r="C1026" s="454"/>
      <c r="D1026" s="212">
        <f t="shared" si="135"/>
        <v>43739</v>
      </c>
      <c r="E1026" s="17"/>
      <c r="F1026" s="17"/>
      <c r="G1026" s="17"/>
      <c r="H1026" s="17"/>
      <c r="I1026" s="17"/>
      <c r="J1026" s="212">
        <f t="shared" si="136"/>
        <v>44105</v>
      </c>
      <c r="K1026" s="17"/>
      <c r="L1026" s="17"/>
      <c r="M1026" s="17"/>
      <c r="N1026" s="17"/>
      <c r="O1026" s="17"/>
      <c r="P1026" s="212">
        <f t="shared" si="137"/>
        <v>44470</v>
      </c>
      <c r="Q1026" s="17"/>
      <c r="R1026" s="17"/>
      <c r="S1026" s="17"/>
      <c r="T1026" s="17"/>
      <c r="U1026" s="204"/>
      <c r="V1026" s="68">
        <f t="shared" si="138"/>
        <v>43739</v>
      </c>
      <c r="W1026" s="17"/>
      <c r="X1026" s="17"/>
      <c r="Y1026" s="10"/>
      <c r="Z1026" s="62"/>
      <c r="AA1026" s="68">
        <f t="shared" si="139"/>
        <v>44105</v>
      </c>
      <c r="AB1026" s="17"/>
      <c r="AC1026" s="17"/>
      <c r="AD1026" s="10"/>
      <c r="AE1026" s="206"/>
      <c r="AF1026" s="68">
        <f t="shared" si="140"/>
        <v>44470</v>
      </c>
      <c r="AG1026" s="13"/>
      <c r="AH1026" s="13"/>
      <c r="AI1026" s="10"/>
      <c r="AJ1026" s="206"/>
      <c r="AK1026" s="17"/>
      <c r="AL1026" s="17"/>
      <c r="AM1026" s="17"/>
      <c r="AN1026" s="17"/>
      <c r="AO1026" s="17"/>
      <c r="AP1026" s="17"/>
      <c r="AQ1026" s="17"/>
      <c r="AR1026" s="17"/>
    </row>
    <row r="1027" spans="1:46" outlineLevel="1" x14ac:dyDescent="0.25">
      <c r="A1027" s="448"/>
      <c r="B1027" s="451"/>
      <c r="C1027" s="454"/>
      <c r="D1027" s="212">
        <f t="shared" si="135"/>
        <v>43770</v>
      </c>
      <c r="E1027" s="17"/>
      <c r="F1027" s="17"/>
      <c r="G1027" s="17"/>
      <c r="H1027" s="17"/>
      <c r="I1027" s="17"/>
      <c r="J1027" s="212">
        <f t="shared" si="136"/>
        <v>44136</v>
      </c>
      <c r="K1027" s="17"/>
      <c r="L1027" s="17"/>
      <c r="M1027" s="17"/>
      <c r="N1027" s="17"/>
      <c r="O1027" s="17"/>
      <c r="P1027" s="212">
        <f t="shared" si="137"/>
        <v>44501</v>
      </c>
      <c r="Q1027" s="17"/>
      <c r="R1027" s="17"/>
      <c r="S1027" s="17"/>
      <c r="T1027" s="17"/>
      <c r="U1027" s="204"/>
      <c r="V1027" s="68">
        <f t="shared" si="138"/>
        <v>43770</v>
      </c>
      <c r="W1027" s="17"/>
      <c r="X1027" s="17"/>
      <c r="Y1027" s="10"/>
      <c r="Z1027" s="62"/>
      <c r="AA1027" s="68">
        <f t="shared" si="139"/>
        <v>44136</v>
      </c>
      <c r="AB1027" s="17"/>
      <c r="AC1027" s="17"/>
      <c r="AD1027" s="10"/>
      <c r="AE1027" s="206"/>
      <c r="AF1027" s="68">
        <f t="shared" si="140"/>
        <v>44501</v>
      </c>
      <c r="AG1027" s="13"/>
      <c r="AH1027" s="13"/>
      <c r="AI1027" s="10"/>
      <c r="AJ1027" s="206"/>
      <c r="AK1027" s="17"/>
      <c r="AL1027" s="17"/>
      <c r="AM1027" s="17"/>
      <c r="AN1027" s="17"/>
      <c r="AO1027" s="17"/>
      <c r="AP1027" s="17"/>
      <c r="AQ1027" s="17"/>
      <c r="AR1027" s="17"/>
    </row>
    <row r="1028" spans="1:46" outlineLevel="1" x14ac:dyDescent="0.25">
      <c r="A1028" s="448"/>
      <c r="B1028" s="451"/>
      <c r="C1028" s="454"/>
      <c r="D1028" s="212">
        <f t="shared" si="135"/>
        <v>43800</v>
      </c>
      <c r="E1028" s="17"/>
      <c r="F1028" s="17"/>
      <c r="G1028" s="17"/>
      <c r="H1028" s="17"/>
      <c r="I1028" s="17"/>
      <c r="J1028" s="212">
        <f t="shared" si="136"/>
        <v>44166</v>
      </c>
      <c r="K1028" s="17"/>
      <c r="L1028" s="17"/>
      <c r="M1028" s="17"/>
      <c r="N1028" s="17"/>
      <c r="O1028" s="17"/>
      <c r="P1028" s="212">
        <f t="shared" si="137"/>
        <v>44531</v>
      </c>
      <c r="Q1028" s="17"/>
      <c r="R1028" s="17"/>
      <c r="S1028" s="17"/>
      <c r="T1028" s="13"/>
      <c r="U1028" s="59"/>
      <c r="V1028" s="68">
        <f t="shared" si="138"/>
        <v>43800</v>
      </c>
      <c r="W1028" s="17"/>
      <c r="X1028" s="17"/>
      <c r="Y1028" s="10"/>
      <c r="Z1028" s="62"/>
      <c r="AA1028" s="68">
        <f t="shared" si="139"/>
        <v>44166</v>
      </c>
      <c r="AB1028" s="17"/>
      <c r="AC1028" s="13"/>
      <c r="AD1028" s="10"/>
      <c r="AE1028" s="62"/>
      <c r="AF1028" s="68">
        <f t="shared" si="140"/>
        <v>44531</v>
      </c>
      <c r="AG1028" s="13"/>
      <c r="AH1028" s="13"/>
      <c r="AI1028" s="10"/>
      <c r="AJ1028" s="62"/>
      <c r="AK1028" s="17"/>
      <c r="AL1028" s="17"/>
      <c r="AM1028" s="17"/>
      <c r="AN1028" s="17"/>
      <c r="AO1028" s="17"/>
      <c r="AP1028" s="17"/>
      <c r="AQ1028" s="17"/>
      <c r="AR1028" s="17"/>
    </row>
    <row r="1029" spans="1:46" ht="15.75" outlineLevel="1" thickBot="1" x14ac:dyDescent="0.3">
      <c r="A1029" s="449"/>
      <c r="B1029" s="452"/>
      <c r="C1029" s="374" t="str">
        <f>+'2. Involucro_edilizio_IE'!A464</f>
        <v>IE_B150_</v>
      </c>
      <c r="D1029" s="212" t="str">
        <f t="shared" si="135"/>
        <v>Totale</v>
      </c>
      <c r="E1029" s="17"/>
      <c r="F1029" s="17"/>
      <c r="G1029" s="17"/>
      <c r="H1029" s="13"/>
      <c r="I1029" s="17"/>
      <c r="J1029" s="212" t="str">
        <f t="shared" si="136"/>
        <v>Totale</v>
      </c>
      <c r="K1029" s="17"/>
      <c r="L1029" s="17"/>
      <c r="M1029" s="17"/>
      <c r="N1029" s="13"/>
      <c r="O1029" s="17"/>
      <c r="P1029" s="212" t="str">
        <f t="shared" si="137"/>
        <v>Totale</v>
      </c>
      <c r="Q1029" s="13"/>
      <c r="R1029" s="13"/>
      <c r="S1029" s="13"/>
      <c r="T1029" s="13"/>
      <c r="U1029" s="204"/>
      <c r="V1029" s="212" t="str">
        <f t="shared" si="138"/>
        <v>Totale</v>
      </c>
      <c r="W1029" s="63"/>
      <c r="X1029" s="64"/>
      <c r="Y1029" s="63"/>
      <c r="Z1029" s="65"/>
      <c r="AA1029" s="212" t="str">
        <f t="shared" si="139"/>
        <v>Totale</v>
      </c>
      <c r="AB1029" s="63"/>
      <c r="AC1029" s="64"/>
      <c r="AD1029" s="63"/>
      <c r="AE1029" s="207"/>
      <c r="AF1029" s="212" t="str">
        <f t="shared" si="140"/>
        <v>Totale</v>
      </c>
      <c r="AG1029" s="63"/>
      <c r="AH1029" s="64"/>
      <c r="AI1029" s="63"/>
      <c r="AJ1029" s="207"/>
      <c r="AK1029" s="232"/>
      <c r="AL1029" s="233"/>
      <c r="AM1029" s="233"/>
      <c r="AN1029" s="233"/>
      <c r="AO1029" s="349"/>
      <c r="AP1029" s="233"/>
      <c r="AQ1029" s="324"/>
      <c r="AR1029" s="324"/>
      <c r="AT1029">
        <v>78</v>
      </c>
    </row>
    <row r="1030" spans="1:46" outlineLevel="1" x14ac:dyDescent="0.25">
      <c r="A1030" s="447" t="str">
        <f t="shared" si="133"/>
        <v>FF_B15050_</v>
      </c>
      <c r="B1030" s="450" t="str">
        <f t="shared" si="134"/>
        <v>PE_B150</v>
      </c>
      <c r="C1030" s="453"/>
      <c r="D1030" s="212">
        <f t="shared" si="135"/>
        <v>43466</v>
      </c>
      <c r="E1030" s="165"/>
      <c r="F1030" s="165"/>
      <c r="G1030" s="165"/>
      <c r="H1030" s="165"/>
      <c r="I1030" s="165"/>
      <c r="J1030" s="212">
        <f t="shared" si="136"/>
        <v>43831</v>
      </c>
      <c r="K1030" s="165"/>
      <c r="L1030" s="165"/>
      <c r="M1030" s="165"/>
      <c r="N1030" s="165"/>
      <c r="O1030" s="165"/>
      <c r="P1030" s="212">
        <f t="shared" si="137"/>
        <v>44197</v>
      </c>
      <c r="Q1030" s="165"/>
      <c r="R1030" s="165"/>
      <c r="S1030" s="165"/>
      <c r="T1030" s="165"/>
      <c r="U1030" s="203"/>
      <c r="V1030" s="68">
        <f t="shared" si="138"/>
        <v>43466</v>
      </c>
      <c r="W1030" s="165"/>
      <c r="X1030" s="165"/>
      <c r="Y1030" s="105"/>
      <c r="Z1030" s="143"/>
      <c r="AA1030" s="68">
        <f t="shared" si="139"/>
        <v>43831</v>
      </c>
      <c r="AB1030" s="165"/>
      <c r="AC1030" s="165"/>
      <c r="AD1030" s="105"/>
      <c r="AE1030" s="205"/>
      <c r="AF1030" s="68">
        <f t="shared" si="140"/>
        <v>44197</v>
      </c>
      <c r="AG1030" s="139"/>
      <c r="AH1030" s="139"/>
      <c r="AI1030" s="105"/>
      <c r="AJ1030" s="206"/>
      <c r="AK1030" s="17"/>
      <c r="AL1030" s="17"/>
      <c r="AM1030" s="17"/>
      <c r="AN1030" s="17"/>
      <c r="AO1030" s="17"/>
      <c r="AP1030" s="17"/>
      <c r="AQ1030" s="17"/>
      <c r="AR1030" s="17"/>
    </row>
    <row r="1031" spans="1:46" outlineLevel="1" x14ac:dyDescent="0.25">
      <c r="A1031" s="448"/>
      <c r="B1031" s="451"/>
      <c r="C1031" s="454"/>
      <c r="D1031" s="212">
        <f t="shared" si="135"/>
        <v>43497</v>
      </c>
      <c r="E1031" s="17"/>
      <c r="F1031" s="17"/>
      <c r="G1031" s="17"/>
      <c r="H1031" s="17"/>
      <c r="I1031" s="17"/>
      <c r="J1031" s="212">
        <f t="shared" si="136"/>
        <v>43862</v>
      </c>
      <c r="K1031" s="17"/>
      <c r="L1031" s="17"/>
      <c r="M1031" s="17"/>
      <c r="N1031" s="17"/>
      <c r="O1031" s="17"/>
      <c r="P1031" s="212">
        <f t="shared" si="137"/>
        <v>44228</v>
      </c>
      <c r="Q1031" s="17"/>
      <c r="R1031" s="17"/>
      <c r="S1031" s="17"/>
      <c r="T1031" s="17"/>
      <c r="U1031" s="204"/>
      <c r="V1031" s="68">
        <f t="shared" si="138"/>
        <v>43497</v>
      </c>
      <c r="W1031" s="17"/>
      <c r="X1031" s="17"/>
      <c r="Y1031" s="10"/>
      <c r="Z1031" s="62"/>
      <c r="AA1031" s="68">
        <f t="shared" si="139"/>
        <v>43862</v>
      </c>
      <c r="AB1031" s="17"/>
      <c r="AC1031" s="17"/>
      <c r="AD1031" s="10"/>
      <c r="AE1031" s="206"/>
      <c r="AF1031" s="68">
        <f t="shared" si="140"/>
        <v>44228</v>
      </c>
      <c r="AG1031" s="13"/>
      <c r="AH1031" s="13"/>
      <c r="AI1031" s="10"/>
      <c r="AJ1031" s="206"/>
      <c r="AK1031" s="17"/>
      <c r="AL1031" s="17"/>
      <c r="AM1031" s="17"/>
      <c r="AN1031" s="17"/>
      <c r="AO1031" s="17"/>
      <c r="AP1031" s="17"/>
      <c r="AQ1031" s="17"/>
      <c r="AR1031" s="17"/>
    </row>
    <row r="1032" spans="1:46" outlineLevel="1" x14ac:dyDescent="0.25">
      <c r="A1032" s="448"/>
      <c r="B1032" s="451"/>
      <c r="C1032" s="454"/>
      <c r="D1032" s="212">
        <f t="shared" si="135"/>
        <v>43525</v>
      </c>
      <c r="E1032" s="17"/>
      <c r="F1032" s="17"/>
      <c r="G1032" s="17"/>
      <c r="H1032" s="17"/>
      <c r="I1032" s="17"/>
      <c r="J1032" s="212">
        <f t="shared" si="136"/>
        <v>43891</v>
      </c>
      <c r="K1032" s="17"/>
      <c r="L1032" s="17"/>
      <c r="M1032" s="17"/>
      <c r="N1032" s="17"/>
      <c r="O1032" s="17"/>
      <c r="P1032" s="212">
        <f t="shared" si="137"/>
        <v>44256</v>
      </c>
      <c r="Q1032" s="17"/>
      <c r="R1032" s="17"/>
      <c r="S1032" s="17"/>
      <c r="T1032" s="17"/>
      <c r="U1032" s="204"/>
      <c r="V1032" s="68">
        <f t="shared" si="138"/>
        <v>43525</v>
      </c>
      <c r="W1032" s="17"/>
      <c r="X1032" s="17"/>
      <c r="Y1032" s="10"/>
      <c r="Z1032" s="62"/>
      <c r="AA1032" s="68">
        <f t="shared" si="139"/>
        <v>43891</v>
      </c>
      <c r="AB1032" s="17"/>
      <c r="AC1032" s="17"/>
      <c r="AD1032" s="10"/>
      <c r="AE1032" s="206"/>
      <c r="AF1032" s="68">
        <f t="shared" si="140"/>
        <v>44256</v>
      </c>
      <c r="AG1032" s="13"/>
      <c r="AH1032" s="13"/>
      <c r="AI1032" s="10"/>
      <c r="AJ1032" s="206"/>
      <c r="AK1032" s="17"/>
      <c r="AL1032" s="17"/>
      <c r="AM1032" s="17"/>
      <c r="AN1032" s="17"/>
      <c r="AO1032" s="17"/>
      <c r="AP1032" s="17"/>
      <c r="AQ1032" s="17"/>
      <c r="AR1032" s="17"/>
    </row>
    <row r="1033" spans="1:46" outlineLevel="1" x14ac:dyDescent="0.25">
      <c r="A1033" s="448"/>
      <c r="B1033" s="451"/>
      <c r="C1033" s="454"/>
      <c r="D1033" s="212">
        <f t="shared" si="135"/>
        <v>43556</v>
      </c>
      <c r="E1033" s="17"/>
      <c r="F1033" s="17"/>
      <c r="G1033" s="17"/>
      <c r="H1033" s="17"/>
      <c r="I1033" s="17"/>
      <c r="J1033" s="212">
        <f t="shared" si="136"/>
        <v>43922</v>
      </c>
      <c r="K1033" s="17"/>
      <c r="L1033" s="17"/>
      <c r="M1033" s="17"/>
      <c r="N1033" s="17"/>
      <c r="O1033" s="17"/>
      <c r="P1033" s="212">
        <f t="shared" si="137"/>
        <v>44287</v>
      </c>
      <c r="Q1033" s="17"/>
      <c r="R1033" s="17"/>
      <c r="S1033" s="17"/>
      <c r="T1033" s="17"/>
      <c r="U1033" s="204"/>
      <c r="V1033" s="68">
        <f t="shared" si="138"/>
        <v>43556</v>
      </c>
      <c r="W1033" s="17"/>
      <c r="X1033" s="17"/>
      <c r="Y1033" s="10"/>
      <c r="Z1033" s="62"/>
      <c r="AA1033" s="68">
        <f t="shared" si="139"/>
        <v>43922</v>
      </c>
      <c r="AB1033" s="17"/>
      <c r="AC1033" s="17"/>
      <c r="AD1033" s="10"/>
      <c r="AE1033" s="206"/>
      <c r="AF1033" s="68">
        <f t="shared" si="140"/>
        <v>44287</v>
      </c>
      <c r="AG1033" s="13"/>
      <c r="AH1033" s="13"/>
      <c r="AI1033" s="10"/>
      <c r="AJ1033" s="206"/>
      <c r="AK1033" s="17"/>
      <c r="AL1033" s="17"/>
      <c r="AM1033" s="17"/>
      <c r="AN1033" s="17"/>
      <c r="AO1033" s="17"/>
      <c r="AP1033" s="17"/>
      <c r="AQ1033" s="17"/>
      <c r="AR1033" s="17"/>
    </row>
    <row r="1034" spans="1:46" outlineLevel="1" x14ac:dyDescent="0.25">
      <c r="A1034" s="448"/>
      <c r="B1034" s="451"/>
      <c r="C1034" s="454"/>
      <c r="D1034" s="212">
        <f t="shared" si="135"/>
        <v>43586</v>
      </c>
      <c r="E1034" s="17"/>
      <c r="F1034" s="17"/>
      <c r="G1034" s="17"/>
      <c r="H1034" s="17"/>
      <c r="I1034" s="17"/>
      <c r="J1034" s="212">
        <f t="shared" si="136"/>
        <v>43952</v>
      </c>
      <c r="K1034" s="17"/>
      <c r="L1034" s="17"/>
      <c r="M1034" s="17"/>
      <c r="N1034" s="17"/>
      <c r="O1034" s="17"/>
      <c r="P1034" s="212">
        <f t="shared" si="137"/>
        <v>44317</v>
      </c>
      <c r="Q1034" s="17"/>
      <c r="R1034" s="17"/>
      <c r="S1034" s="17"/>
      <c r="T1034" s="17"/>
      <c r="U1034" s="204"/>
      <c r="V1034" s="68">
        <f t="shared" si="138"/>
        <v>43586</v>
      </c>
      <c r="W1034" s="17"/>
      <c r="X1034" s="17"/>
      <c r="Y1034" s="10"/>
      <c r="Z1034" s="62"/>
      <c r="AA1034" s="68">
        <f t="shared" si="139"/>
        <v>43952</v>
      </c>
      <c r="AB1034" s="17"/>
      <c r="AC1034" s="17"/>
      <c r="AD1034" s="10"/>
      <c r="AE1034" s="206"/>
      <c r="AF1034" s="68">
        <f t="shared" si="140"/>
        <v>44317</v>
      </c>
      <c r="AG1034" s="13"/>
      <c r="AH1034" s="13"/>
      <c r="AI1034" s="10"/>
      <c r="AJ1034" s="206"/>
      <c r="AK1034" s="17"/>
      <c r="AL1034" s="17"/>
      <c r="AM1034" s="17"/>
      <c r="AN1034" s="17"/>
      <c r="AO1034" s="17"/>
      <c r="AP1034" s="17"/>
      <c r="AQ1034" s="17"/>
      <c r="AR1034" s="17"/>
    </row>
    <row r="1035" spans="1:46" outlineLevel="1" x14ac:dyDescent="0.25">
      <c r="A1035" s="448"/>
      <c r="B1035" s="451"/>
      <c r="C1035" s="454"/>
      <c r="D1035" s="212">
        <f t="shared" si="135"/>
        <v>43617</v>
      </c>
      <c r="E1035" s="17"/>
      <c r="F1035" s="17"/>
      <c r="G1035" s="17"/>
      <c r="H1035" s="17"/>
      <c r="I1035" s="17"/>
      <c r="J1035" s="212">
        <f t="shared" si="136"/>
        <v>43983</v>
      </c>
      <c r="K1035" s="17"/>
      <c r="L1035" s="17"/>
      <c r="M1035" s="17"/>
      <c r="N1035" s="17"/>
      <c r="O1035" s="17"/>
      <c r="P1035" s="212">
        <f t="shared" si="137"/>
        <v>44348</v>
      </c>
      <c r="Q1035" s="17"/>
      <c r="R1035" s="17"/>
      <c r="S1035" s="17"/>
      <c r="T1035" s="17"/>
      <c r="U1035" s="204"/>
      <c r="V1035" s="68">
        <f t="shared" si="138"/>
        <v>43617</v>
      </c>
      <c r="W1035" s="17"/>
      <c r="X1035" s="17"/>
      <c r="Y1035" s="10"/>
      <c r="Z1035" s="62"/>
      <c r="AA1035" s="68">
        <f t="shared" si="139"/>
        <v>43983</v>
      </c>
      <c r="AB1035" s="17"/>
      <c r="AC1035" s="17"/>
      <c r="AD1035" s="10"/>
      <c r="AE1035" s="206"/>
      <c r="AF1035" s="68">
        <f t="shared" si="140"/>
        <v>44348</v>
      </c>
      <c r="AG1035" s="13"/>
      <c r="AH1035" s="13"/>
      <c r="AI1035" s="10"/>
      <c r="AJ1035" s="206"/>
      <c r="AK1035" s="17"/>
      <c r="AL1035" s="17"/>
      <c r="AM1035" s="17"/>
      <c r="AN1035" s="17"/>
      <c r="AO1035" s="17"/>
      <c r="AP1035" s="17"/>
      <c r="AQ1035" s="17"/>
      <c r="AR1035" s="17"/>
    </row>
    <row r="1036" spans="1:46" outlineLevel="1" x14ac:dyDescent="0.25">
      <c r="A1036" s="448"/>
      <c r="B1036" s="451"/>
      <c r="C1036" s="454"/>
      <c r="D1036" s="212">
        <f t="shared" si="135"/>
        <v>43647</v>
      </c>
      <c r="E1036" s="17"/>
      <c r="F1036" s="17"/>
      <c r="G1036" s="17"/>
      <c r="H1036" s="17"/>
      <c r="I1036" s="17"/>
      <c r="J1036" s="212">
        <f t="shared" si="136"/>
        <v>44013</v>
      </c>
      <c r="K1036" s="17"/>
      <c r="L1036" s="17"/>
      <c r="M1036" s="17"/>
      <c r="N1036" s="17"/>
      <c r="O1036" s="17"/>
      <c r="P1036" s="212">
        <f t="shared" si="137"/>
        <v>44378</v>
      </c>
      <c r="Q1036" s="17"/>
      <c r="R1036" s="17"/>
      <c r="S1036" s="17"/>
      <c r="T1036" s="17"/>
      <c r="U1036" s="204"/>
      <c r="V1036" s="68">
        <f t="shared" si="138"/>
        <v>43647</v>
      </c>
      <c r="W1036" s="17"/>
      <c r="X1036" s="17"/>
      <c r="Y1036" s="10"/>
      <c r="Z1036" s="62"/>
      <c r="AA1036" s="68">
        <f t="shared" si="139"/>
        <v>44013</v>
      </c>
      <c r="AB1036" s="17"/>
      <c r="AC1036" s="17"/>
      <c r="AD1036" s="10"/>
      <c r="AE1036" s="206"/>
      <c r="AF1036" s="68">
        <f t="shared" si="140"/>
        <v>44378</v>
      </c>
      <c r="AG1036" s="13"/>
      <c r="AH1036" s="13"/>
      <c r="AI1036" s="10"/>
      <c r="AJ1036" s="206"/>
      <c r="AK1036" s="17"/>
      <c r="AL1036" s="17"/>
      <c r="AM1036" s="17"/>
      <c r="AN1036" s="17"/>
      <c r="AO1036" s="17"/>
      <c r="AP1036" s="17"/>
      <c r="AQ1036" s="17"/>
      <c r="AR1036" s="17"/>
    </row>
    <row r="1037" spans="1:46" outlineLevel="1" x14ac:dyDescent="0.25">
      <c r="A1037" s="448"/>
      <c r="B1037" s="451"/>
      <c r="C1037" s="454"/>
      <c r="D1037" s="212">
        <f t="shared" si="135"/>
        <v>43678</v>
      </c>
      <c r="E1037" s="17"/>
      <c r="F1037" s="17"/>
      <c r="G1037" s="17"/>
      <c r="H1037" s="17"/>
      <c r="I1037" s="17"/>
      <c r="J1037" s="212">
        <f t="shared" si="136"/>
        <v>44044</v>
      </c>
      <c r="K1037" s="17"/>
      <c r="L1037" s="17"/>
      <c r="M1037" s="17"/>
      <c r="N1037" s="17"/>
      <c r="O1037" s="17"/>
      <c r="P1037" s="212">
        <f t="shared" si="137"/>
        <v>44409</v>
      </c>
      <c r="Q1037" s="17"/>
      <c r="R1037" s="17"/>
      <c r="S1037" s="17"/>
      <c r="T1037" s="17"/>
      <c r="U1037" s="204"/>
      <c r="V1037" s="68">
        <f t="shared" si="138"/>
        <v>43678</v>
      </c>
      <c r="W1037" s="17"/>
      <c r="X1037" s="17"/>
      <c r="Y1037" s="10"/>
      <c r="Z1037" s="62"/>
      <c r="AA1037" s="68">
        <f t="shared" si="139"/>
        <v>44044</v>
      </c>
      <c r="AB1037" s="17"/>
      <c r="AC1037" s="17"/>
      <c r="AD1037" s="10"/>
      <c r="AE1037" s="206"/>
      <c r="AF1037" s="68">
        <f t="shared" si="140"/>
        <v>44409</v>
      </c>
      <c r="AG1037" s="13"/>
      <c r="AH1037" s="13"/>
      <c r="AI1037" s="10"/>
      <c r="AJ1037" s="206"/>
      <c r="AK1037" s="17"/>
      <c r="AL1037" s="17"/>
      <c r="AM1037" s="17"/>
      <c r="AN1037" s="17"/>
      <c r="AO1037" s="17"/>
      <c r="AP1037" s="17"/>
      <c r="AQ1037" s="17"/>
      <c r="AR1037" s="17"/>
    </row>
    <row r="1038" spans="1:46" outlineLevel="1" x14ac:dyDescent="0.25">
      <c r="A1038" s="448"/>
      <c r="B1038" s="451"/>
      <c r="C1038" s="454"/>
      <c r="D1038" s="212">
        <f t="shared" si="135"/>
        <v>43709</v>
      </c>
      <c r="E1038" s="17"/>
      <c r="F1038" s="17"/>
      <c r="G1038" s="17"/>
      <c r="H1038" s="17"/>
      <c r="I1038" s="17"/>
      <c r="J1038" s="212">
        <f t="shared" si="136"/>
        <v>44075</v>
      </c>
      <c r="K1038" s="17"/>
      <c r="L1038" s="17"/>
      <c r="M1038" s="17"/>
      <c r="N1038" s="17"/>
      <c r="O1038" s="17"/>
      <c r="P1038" s="212">
        <f t="shared" si="137"/>
        <v>44440</v>
      </c>
      <c r="Q1038" s="17"/>
      <c r="R1038" s="17"/>
      <c r="S1038" s="17"/>
      <c r="T1038" s="17"/>
      <c r="U1038" s="204"/>
      <c r="V1038" s="68">
        <f t="shared" si="138"/>
        <v>43709</v>
      </c>
      <c r="W1038" s="17"/>
      <c r="X1038" s="17"/>
      <c r="Y1038" s="10"/>
      <c r="Z1038" s="62"/>
      <c r="AA1038" s="68">
        <f t="shared" si="139"/>
        <v>44075</v>
      </c>
      <c r="AB1038" s="17"/>
      <c r="AC1038" s="17"/>
      <c r="AD1038" s="10"/>
      <c r="AE1038" s="206"/>
      <c r="AF1038" s="68">
        <f t="shared" si="140"/>
        <v>44440</v>
      </c>
      <c r="AG1038" s="13"/>
      <c r="AH1038" s="13"/>
      <c r="AI1038" s="10"/>
      <c r="AJ1038" s="206"/>
      <c r="AK1038" s="17"/>
      <c r="AL1038" s="17"/>
      <c r="AM1038" s="17"/>
      <c r="AN1038" s="17"/>
      <c r="AO1038" s="17"/>
      <c r="AP1038" s="17"/>
      <c r="AQ1038" s="17"/>
      <c r="AR1038" s="17"/>
    </row>
    <row r="1039" spans="1:46" outlineLevel="1" x14ac:dyDescent="0.25">
      <c r="A1039" s="448"/>
      <c r="B1039" s="451"/>
      <c r="C1039" s="454"/>
      <c r="D1039" s="212">
        <f t="shared" si="135"/>
        <v>43739</v>
      </c>
      <c r="E1039" s="17"/>
      <c r="F1039" s="17"/>
      <c r="G1039" s="17"/>
      <c r="H1039" s="17"/>
      <c r="I1039" s="17"/>
      <c r="J1039" s="212">
        <f t="shared" si="136"/>
        <v>44105</v>
      </c>
      <c r="K1039" s="17"/>
      <c r="L1039" s="17"/>
      <c r="M1039" s="17"/>
      <c r="N1039" s="17"/>
      <c r="O1039" s="17"/>
      <c r="P1039" s="212">
        <f t="shared" si="137"/>
        <v>44470</v>
      </c>
      <c r="Q1039" s="17"/>
      <c r="R1039" s="17"/>
      <c r="S1039" s="17"/>
      <c r="T1039" s="17"/>
      <c r="U1039" s="204"/>
      <c r="V1039" s="68">
        <f t="shared" si="138"/>
        <v>43739</v>
      </c>
      <c r="W1039" s="17"/>
      <c r="X1039" s="17"/>
      <c r="Y1039" s="10"/>
      <c r="Z1039" s="62"/>
      <c r="AA1039" s="68">
        <f t="shared" si="139"/>
        <v>44105</v>
      </c>
      <c r="AB1039" s="17"/>
      <c r="AC1039" s="17"/>
      <c r="AD1039" s="10"/>
      <c r="AE1039" s="206"/>
      <c r="AF1039" s="68">
        <f t="shared" si="140"/>
        <v>44470</v>
      </c>
      <c r="AG1039" s="13"/>
      <c r="AH1039" s="13"/>
      <c r="AI1039" s="10"/>
      <c r="AJ1039" s="206"/>
      <c r="AK1039" s="17"/>
      <c r="AL1039" s="17"/>
      <c r="AM1039" s="17"/>
      <c r="AN1039" s="17"/>
      <c r="AO1039" s="17"/>
      <c r="AP1039" s="17"/>
      <c r="AQ1039" s="17"/>
      <c r="AR1039" s="17"/>
    </row>
    <row r="1040" spans="1:46" outlineLevel="1" x14ac:dyDescent="0.25">
      <c r="A1040" s="448"/>
      <c r="B1040" s="451"/>
      <c r="C1040" s="454"/>
      <c r="D1040" s="212">
        <f t="shared" si="135"/>
        <v>43770</v>
      </c>
      <c r="E1040" s="17"/>
      <c r="F1040" s="17"/>
      <c r="G1040" s="17"/>
      <c r="H1040" s="17"/>
      <c r="I1040" s="17"/>
      <c r="J1040" s="212">
        <f t="shared" si="136"/>
        <v>44136</v>
      </c>
      <c r="K1040" s="17"/>
      <c r="L1040" s="17"/>
      <c r="M1040" s="17"/>
      <c r="N1040" s="17"/>
      <c r="O1040" s="17"/>
      <c r="P1040" s="212">
        <f t="shared" si="137"/>
        <v>44501</v>
      </c>
      <c r="Q1040" s="17"/>
      <c r="R1040" s="17"/>
      <c r="S1040" s="17"/>
      <c r="T1040" s="17"/>
      <c r="U1040" s="204"/>
      <c r="V1040" s="68">
        <f t="shared" si="138"/>
        <v>43770</v>
      </c>
      <c r="W1040" s="17"/>
      <c r="X1040" s="17"/>
      <c r="Y1040" s="10"/>
      <c r="Z1040" s="62"/>
      <c r="AA1040" s="68">
        <f t="shared" si="139"/>
        <v>44136</v>
      </c>
      <c r="AB1040" s="17"/>
      <c r="AC1040" s="17"/>
      <c r="AD1040" s="10"/>
      <c r="AE1040" s="206"/>
      <c r="AF1040" s="68">
        <f t="shared" si="140"/>
        <v>44501</v>
      </c>
      <c r="AG1040" s="13"/>
      <c r="AH1040" s="13"/>
      <c r="AI1040" s="10"/>
      <c r="AJ1040" s="206"/>
      <c r="AK1040" s="17"/>
      <c r="AL1040" s="17"/>
      <c r="AM1040" s="17"/>
      <c r="AN1040" s="17"/>
      <c r="AO1040" s="17"/>
      <c r="AP1040" s="17"/>
      <c r="AQ1040" s="17"/>
      <c r="AR1040" s="17"/>
    </row>
    <row r="1041" spans="1:46" outlineLevel="1" x14ac:dyDescent="0.25">
      <c r="A1041" s="448"/>
      <c r="B1041" s="451"/>
      <c r="C1041" s="454"/>
      <c r="D1041" s="212">
        <f t="shared" si="135"/>
        <v>43800</v>
      </c>
      <c r="E1041" s="17"/>
      <c r="F1041" s="17"/>
      <c r="G1041" s="17"/>
      <c r="H1041" s="17"/>
      <c r="I1041" s="17"/>
      <c r="J1041" s="212">
        <f t="shared" si="136"/>
        <v>44166</v>
      </c>
      <c r="K1041" s="17"/>
      <c r="L1041" s="17"/>
      <c r="M1041" s="17"/>
      <c r="N1041" s="17"/>
      <c r="O1041" s="17"/>
      <c r="P1041" s="212">
        <f t="shared" si="137"/>
        <v>44531</v>
      </c>
      <c r="Q1041" s="17"/>
      <c r="R1041" s="17"/>
      <c r="S1041" s="17"/>
      <c r="T1041" s="13"/>
      <c r="U1041" s="59"/>
      <c r="V1041" s="68">
        <f t="shared" si="138"/>
        <v>43800</v>
      </c>
      <c r="W1041" s="17"/>
      <c r="X1041" s="17"/>
      <c r="Y1041" s="10"/>
      <c r="Z1041" s="62"/>
      <c r="AA1041" s="68">
        <f t="shared" si="139"/>
        <v>44166</v>
      </c>
      <c r="AB1041" s="17"/>
      <c r="AC1041" s="13"/>
      <c r="AD1041" s="10"/>
      <c r="AE1041" s="62"/>
      <c r="AF1041" s="68">
        <f t="shared" si="140"/>
        <v>44531</v>
      </c>
      <c r="AG1041" s="13"/>
      <c r="AH1041" s="13"/>
      <c r="AI1041" s="10"/>
      <c r="AJ1041" s="62"/>
      <c r="AK1041" s="17"/>
      <c r="AL1041" s="17"/>
      <c r="AM1041" s="17"/>
      <c r="AN1041" s="17"/>
      <c r="AO1041" s="17"/>
      <c r="AP1041" s="17"/>
      <c r="AQ1041" s="17"/>
      <c r="AR1041" s="17"/>
    </row>
    <row r="1042" spans="1:46" ht="15.75" outlineLevel="1" thickBot="1" x14ac:dyDescent="0.3">
      <c r="A1042" s="449"/>
      <c r="B1042" s="452"/>
      <c r="C1042" s="374" t="str">
        <f>+'2. Involucro_edilizio_IE'!A470</f>
        <v>IE_B150_</v>
      </c>
      <c r="D1042" s="212" t="str">
        <f t="shared" si="135"/>
        <v>Totale</v>
      </c>
      <c r="E1042" s="17"/>
      <c r="F1042" s="17"/>
      <c r="G1042" s="17"/>
      <c r="H1042" s="13"/>
      <c r="I1042" s="17"/>
      <c r="J1042" s="212" t="str">
        <f t="shared" si="136"/>
        <v>Totale</v>
      </c>
      <c r="K1042" s="17"/>
      <c r="L1042" s="17"/>
      <c r="M1042" s="17"/>
      <c r="N1042" s="13"/>
      <c r="O1042" s="17"/>
      <c r="P1042" s="212" t="str">
        <f t="shared" si="137"/>
        <v>Totale</v>
      </c>
      <c r="Q1042" s="13"/>
      <c r="R1042" s="13"/>
      <c r="S1042" s="13"/>
      <c r="T1042" s="13"/>
      <c r="U1042" s="204"/>
      <c r="V1042" s="212" t="str">
        <f t="shared" si="138"/>
        <v>Totale</v>
      </c>
      <c r="W1042" s="63"/>
      <c r="X1042" s="64"/>
      <c r="Y1042" s="63"/>
      <c r="Z1042" s="65"/>
      <c r="AA1042" s="212" t="str">
        <f t="shared" si="139"/>
        <v>Totale</v>
      </c>
      <c r="AB1042" s="63"/>
      <c r="AC1042" s="64"/>
      <c r="AD1042" s="63"/>
      <c r="AE1042" s="207"/>
      <c r="AF1042" s="212" t="str">
        <f t="shared" si="140"/>
        <v>Totale</v>
      </c>
      <c r="AG1042" s="63"/>
      <c r="AH1042" s="64"/>
      <c r="AI1042" s="63"/>
      <c r="AJ1042" s="207"/>
      <c r="AK1042" s="232"/>
      <c r="AL1042" s="233"/>
      <c r="AM1042" s="233"/>
      <c r="AN1042" s="233"/>
      <c r="AO1042" s="349"/>
      <c r="AP1042" s="233"/>
      <c r="AQ1042" s="324"/>
      <c r="AR1042" s="324"/>
      <c r="AT1042">
        <v>79</v>
      </c>
    </row>
    <row r="1043" spans="1:46" outlineLevel="1" x14ac:dyDescent="0.25">
      <c r="A1043" s="447" t="str">
        <f t="shared" ref="A1043:A1082" si="141">CONCATENATE("FF_",RIGHT(B1030,4),RIGHT(C1055,3))</f>
        <v>FF_B15050_</v>
      </c>
      <c r="B1043" s="450" t="str">
        <f t="shared" ref="B1043:B1082" si="142">+B1030</f>
        <v>PE_B150</v>
      </c>
      <c r="C1043" s="453"/>
      <c r="D1043" s="212">
        <f t="shared" si="135"/>
        <v>43466</v>
      </c>
      <c r="E1043" s="165"/>
      <c r="F1043" s="165"/>
      <c r="G1043" s="165"/>
      <c r="H1043" s="165"/>
      <c r="I1043" s="165"/>
      <c r="J1043" s="212">
        <f t="shared" si="136"/>
        <v>43831</v>
      </c>
      <c r="K1043" s="165"/>
      <c r="L1043" s="165"/>
      <c r="M1043" s="165"/>
      <c r="N1043" s="165"/>
      <c r="O1043" s="165"/>
      <c r="P1043" s="212">
        <f t="shared" si="137"/>
        <v>44197</v>
      </c>
      <c r="Q1043" s="165"/>
      <c r="R1043" s="165"/>
      <c r="S1043" s="165"/>
      <c r="T1043" s="165"/>
      <c r="U1043" s="203"/>
      <c r="V1043" s="68">
        <f t="shared" si="138"/>
        <v>43466</v>
      </c>
      <c r="W1043" s="165"/>
      <c r="X1043" s="165"/>
      <c r="Y1043" s="105"/>
      <c r="Z1043" s="143"/>
      <c r="AA1043" s="68">
        <f t="shared" si="139"/>
        <v>43831</v>
      </c>
      <c r="AB1043" s="165"/>
      <c r="AC1043" s="165"/>
      <c r="AD1043" s="105"/>
      <c r="AE1043" s="205"/>
      <c r="AF1043" s="68">
        <f t="shared" si="140"/>
        <v>44197</v>
      </c>
      <c r="AG1043" s="139"/>
      <c r="AH1043" s="139"/>
      <c r="AI1043" s="105"/>
      <c r="AJ1043" s="206"/>
      <c r="AK1043" s="17"/>
      <c r="AL1043" s="17"/>
      <c r="AM1043" s="17"/>
      <c r="AN1043" s="17"/>
      <c r="AO1043" s="17"/>
      <c r="AP1043" s="17"/>
      <c r="AQ1043" s="17"/>
      <c r="AR1043" s="17"/>
    </row>
    <row r="1044" spans="1:46" outlineLevel="1" x14ac:dyDescent="0.25">
      <c r="A1044" s="448"/>
      <c r="B1044" s="451"/>
      <c r="C1044" s="454"/>
      <c r="D1044" s="212">
        <f t="shared" si="135"/>
        <v>43497</v>
      </c>
      <c r="E1044" s="17"/>
      <c r="F1044" s="17"/>
      <c r="G1044" s="17"/>
      <c r="H1044" s="17"/>
      <c r="I1044" s="17"/>
      <c r="J1044" s="212">
        <f t="shared" si="136"/>
        <v>43862</v>
      </c>
      <c r="K1044" s="17"/>
      <c r="L1044" s="17"/>
      <c r="M1044" s="17"/>
      <c r="N1044" s="17"/>
      <c r="O1044" s="17"/>
      <c r="P1044" s="212">
        <f t="shared" si="137"/>
        <v>44228</v>
      </c>
      <c r="Q1044" s="17"/>
      <c r="R1044" s="17"/>
      <c r="S1044" s="17"/>
      <c r="T1044" s="17"/>
      <c r="U1044" s="204"/>
      <c r="V1044" s="68">
        <f t="shared" si="138"/>
        <v>43497</v>
      </c>
      <c r="W1044" s="17"/>
      <c r="X1044" s="17"/>
      <c r="Y1044" s="10"/>
      <c r="Z1044" s="62"/>
      <c r="AA1044" s="68">
        <f t="shared" si="139"/>
        <v>43862</v>
      </c>
      <c r="AB1044" s="17"/>
      <c r="AC1044" s="17"/>
      <c r="AD1044" s="10"/>
      <c r="AE1044" s="206"/>
      <c r="AF1044" s="68">
        <f t="shared" si="140"/>
        <v>44228</v>
      </c>
      <c r="AG1044" s="13"/>
      <c r="AH1044" s="13"/>
      <c r="AI1044" s="10"/>
      <c r="AJ1044" s="206"/>
      <c r="AK1044" s="17"/>
      <c r="AL1044" s="17"/>
      <c r="AM1044" s="17"/>
      <c r="AN1044" s="17"/>
      <c r="AO1044" s="17"/>
      <c r="AP1044" s="17"/>
      <c r="AQ1044" s="17"/>
      <c r="AR1044" s="17"/>
    </row>
    <row r="1045" spans="1:46" outlineLevel="1" x14ac:dyDescent="0.25">
      <c r="A1045" s="448"/>
      <c r="B1045" s="451"/>
      <c r="C1045" s="454"/>
      <c r="D1045" s="212">
        <f t="shared" si="135"/>
        <v>43525</v>
      </c>
      <c r="E1045" s="17"/>
      <c r="F1045" s="17"/>
      <c r="G1045" s="17"/>
      <c r="H1045" s="17"/>
      <c r="I1045" s="17"/>
      <c r="J1045" s="212">
        <f t="shared" si="136"/>
        <v>43891</v>
      </c>
      <c r="K1045" s="17"/>
      <c r="L1045" s="17"/>
      <c r="M1045" s="17"/>
      <c r="N1045" s="17"/>
      <c r="O1045" s="17"/>
      <c r="P1045" s="212">
        <f t="shared" si="137"/>
        <v>44256</v>
      </c>
      <c r="Q1045" s="17"/>
      <c r="R1045" s="17"/>
      <c r="S1045" s="17"/>
      <c r="T1045" s="17"/>
      <c r="U1045" s="204"/>
      <c r="V1045" s="68">
        <f t="shared" si="138"/>
        <v>43525</v>
      </c>
      <c r="W1045" s="17"/>
      <c r="X1045" s="17"/>
      <c r="Y1045" s="10"/>
      <c r="Z1045" s="62"/>
      <c r="AA1045" s="68">
        <f t="shared" si="139"/>
        <v>43891</v>
      </c>
      <c r="AB1045" s="17"/>
      <c r="AC1045" s="17"/>
      <c r="AD1045" s="10"/>
      <c r="AE1045" s="206"/>
      <c r="AF1045" s="68">
        <f t="shared" si="140"/>
        <v>44256</v>
      </c>
      <c r="AG1045" s="13"/>
      <c r="AH1045" s="13"/>
      <c r="AI1045" s="10"/>
      <c r="AJ1045" s="206"/>
      <c r="AK1045" s="17"/>
      <c r="AL1045" s="17"/>
      <c r="AM1045" s="17"/>
      <c r="AN1045" s="17"/>
      <c r="AO1045" s="17"/>
      <c r="AP1045" s="17"/>
      <c r="AQ1045" s="17"/>
      <c r="AR1045" s="17"/>
    </row>
    <row r="1046" spans="1:46" outlineLevel="1" x14ac:dyDescent="0.25">
      <c r="A1046" s="448"/>
      <c r="B1046" s="451"/>
      <c r="C1046" s="454"/>
      <c r="D1046" s="212">
        <f t="shared" si="135"/>
        <v>43556</v>
      </c>
      <c r="E1046" s="17"/>
      <c r="F1046" s="17"/>
      <c r="G1046" s="17"/>
      <c r="H1046" s="17"/>
      <c r="I1046" s="17"/>
      <c r="J1046" s="212">
        <f t="shared" si="136"/>
        <v>43922</v>
      </c>
      <c r="K1046" s="17"/>
      <c r="L1046" s="17"/>
      <c r="M1046" s="17"/>
      <c r="N1046" s="17"/>
      <c r="O1046" s="17"/>
      <c r="P1046" s="212">
        <f t="shared" si="137"/>
        <v>44287</v>
      </c>
      <c r="Q1046" s="17"/>
      <c r="R1046" s="17"/>
      <c r="S1046" s="17"/>
      <c r="T1046" s="17"/>
      <c r="U1046" s="204"/>
      <c r="V1046" s="68">
        <f t="shared" si="138"/>
        <v>43556</v>
      </c>
      <c r="W1046" s="17"/>
      <c r="X1046" s="17"/>
      <c r="Y1046" s="10"/>
      <c r="Z1046" s="62"/>
      <c r="AA1046" s="68">
        <f t="shared" si="139"/>
        <v>43922</v>
      </c>
      <c r="AB1046" s="17"/>
      <c r="AC1046" s="17"/>
      <c r="AD1046" s="10"/>
      <c r="AE1046" s="206"/>
      <c r="AF1046" s="68">
        <f t="shared" si="140"/>
        <v>44287</v>
      </c>
      <c r="AG1046" s="13"/>
      <c r="AH1046" s="13"/>
      <c r="AI1046" s="10"/>
      <c r="AJ1046" s="206"/>
      <c r="AK1046" s="17"/>
      <c r="AL1046" s="17"/>
      <c r="AM1046" s="17"/>
      <c r="AN1046" s="17"/>
      <c r="AO1046" s="17"/>
      <c r="AP1046" s="17"/>
      <c r="AQ1046" s="17"/>
      <c r="AR1046" s="17"/>
    </row>
    <row r="1047" spans="1:46" outlineLevel="1" x14ac:dyDescent="0.25">
      <c r="A1047" s="448"/>
      <c r="B1047" s="451"/>
      <c r="C1047" s="454"/>
      <c r="D1047" s="212">
        <f t="shared" si="135"/>
        <v>43586</v>
      </c>
      <c r="E1047" s="17"/>
      <c r="F1047" s="17"/>
      <c r="G1047" s="17"/>
      <c r="H1047" s="17"/>
      <c r="I1047" s="17"/>
      <c r="J1047" s="212">
        <f t="shared" si="136"/>
        <v>43952</v>
      </c>
      <c r="K1047" s="17"/>
      <c r="L1047" s="17"/>
      <c r="M1047" s="17"/>
      <c r="N1047" s="17"/>
      <c r="O1047" s="17"/>
      <c r="P1047" s="212">
        <f t="shared" si="137"/>
        <v>44317</v>
      </c>
      <c r="Q1047" s="17"/>
      <c r="R1047" s="17"/>
      <c r="S1047" s="17"/>
      <c r="T1047" s="17"/>
      <c r="U1047" s="204"/>
      <c r="V1047" s="68">
        <f t="shared" si="138"/>
        <v>43586</v>
      </c>
      <c r="W1047" s="17"/>
      <c r="X1047" s="17"/>
      <c r="Y1047" s="10"/>
      <c r="Z1047" s="62"/>
      <c r="AA1047" s="68">
        <f t="shared" si="139"/>
        <v>43952</v>
      </c>
      <c r="AB1047" s="17"/>
      <c r="AC1047" s="17"/>
      <c r="AD1047" s="10"/>
      <c r="AE1047" s="206"/>
      <c r="AF1047" s="68">
        <f t="shared" si="140"/>
        <v>44317</v>
      </c>
      <c r="AG1047" s="13"/>
      <c r="AH1047" s="13"/>
      <c r="AI1047" s="10"/>
      <c r="AJ1047" s="206"/>
      <c r="AK1047" s="17"/>
      <c r="AL1047" s="17"/>
      <c r="AM1047" s="17"/>
      <c r="AN1047" s="17"/>
      <c r="AO1047" s="17"/>
      <c r="AP1047" s="17"/>
      <c r="AQ1047" s="17"/>
      <c r="AR1047" s="17"/>
    </row>
    <row r="1048" spans="1:46" outlineLevel="1" x14ac:dyDescent="0.25">
      <c r="A1048" s="448"/>
      <c r="B1048" s="451"/>
      <c r="C1048" s="454"/>
      <c r="D1048" s="212">
        <f t="shared" si="135"/>
        <v>43617</v>
      </c>
      <c r="E1048" s="17"/>
      <c r="F1048" s="17"/>
      <c r="G1048" s="17"/>
      <c r="H1048" s="17"/>
      <c r="I1048" s="17"/>
      <c r="J1048" s="212">
        <f t="shared" si="136"/>
        <v>43983</v>
      </c>
      <c r="K1048" s="17"/>
      <c r="L1048" s="17"/>
      <c r="M1048" s="17"/>
      <c r="N1048" s="17"/>
      <c r="O1048" s="17"/>
      <c r="P1048" s="212">
        <f t="shared" si="137"/>
        <v>44348</v>
      </c>
      <c r="Q1048" s="17"/>
      <c r="R1048" s="17"/>
      <c r="S1048" s="17"/>
      <c r="T1048" s="17"/>
      <c r="U1048" s="204"/>
      <c r="V1048" s="68">
        <f t="shared" si="138"/>
        <v>43617</v>
      </c>
      <c r="W1048" s="17"/>
      <c r="X1048" s="17"/>
      <c r="Y1048" s="10"/>
      <c r="Z1048" s="62"/>
      <c r="AA1048" s="68">
        <f t="shared" si="139"/>
        <v>43983</v>
      </c>
      <c r="AB1048" s="17"/>
      <c r="AC1048" s="17"/>
      <c r="AD1048" s="10"/>
      <c r="AE1048" s="206"/>
      <c r="AF1048" s="68">
        <f t="shared" si="140"/>
        <v>44348</v>
      </c>
      <c r="AG1048" s="13"/>
      <c r="AH1048" s="13"/>
      <c r="AI1048" s="10"/>
      <c r="AJ1048" s="206"/>
      <c r="AK1048" s="17"/>
      <c r="AL1048" s="17"/>
      <c r="AM1048" s="17"/>
      <c r="AN1048" s="17"/>
      <c r="AO1048" s="17"/>
      <c r="AP1048" s="17"/>
      <c r="AQ1048" s="17"/>
      <c r="AR1048" s="17"/>
    </row>
    <row r="1049" spans="1:46" outlineLevel="1" x14ac:dyDescent="0.25">
      <c r="A1049" s="448"/>
      <c r="B1049" s="451"/>
      <c r="C1049" s="454"/>
      <c r="D1049" s="212">
        <f t="shared" si="135"/>
        <v>43647</v>
      </c>
      <c r="E1049" s="17"/>
      <c r="F1049" s="17"/>
      <c r="G1049" s="17"/>
      <c r="H1049" s="17"/>
      <c r="I1049" s="17"/>
      <c r="J1049" s="212">
        <f t="shared" si="136"/>
        <v>44013</v>
      </c>
      <c r="K1049" s="17"/>
      <c r="L1049" s="17"/>
      <c r="M1049" s="17"/>
      <c r="N1049" s="17"/>
      <c r="O1049" s="17"/>
      <c r="P1049" s="212">
        <f t="shared" si="137"/>
        <v>44378</v>
      </c>
      <c r="Q1049" s="17"/>
      <c r="R1049" s="17"/>
      <c r="S1049" s="17"/>
      <c r="T1049" s="17"/>
      <c r="U1049" s="204"/>
      <c r="V1049" s="68">
        <f t="shared" si="138"/>
        <v>43647</v>
      </c>
      <c r="W1049" s="17"/>
      <c r="X1049" s="17"/>
      <c r="Y1049" s="10"/>
      <c r="Z1049" s="62"/>
      <c r="AA1049" s="68">
        <f t="shared" si="139"/>
        <v>44013</v>
      </c>
      <c r="AB1049" s="17"/>
      <c r="AC1049" s="17"/>
      <c r="AD1049" s="10"/>
      <c r="AE1049" s="206"/>
      <c r="AF1049" s="68">
        <f t="shared" si="140"/>
        <v>44378</v>
      </c>
      <c r="AG1049" s="13"/>
      <c r="AH1049" s="13"/>
      <c r="AI1049" s="10"/>
      <c r="AJ1049" s="206"/>
      <c r="AK1049" s="17"/>
      <c r="AL1049" s="17"/>
      <c r="AM1049" s="17"/>
      <c r="AN1049" s="17"/>
      <c r="AO1049" s="17"/>
      <c r="AP1049" s="17"/>
      <c r="AQ1049" s="17"/>
      <c r="AR1049" s="17"/>
    </row>
    <row r="1050" spans="1:46" outlineLevel="1" x14ac:dyDescent="0.25">
      <c r="A1050" s="448"/>
      <c r="B1050" s="451"/>
      <c r="C1050" s="454"/>
      <c r="D1050" s="212">
        <f t="shared" si="135"/>
        <v>43678</v>
      </c>
      <c r="E1050" s="17"/>
      <c r="F1050" s="17"/>
      <c r="G1050" s="17"/>
      <c r="H1050" s="17"/>
      <c r="I1050" s="17"/>
      <c r="J1050" s="212">
        <f t="shared" si="136"/>
        <v>44044</v>
      </c>
      <c r="K1050" s="17"/>
      <c r="L1050" s="17"/>
      <c r="M1050" s="17"/>
      <c r="N1050" s="17"/>
      <c r="O1050" s="17"/>
      <c r="P1050" s="212">
        <f t="shared" si="137"/>
        <v>44409</v>
      </c>
      <c r="Q1050" s="17"/>
      <c r="R1050" s="17"/>
      <c r="S1050" s="17"/>
      <c r="T1050" s="17"/>
      <c r="U1050" s="204"/>
      <c r="V1050" s="68">
        <f t="shared" si="138"/>
        <v>43678</v>
      </c>
      <c r="W1050" s="17"/>
      <c r="X1050" s="17"/>
      <c r="Y1050" s="10"/>
      <c r="Z1050" s="62"/>
      <c r="AA1050" s="68">
        <f t="shared" si="139"/>
        <v>44044</v>
      </c>
      <c r="AB1050" s="17"/>
      <c r="AC1050" s="17"/>
      <c r="AD1050" s="10"/>
      <c r="AE1050" s="206"/>
      <c r="AF1050" s="68">
        <f t="shared" si="140"/>
        <v>44409</v>
      </c>
      <c r="AG1050" s="13"/>
      <c r="AH1050" s="13"/>
      <c r="AI1050" s="10"/>
      <c r="AJ1050" s="206"/>
      <c r="AK1050" s="17"/>
      <c r="AL1050" s="17"/>
      <c r="AM1050" s="17"/>
      <c r="AN1050" s="17"/>
      <c r="AO1050" s="17"/>
      <c r="AP1050" s="17"/>
      <c r="AQ1050" s="17"/>
      <c r="AR1050" s="17"/>
    </row>
    <row r="1051" spans="1:46" outlineLevel="1" x14ac:dyDescent="0.25">
      <c r="A1051" s="448"/>
      <c r="B1051" s="451"/>
      <c r="C1051" s="454"/>
      <c r="D1051" s="212">
        <f t="shared" si="135"/>
        <v>43709</v>
      </c>
      <c r="E1051" s="17"/>
      <c r="F1051" s="17"/>
      <c r="G1051" s="17"/>
      <c r="H1051" s="17"/>
      <c r="I1051" s="17"/>
      <c r="J1051" s="212">
        <f t="shared" si="136"/>
        <v>44075</v>
      </c>
      <c r="K1051" s="17"/>
      <c r="L1051" s="17"/>
      <c r="M1051" s="17"/>
      <c r="N1051" s="17"/>
      <c r="O1051" s="17"/>
      <c r="P1051" s="212">
        <f t="shared" si="137"/>
        <v>44440</v>
      </c>
      <c r="Q1051" s="17"/>
      <c r="R1051" s="17"/>
      <c r="S1051" s="17"/>
      <c r="T1051" s="17"/>
      <c r="U1051" s="204"/>
      <c r="V1051" s="68">
        <f t="shared" si="138"/>
        <v>43709</v>
      </c>
      <c r="W1051" s="17"/>
      <c r="X1051" s="17"/>
      <c r="Y1051" s="10"/>
      <c r="Z1051" s="62"/>
      <c r="AA1051" s="68">
        <f t="shared" si="139"/>
        <v>44075</v>
      </c>
      <c r="AB1051" s="17"/>
      <c r="AC1051" s="17"/>
      <c r="AD1051" s="10"/>
      <c r="AE1051" s="206"/>
      <c r="AF1051" s="68">
        <f t="shared" si="140"/>
        <v>44440</v>
      </c>
      <c r="AG1051" s="13"/>
      <c r="AH1051" s="13"/>
      <c r="AI1051" s="10"/>
      <c r="AJ1051" s="206"/>
      <c r="AK1051" s="17"/>
      <c r="AL1051" s="17"/>
      <c r="AM1051" s="17"/>
      <c r="AN1051" s="17"/>
      <c r="AO1051" s="17"/>
      <c r="AP1051" s="17"/>
      <c r="AQ1051" s="17"/>
      <c r="AR1051" s="17"/>
    </row>
    <row r="1052" spans="1:46" outlineLevel="1" x14ac:dyDescent="0.25">
      <c r="A1052" s="448"/>
      <c r="B1052" s="451"/>
      <c r="C1052" s="454"/>
      <c r="D1052" s="212">
        <f t="shared" si="135"/>
        <v>43739</v>
      </c>
      <c r="E1052" s="17"/>
      <c r="F1052" s="17"/>
      <c r="G1052" s="17"/>
      <c r="H1052" s="17"/>
      <c r="I1052" s="17"/>
      <c r="J1052" s="212">
        <f t="shared" si="136"/>
        <v>44105</v>
      </c>
      <c r="K1052" s="17"/>
      <c r="L1052" s="17"/>
      <c r="M1052" s="17"/>
      <c r="N1052" s="17"/>
      <c r="O1052" s="17"/>
      <c r="P1052" s="212">
        <f t="shared" si="137"/>
        <v>44470</v>
      </c>
      <c r="Q1052" s="17"/>
      <c r="R1052" s="17"/>
      <c r="S1052" s="17"/>
      <c r="T1052" s="17"/>
      <c r="U1052" s="204"/>
      <c r="V1052" s="68">
        <f t="shared" si="138"/>
        <v>43739</v>
      </c>
      <c r="W1052" s="17"/>
      <c r="X1052" s="17"/>
      <c r="Y1052" s="10"/>
      <c r="Z1052" s="62"/>
      <c r="AA1052" s="68">
        <f t="shared" si="139"/>
        <v>44105</v>
      </c>
      <c r="AB1052" s="17"/>
      <c r="AC1052" s="17"/>
      <c r="AD1052" s="10"/>
      <c r="AE1052" s="206"/>
      <c r="AF1052" s="68">
        <f t="shared" si="140"/>
        <v>44470</v>
      </c>
      <c r="AG1052" s="13"/>
      <c r="AH1052" s="13"/>
      <c r="AI1052" s="10"/>
      <c r="AJ1052" s="206"/>
      <c r="AK1052" s="17"/>
      <c r="AL1052" s="17"/>
      <c r="AM1052" s="17"/>
      <c r="AN1052" s="17"/>
      <c r="AO1052" s="17"/>
      <c r="AP1052" s="17"/>
      <c r="AQ1052" s="17"/>
      <c r="AR1052" s="17"/>
    </row>
    <row r="1053" spans="1:46" outlineLevel="1" x14ac:dyDescent="0.25">
      <c r="A1053" s="448"/>
      <c r="B1053" s="451"/>
      <c r="C1053" s="454"/>
      <c r="D1053" s="212">
        <f t="shared" si="135"/>
        <v>43770</v>
      </c>
      <c r="E1053" s="17"/>
      <c r="F1053" s="17"/>
      <c r="G1053" s="17"/>
      <c r="H1053" s="17"/>
      <c r="I1053" s="17"/>
      <c r="J1053" s="212">
        <f t="shared" si="136"/>
        <v>44136</v>
      </c>
      <c r="K1053" s="17"/>
      <c r="L1053" s="17"/>
      <c r="M1053" s="17"/>
      <c r="N1053" s="17"/>
      <c r="O1053" s="17"/>
      <c r="P1053" s="212">
        <f t="shared" si="137"/>
        <v>44501</v>
      </c>
      <c r="Q1053" s="17"/>
      <c r="R1053" s="17"/>
      <c r="S1053" s="17"/>
      <c r="T1053" s="17"/>
      <c r="U1053" s="204"/>
      <c r="V1053" s="68">
        <f t="shared" si="138"/>
        <v>43770</v>
      </c>
      <c r="W1053" s="17"/>
      <c r="X1053" s="17"/>
      <c r="Y1053" s="10"/>
      <c r="Z1053" s="62"/>
      <c r="AA1053" s="68">
        <f t="shared" si="139"/>
        <v>44136</v>
      </c>
      <c r="AB1053" s="17"/>
      <c r="AC1053" s="17"/>
      <c r="AD1053" s="10"/>
      <c r="AE1053" s="206"/>
      <c r="AF1053" s="68">
        <f t="shared" si="140"/>
        <v>44501</v>
      </c>
      <c r="AG1053" s="13"/>
      <c r="AH1053" s="13"/>
      <c r="AI1053" s="10"/>
      <c r="AJ1053" s="206"/>
      <c r="AK1053" s="17"/>
      <c r="AL1053" s="17"/>
      <c r="AM1053" s="17"/>
      <c r="AN1053" s="17"/>
      <c r="AO1053" s="17"/>
      <c r="AP1053" s="17"/>
      <c r="AQ1053" s="17"/>
      <c r="AR1053" s="17"/>
    </row>
    <row r="1054" spans="1:46" outlineLevel="1" x14ac:dyDescent="0.25">
      <c r="A1054" s="448"/>
      <c r="B1054" s="451"/>
      <c r="C1054" s="454"/>
      <c r="D1054" s="212">
        <f t="shared" ref="D1054:D1094" si="143">+D1041</f>
        <v>43800</v>
      </c>
      <c r="E1054" s="17"/>
      <c r="F1054" s="17"/>
      <c r="G1054" s="17"/>
      <c r="H1054" s="17"/>
      <c r="I1054" s="17"/>
      <c r="J1054" s="212">
        <f t="shared" ref="J1054:J1094" si="144">+J1041</f>
        <v>44166</v>
      </c>
      <c r="K1054" s="17"/>
      <c r="L1054" s="17"/>
      <c r="M1054" s="17"/>
      <c r="N1054" s="17"/>
      <c r="O1054" s="17"/>
      <c r="P1054" s="212">
        <f t="shared" ref="P1054:P1094" si="145">+P1041</f>
        <v>44531</v>
      </c>
      <c r="Q1054" s="17"/>
      <c r="R1054" s="17"/>
      <c r="S1054" s="17"/>
      <c r="T1054" s="13"/>
      <c r="U1054" s="59"/>
      <c r="V1054" s="68">
        <f t="shared" ref="V1054:V1094" si="146">+V1041</f>
        <v>43800</v>
      </c>
      <c r="W1054" s="17"/>
      <c r="X1054" s="17"/>
      <c r="Y1054" s="10"/>
      <c r="Z1054" s="62"/>
      <c r="AA1054" s="68">
        <f t="shared" ref="AA1054:AA1094" si="147">+AA1041</f>
        <v>44166</v>
      </c>
      <c r="AB1054" s="17"/>
      <c r="AC1054" s="13"/>
      <c r="AD1054" s="10"/>
      <c r="AE1054" s="62"/>
      <c r="AF1054" s="68">
        <f t="shared" ref="AF1054:AF1094" si="148">+AF1041</f>
        <v>44531</v>
      </c>
      <c r="AG1054" s="13"/>
      <c r="AH1054" s="13"/>
      <c r="AI1054" s="10"/>
      <c r="AJ1054" s="62"/>
      <c r="AK1054" s="17"/>
      <c r="AL1054" s="17"/>
      <c r="AM1054" s="17"/>
      <c r="AN1054" s="17"/>
      <c r="AO1054" s="17"/>
      <c r="AP1054" s="17"/>
      <c r="AQ1054" s="17"/>
      <c r="AR1054" s="17"/>
    </row>
    <row r="1055" spans="1:46" ht="15.75" outlineLevel="1" thickBot="1" x14ac:dyDescent="0.3">
      <c r="A1055" s="449"/>
      <c r="B1055" s="452"/>
      <c r="C1055" s="374" t="str">
        <f>+'2. Involucro_edilizio_IE'!A476</f>
        <v>IE_B150_</v>
      </c>
      <c r="D1055" s="212" t="str">
        <f t="shared" si="143"/>
        <v>Totale</v>
      </c>
      <c r="E1055" s="17"/>
      <c r="F1055" s="17"/>
      <c r="G1055" s="17"/>
      <c r="H1055" s="13"/>
      <c r="I1055" s="17"/>
      <c r="J1055" s="212" t="str">
        <f t="shared" si="144"/>
        <v>Totale</v>
      </c>
      <c r="K1055" s="17"/>
      <c r="L1055" s="17"/>
      <c r="M1055" s="17"/>
      <c r="N1055" s="13"/>
      <c r="O1055" s="17"/>
      <c r="P1055" s="212" t="str">
        <f t="shared" si="145"/>
        <v>Totale</v>
      </c>
      <c r="Q1055" s="13"/>
      <c r="R1055" s="13"/>
      <c r="S1055" s="13"/>
      <c r="T1055" s="13"/>
      <c r="U1055" s="204"/>
      <c r="V1055" s="212" t="str">
        <f t="shared" si="146"/>
        <v>Totale</v>
      </c>
      <c r="W1055" s="63"/>
      <c r="X1055" s="64"/>
      <c r="Y1055" s="63"/>
      <c r="Z1055" s="65"/>
      <c r="AA1055" s="212" t="str">
        <f t="shared" si="147"/>
        <v>Totale</v>
      </c>
      <c r="AB1055" s="63"/>
      <c r="AC1055" s="64"/>
      <c r="AD1055" s="63"/>
      <c r="AE1055" s="207"/>
      <c r="AF1055" s="212" t="str">
        <f t="shared" si="148"/>
        <v>Totale</v>
      </c>
      <c r="AG1055" s="63"/>
      <c r="AH1055" s="64"/>
      <c r="AI1055" s="63"/>
      <c r="AJ1055" s="207"/>
      <c r="AK1055" s="232"/>
      <c r="AL1055" s="233"/>
      <c r="AM1055" s="233"/>
      <c r="AN1055" s="233"/>
      <c r="AO1055" s="349"/>
      <c r="AP1055" s="233"/>
      <c r="AQ1055" s="324"/>
      <c r="AR1055" s="324"/>
      <c r="AT1055">
        <v>80</v>
      </c>
    </row>
    <row r="1056" spans="1:46" outlineLevel="1" x14ac:dyDescent="0.25">
      <c r="A1056" s="447" t="str">
        <f t="shared" si="141"/>
        <v>FF_B15050_</v>
      </c>
      <c r="B1056" s="450" t="str">
        <f t="shared" si="142"/>
        <v>PE_B150</v>
      </c>
      <c r="C1056" s="453"/>
      <c r="D1056" s="212">
        <f t="shared" si="143"/>
        <v>43466</v>
      </c>
      <c r="E1056" s="165"/>
      <c r="F1056" s="165"/>
      <c r="G1056" s="165"/>
      <c r="H1056" s="165"/>
      <c r="I1056" s="165"/>
      <c r="J1056" s="212">
        <f t="shared" si="144"/>
        <v>43831</v>
      </c>
      <c r="K1056" s="165"/>
      <c r="L1056" s="165"/>
      <c r="M1056" s="165"/>
      <c r="N1056" s="165"/>
      <c r="O1056" s="165"/>
      <c r="P1056" s="212">
        <f t="shared" si="145"/>
        <v>44197</v>
      </c>
      <c r="Q1056" s="165"/>
      <c r="R1056" s="165"/>
      <c r="S1056" s="165"/>
      <c r="T1056" s="165"/>
      <c r="U1056" s="203"/>
      <c r="V1056" s="68">
        <f t="shared" si="146"/>
        <v>43466</v>
      </c>
      <c r="W1056" s="165"/>
      <c r="X1056" s="165"/>
      <c r="Y1056" s="105"/>
      <c r="Z1056" s="143"/>
      <c r="AA1056" s="68">
        <f t="shared" si="147"/>
        <v>43831</v>
      </c>
      <c r="AB1056" s="165"/>
      <c r="AC1056" s="165"/>
      <c r="AD1056" s="105"/>
      <c r="AE1056" s="205"/>
      <c r="AF1056" s="68">
        <f t="shared" si="148"/>
        <v>44197</v>
      </c>
      <c r="AG1056" s="139"/>
      <c r="AH1056" s="139"/>
      <c r="AI1056" s="105"/>
      <c r="AJ1056" s="206"/>
      <c r="AK1056" s="17"/>
      <c r="AL1056" s="17"/>
      <c r="AM1056" s="17"/>
      <c r="AN1056" s="17"/>
      <c r="AO1056" s="17"/>
      <c r="AP1056" s="17"/>
      <c r="AQ1056" s="17"/>
      <c r="AR1056" s="17"/>
    </row>
    <row r="1057" spans="1:46" outlineLevel="1" x14ac:dyDescent="0.25">
      <c r="A1057" s="448"/>
      <c r="B1057" s="451"/>
      <c r="C1057" s="454"/>
      <c r="D1057" s="212">
        <f t="shared" si="143"/>
        <v>43497</v>
      </c>
      <c r="E1057" s="17"/>
      <c r="F1057" s="17"/>
      <c r="G1057" s="17"/>
      <c r="H1057" s="17"/>
      <c r="I1057" s="17"/>
      <c r="J1057" s="212">
        <f t="shared" si="144"/>
        <v>43862</v>
      </c>
      <c r="K1057" s="17"/>
      <c r="L1057" s="17"/>
      <c r="M1057" s="17"/>
      <c r="N1057" s="17"/>
      <c r="O1057" s="17"/>
      <c r="P1057" s="212">
        <f t="shared" si="145"/>
        <v>44228</v>
      </c>
      <c r="Q1057" s="17"/>
      <c r="R1057" s="17"/>
      <c r="S1057" s="17"/>
      <c r="T1057" s="17"/>
      <c r="U1057" s="204"/>
      <c r="V1057" s="68">
        <f t="shared" si="146"/>
        <v>43497</v>
      </c>
      <c r="W1057" s="17"/>
      <c r="X1057" s="17"/>
      <c r="Y1057" s="10"/>
      <c r="Z1057" s="62"/>
      <c r="AA1057" s="68">
        <f t="shared" si="147"/>
        <v>43862</v>
      </c>
      <c r="AB1057" s="17"/>
      <c r="AC1057" s="17"/>
      <c r="AD1057" s="10"/>
      <c r="AE1057" s="206"/>
      <c r="AF1057" s="68">
        <f t="shared" si="148"/>
        <v>44228</v>
      </c>
      <c r="AG1057" s="13"/>
      <c r="AH1057" s="13"/>
      <c r="AI1057" s="10"/>
      <c r="AJ1057" s="206"/>
      <c r="AK1057" s="17"/>
      <c r="AL1057" s="17"/>
      <c r="AM1057" s="17"/>
      <c r="AN1057" s="17"/>
      <c r="AO1057" s="17"/>
      <c r="AP1057" s="17"/>
      <c r="AQ1057" s="17"/>
      <c r="AR1057" s="17"/>
    </row>
    <row r="1058" spans="1:46" outlineLevel="1" x14ac:dyDescent="0.25">
      <c r="A1058" s="448"/>
      <c r="B1058" s="451"/>
      <c r="C1058" s="454"/>
      <c r="D1058" s="212">
        <f t="shared" si="143"/>
        <v>43525</v>
      </c>
      <c r="E1058" s="17"/>
      <c r="F1058" s="17"/>
      <c r="G1058" s="17"/>
      <c r="H1058" s="17"/>
      <c r="I1058" s="17"/>
      <c r="J1058" s="212">
        <f t="shared" si="144"/>
        <v>43891</v>
      </c>
      <c r="K1058" s="17"/>
      <c r="L1058" s="17"/>
      <c r="M1058" s="17"/>
      <c r="N1058" s="17"/>
      <c r="O1058" s="17"/>
      <c r="P1058" s="212">
        <f t="shared" si="145"/>
        <v>44256</v>
      </c>
      <c r="Q1058" s="17"/>
      <c r="R1058" s="17"/>
      <c r="S1058" s="17"/>
      <c r="T1058" s="17"/>
      <c r="U1058" s="204"/>
      <c r="V1058" s="68">
        <f t="shared" si="146"/>
        <v>43525</v>
      </c>
      <c r="W1058" s="17"/>
      <c r="X1058" s="17"/>
      <c r="Y1058" s="10"/>
      <c r="Z1058" s="62"/>
      <c r="AA1058" s="68">
        <f t="shared" si="147"/>
        <v>43891</v>
      </c>
      <c r="AB1058" s="17"/>
      <c r="AC1058" s="17"/>
      <c r="AD1058" s="10"/>
      <c r="AE1058" s="206"/>
      <c r="AF1058" s="68">
        <f t="shared" si="148"/>
        <v>44256</v>
      </c>
      <c r="AG1058" s="13"/>
      <c r="AH1058" s="13"/>
      <c r="AI1058" s="10"/>
      <c r="AJ1058" s="206"/>
      <c r="AK1058" s="17"/>
      <c r="AL1058" s="17"/>
      <c r="AM1058" s="17"/>
      <c r="AN1058" s="17"/>
      <c r="AO1058" s="17"/>
      <c r="AP1058" s="17"/>
      <c r="AQ1058" s="17"/>
      <c r="AR1058" s="17"/>
    </row>
    <row r="1059" spans="1:46" outlineLevel="1" x14ac:dyDescent="0.25">
      <c r="A1059" s="448"/>
      <c r="B1059" s="451"/>
      <c r="C1059" s="454"/>
      <c r="D1059" s="212">
        <f t="shared" si="143"/>
        <v>43556</v>
      </c>
      <c r="E1059" s="17"/>
      <c r="F1059" s="17"/>
      <c r="G1059" s="17"/>
      <c r="H1059" s="17"/>
      <c r="I1059" s="17"/>
      <c r="J1059" s="212">
        <f t="shared" si="144"/>
        <v>43922</v>
      </c>
      <c r="K1059" s="17"/>
      <c r="L1059" s="17"/>
      <c r="M1059" s="17"/>
      <c r="N1059" s="17"/>
      <c r="O1059" s="17"/>
      <c r="P1059" s="212">
        <f t="shared" si="145"/>
        <v>44287</v>
      </c>
      <c r="Q1059" s="17"/>
      <c r="R1059" s="17"/>
      <c r="S1059" s="17"/>
      <c r="T1059" s="17"/>
      <c r="U1059" s="204"/>
      <c r="V1059" s="68">
        <f t="shared" si="146"/>
        <v>43556</v>
      </c>
      <c r="W1059" s="17"/>
      <c r="X1059" s="17"/>
      <c r="Y1059" s="10"/>
      <c r="Z1059" s="62"/>
      <c r="AA1059" s="68">
        <f t="shared" si="147"/>
        <v>43922</v>
      </c>
      <c r="AB1059" s="17"/>
      <c r="AC1059" s="17"/>
      <c r="AD1059" s="10"/>
      <c r="AE1059" s="206"/>
      <c r="AF1059" s="68">
        <f t="shared" si="148"/>
        <v>44287</v>
      </c>
      <c r="AG1059" s="13"/>
      <c r="AH1059" s="13"/>
      <c r="AI1059" s="10"/>
      <c r="AJ1059" s="206"/>
      <c r="AK1059" s="17"/>
      <c r="AL1059" s="17"/>
      <c r="AM1059" s="17"/>
      <c r="AN1059" s="17"/>
      <c r="AO1059" s="17"/>
      <c r="AP1059" s="17"/>
      <c r="AQ1059" s="17"/>
      <c r="AR1059" s="17"/>
    </row>
    <row r="1060" spans="1:46" outlineLevel="1" x14ac:dyDescent="0.25">
      <c r="A1060" s="448"/>
      <c r="B1060" s="451"/>
      <c r="C1060" s="454"/>
      <c r="D1060" s="212">
        <f t="shared" si="143"/>
        <v>43586</v>
      </c>
      <c r="E1060" s="17"/>
      <c r="F1060" s="17"/>
      <c r="G1060" s="17"/>
      <c r="H1060" s="17"/>
      <c r="I1060" s="17"/>
      <c r="J1060" s="212">
        <f t="shared" si="144"/>
        <v>43952</v>
      </c>
      <c r="K1060" s="17"/>
      <c r="L1060" s="17"/>
      <c r="M1060" s="17"/>
      <c r="N1060" s="17"/>
      <c r="O1060" s="17"/>
      <c r="P1060" s="212">
        <f t="shared" si="145"/>
        <v>44317</v>
      </c>
      <c r="Q1060" s="17"/>
      <c r="R1060" s="17"/>
      <c r="S1060" s="17"/>
      <c r="T1060" s="17"/>
      <c r="U1060" s="204"/>
      <c r="V1060" s="68">
        <f t="shared" si="146"/>
        <v>43586</v>
      </c>
      <c r="W1060" s="17"/>
      <c r="X1060" s="17"/>
      <c r="Y1060" s="10"/>
      <c r="Z1060" s="62"/>
      <c r="AA1060" s="68">
        <f t="shared" si="147"/>
        <v>43952</v>
      </c>
      <c r="AB1060" s="17"/>
      <c r="AC1060" s="17"/>
      <c r="AD1060" s="10"/>
      <c r="AE1060" s="206"/>
      <c r="AF1060" s="68">
        <f t="shared" si="148"/>
        <v>44317</v>
      </c>
      <c r="AG1060" s="13"/>
      <c r="AH1060" s="13"/>
      <c r="AI1060" s="10"/>
      <c r="AJ1060" s="206"/>
      <c r="AK1060" s="17"/>
      <c r="AL1060" s="17"/>
      <c r="AM1060" s="17"/>
      <c r="AN1060" s="17"/>
      <c r="AO1060" s="17"/>
      <c r="AP1060" s="17"/>
      <c r="AQ1060" s="17"/>
      <c r="AR1060" s="17"/>
    </row>
    <row r="1061" spans="1:46" outlineLevel="1" x14ac:dyDescent="0.25">
      <c r="A1061" s="448"/>
      <c r="B1061" s="451"/>
      <c r="C1061" s="454"/>
      <c r="D1061" s="212">
        <f t="shared" si="143"/>
        <v>43617</v>
      </c>
      <c r="E1061" s="17"/>
      <c r="F1061" s="17"/>
      <c r="G1061" s="17"/>
      <c r="H1061" s="17"/>
      <c r="I1061" s="17"/>
      <c r="J1061" s="212">
        <f t="shared" si="144"/>
        <v>43983</v>
      </c>
      <c r="K1061" s="17"/>
      <c r="L1061" s="17"/>
      <c r="M1061" s="17"/>
      <c r="N1061" s="17"/>
      <c r="O1061" s="17"/>
      <c r="P1061" s="212">
        <f t="shared" si="145"/>
        <v>44348</v>
      </c>
      <c r="Q1061" s="17"/>
      <c r="R1061" s="17"/>
      <c r="S1061" s="17"/>
      <c r="T1061" s="17"/>
      <c r="U1061" s="204"/>
      <c r="V1061" s="68">
        <f t="shared" si="146"/>
        <v>43617</v>
      </c>
      <c r="W1061" s="17"/>
      <c r="X1061" s="17"/>
      <c r="Y1061" s="10"/>
      <c r="Z1061" s="62"/>
      <c r="AA1061" s="68">
        <f t="shared" si="147"/>
        <v>43983</v>
      </c>
      <c r="AB1061" s="17"/>
      <c r="AC1061" s="17"/>
      <c r="AD1061" s="10"/>
      <c r="AE1061" s="206"/>
      <c r="AF1061" s="68">
        <f t="shared" si="148"/>
        <v>44348</v>
      </c>
      <c r="AG1061" s="13"/>
      <c r="AH1061" s="13"/>
      <c r="AI1061" s="10"/>
      <c r="AJ1061" s="206"/>
      <c r="AK1061" s="17"/>
      <c r="AL1061" s="17"/>
      <c r="AM1061" s="17"/>
      <c r="AN1061" s="17"/>
      <c r="AO1061" s="17"/>
      <c r="AP1061" s="17"/>
      <c r="AQ1061" s="17"/>
      <c r="AR1061" s="17"/>
    </row>
    <row r="1062" spans="1:46" outlineLevel="1" x14ac:dyDescent="0.25">
      <c r="A1062" s="448"/>
      <c r="B1062" s="451"/>
      <c r="C1062" s="454"/>
      <c r="D1062" s="212">
        <f t="shared" si="143"/>
        <v>43647</v>
      </c>
      <c r="E1062" s="17"/>
      <c r="F1062" s="17"/>
      <c r="G1062" s="17"/>
      <c r="H1062" s="17"/>
      <c r="I1062" s="17"/>
      <c r="J1062" s="212">
        <f t="shared" si="144"/>
        <v>44013</v>
      </c>
      <c r="K1062" s="17"/>
      <c r="L1062" s="17"/>
      <c r="M1062" s="17"/>
      <c r="N1062" s="17"/>
      <c r="O1062" s="17"/>
      <c r="P1062" s="212">
        <f t="shared" si="145"/>
        <v>44378</v>
      </c>
      <c r="Q1062" s="17"/>
      <c r="R1062" s="17"/>
      <c r="S1062" s="17"/>
      <c r="T1062" s="17"/>
      <c r="U1062" s="204"/>
      <c r="V1062" s="68">
        <f t="shared" si="146"/>
        <v>43647</v>
      </c>
      <c r="W1062" s="17"/>
      <c r="X1062" s="17"/>
      <c r="Y1062" s="10"/>
      <c r="Z1062" s="62"/>
      <c r="AA1062" s="68">
        <f t="shared" si="147"/>
        <v>44013</v>
      </c>
      <c r="AB1062" s="17"/>
      <c r="AC1062" s="17"/>
      <c r="AD1062" s="10"/>
      <c r="AE1062" s="206"/>
      <c r="AF1062" s="68">
        <f t="shared" si="148"/>
        <v>44378</v>
      </c>
      <c r="AG1062" s="13"/>
      <c r="AH1062" s="13"/>
      <c r="AI1062" s="10"/>
      <c r="AJ1062" s="206"/>
      <c r="AK1062" s="17"/>
      <c r="AL1062" s="17"/>
      <c r="AM1062" s="17"/>
      <c r="AN1062" s="17"/>
      <c r="AO1062" s="17"/>
      <c r="AP1062" s="17"/>
      <c r="AQ1062" s="17"/>
      <c r="AR1062" s="17"/>
    </row>
    <row r="1063" spans="1:46" outlineLevel="1" x14ac:dyDescent="0.25">
      <c r="A1063" s="448"/>
      <c r="B1063" s="451"/>
      <c r="C1063" s="454"/>
      <c r="D1063" s="212">
        <f t="shared" si="143"/>
        <v>43678</v>
      </c>
      <c r="E1063" s="17"/>
      <c r="F1063" s="17"/>
      <c r="G1063" s="17"/>
      <c r="H1063" s="17"/>
      <c r="I1063" s="17"/>
      <c r="J1063" s="212">
        <f t="shared" si="144"/>
        <v>44044</v>
      </c>
      <c r="K1063" s="17"/>
      <c r="L1063" s="17"/>
      <c r="M1063" s="17"/>
      <c r="N1063" s="17"/>
      <c r="O1063" s="17"/>
      <c r="P1063" s="212">
        <f t="shared" si="145"/>
        <v>44409</v>
      </c>
      <c r="Q1063" s="17"/>
      <c r="R1063" s="17"/>
      <c r="S1063" s="17"/>
      <c r="T1063" s="17"/>
      <c r="U1063" s="204"/>
      <c r="V1063" s="68">
        <f t="shared" si="146"/>
        <v>43678</v>
      </c>
      <c r="W1063" s="17"/>
      <c r="X1063" s="17"/>
      <c r="Y1063" s="10"/>
      <c r="Z1063" s="62"/>
      <c r="AA1063" s="68">
        <f t="shared" si="147"/>
        <v>44044</v>
      </c>
      <c r="AB1063" s="17"/>
      <c r="AC1063" s="17"/>
      <c r="AD1063" s="10"/>
      <c r="AE1063" s="206"/>
      <c r="AF1063" s="68">
        <f t="shared" si="148"/>
        <v>44409</v>
      </c>
      <c r="AG1063" s="13"/>
      <c r="AH1063" s="13"/>
      <c r="AI1063" s="10"/>
      <c r="AJ1063" s="206"/>
      <c r="AK1063" s="17"/>
      <c r="AL1063" s="17"/>
      <c r="AM1063" s="17"/>
      <c r="AN1063" s="17"/>
      <c r="AO1063" s="17"/>
      <c r="AP1063" s="17"/>
      <c r="AQ1063" s="17"/>
      <c r="AR1063" s="17"/>
    </row>
    <row r="1064" spans="1:46" outlineLevel="1" x14ac:dyDescent="0.25">
      <c r="A1064" s="448"/>
      <c r="B1064" s="451"/>
      <c r="C1064" s="454"/>
      <c r="D1064" s="212">
        <f t="shared" si="143"/>
        <v>43709</v>
      </c>
      <c r="E1064" s="17"/>
      <c r="F1064" s="17"/>
      <c r="G1064" s="17"/>
      <c r="H1064" s="17"/>
      <c r="I1064" s="17"/>
      <c r="J1064" s="212">
        <f t="shared" si="144"/>
        <v>44075</v>
      </c>
      <c r="K1064" s="17"/>
      <c r="L1064" s="17"/>
      <c r="M1064" s="17"/>
      <c r="N1064" s="17"/>
      <c r="O1064" s="17"/>
      <c r="P1064" s="212">
        <f t="shared" si="145"/>
        <v>44440</v>
      </c>
      <c r="Q1064" s="17"/>
      <c r="R1064" s="17"/>
      <c r="S1064" s="17"/>
      <c r="T1064" s="17"/>
      <c r="U1064" s="204"/>
      <c r="V1064" s="68">
        <f t="shared" si="146"/>
        <v>43709</v>
      </c>
      <c r="W1064" s="17"/>
      <c r="X1064" s="17"/>
      <c r="Y1064" s="10"/>
      <c r="Z1064" s="62"/>
      <c r="AA1064" s="68">
        <f t="shared" si="147"/>
        <v>44075</v>
      </c>
      <c r="AB1064" s="17"/>
      <c r="AC1064" s="17"/>
      <c r="AD1064" s="10"/>
      <c r="AE1064" s="206"/>
      <c r="AF1064" s="68">
        <f t="shared" si="148"/>
        <v>44440</v>
      </c>
      <c r="AG1064" s="13"/>
      <c r="AH1064" s="13"/>
      <c r="AI1064" s="10"/>
      <c r="AJ1064" s="206"/>
      <c r="AK1064" s="17"/>
      <c r="AL1064" s="17"/>
      <c r="AM1064" s="17"/>
      <c r="AN1064" s="17"/>
      <c r="AO1064" s="17"/>
      <c r="AP1064" s="17"/>
      <c r="AQ1064" s="17"/>
      <c r="AR1064" s="17"/>
    </row>
    <row r="1065" spans="1:46" outlineLevel="1" x14ac:dyDescent="0.25">
      <c r="A1065" s="448"/>
      <c r="B1065" s="451"/>
      <c r="C1065" s="454"/>
      <c r="D1065" s="212">
        <f t="shared" si="143"/>
        <v>43739</v>
      </c>
      <c r="E1065" s="17"/>
      <c r="F1065" s="17"/>
      <c r="G1065" s="17"/>
      <c r="H1065" s="17"/>
      <c r="I1065" s="17"/>
      <c r="J1065" s="212">
        <f t="shared" si="144"/>
        <v>44105</v>
      </c>
      <c r="K1065" s="17"/>
      <c r="L1065" s="17"/>
      <c r="M1065" s="17"/>
      <c r="N1065" s="17"/>
      <c r="O1065" s="17"/>
      <c r="P1065" s="212">
        <f t="shared" si="145"/>
        <v>44470</v>
      </c>
      <c r="Q1065" s="17"/>
      <c r="R1065" s="17"/>
      <c r="S1065" s="17"/>
      <c r="T1065" s="17"/>
      <c r="U1065" s="204"/>
      <c r="V1065" s="68">
        <f t="shared" si="146"/>
        <v>43739</v>
      </c>
      <c r="W1065" s="17"/>
      <c r="X1065" s="17"/>
      <c r="Y1065" s="10"/>
      <c r="Z1065" s="62"/>
      <c r="AA1065" s="68">
        <f t="shared" si="147"/>
        <v>44105</v>
      </c>
      <c r="AB1065" s="17"/>
      <c r="AC1065" s="17"/>
      <c r="AD1065" s="10"/>
      <c r="AE1065" s="206"/>
      <c r="AF1065" s="68">
        <f t="shared" si="148"/>
        <v>44470</v>
      </c>
      <c r="AG1065" s="13"/>
      <c r="AH1065" s="13"/>
      <c r="AI1065" s="10"/>
      <c r="AJ1065" s="206"/>
      <c r="AK1065" s="17"/>
      <c r="AL1065" s="17"/>
      <c r="AM1065" s="17"/>
      <c r="AN1065" s="17"/>
      <c r="AO1065" s="17"/>
      <c r="AP1065" s="17"/>
      <c r="AQ1065" s="17"/>
      <c r="AR1065" s="17"/>
    </row>
    <row r="1066" spans="1:46" outlineLevel="1" x14ac:dyDescent="0.25">
      <c r="A1066" s="448"/>
      <c r="B1066" s="451"/>
      <c r="C1066" s="454"/>
      <c r="D1066" s="212">
        <f t="shared" si="143"/>
        <v>43770</v>
      </c>
      <c r="E1066" s="17"/>
      <c r="F1066" s="17"/>
      <c r="G1066" s="17"/>
      <c r="H1066" s="17"/>
      <c r="I1066" s="17"/>
      <c r="J1066" s="212">
        <f t="shared" si="144"/>
        <v>44136</v>
      </c>
      <c r="K1066" s="17"/>
      <c r="L1066" s="17"/>
      <c r="M1066" s="17"/>
      <c r="N1066" s="17"/>
      <c r="O1066" s="17"/>
      <c r="P1066" s="212">
        <f t="shared" si="145"/>
        <v>44501</v>
      </c>
      <c r="Q1066" s="17"/>
      <c r="R1066" s="17"/>
      <c r="S1066" s="17"/>
      <c r="T1066" s="17"/>
      <c r="U1066" s="204"/>
      <c r="V1066" s="68">
        <f t="shared" si="146"/>
        <v>43770</v>
      </c>
      <c r="W1066" s="17"/>
      <c r="X1066" s="17"/>
      <c r="Y1066" s="10"/>
      <c r="Z1066" s="62"/>
      <c r="AA1066" s="68">
        <f t="shared" si="147"/>
        <v>44136</v>
      </c>
      <c r="AB1066" s="17"/>
      <c r="AC1066" s="17"/>
      <c r="AD1066" s="10"/>
      <c r="AE1066" s="206"/>
      <c r="AF1066" s="68">
        <f t="shared" si="148"/>
        <v>44501</v>
      </c>
      <c r="AG1066" s="13"/>
      <c r="AH1066" s="13"/>
      <c r="AI1066" s="10"/>
      <c r="AJ1066" s="206"/>
      <c r="AK1066" s="17"/>
      <c r="AL1066" s="17"/>
      <c r="AM1066" s="17"/>
      <c r="AN1066" s="17"/>
      <c r="AO1066" s="17"/>
      <c r="AP1066" s="17"/>
      <c r="AQ1066" s="17"/>
      <c r="AR1066" s="17"/>
    </row>
    <row r="1067" spans="1:46" outlineLevel="1" x14ac:dyDescent="0.25">
      <c r="A1067" s="448"/>
      <c r="B1067" s="451"/>
      <c r="C1067" s="454"/>
      <c r="D1067" s="212">
        <f t="shared" si="143"/>
        <v>43800</v>
      </c>
      <c r="E1067" s="17"/>
      <c r="F1067" s="17"/>
      <c r="G1067" s="17"/>
      <c r="H1067" s="17"/>
      <c r="I1067" s="17"/>
      <c r="J1067" s="212">
        <f t="shared" si="144"/>
        <v>44166</v>
      </c>
      <c r="K1067" s="17"/>
      <c r="L1067" s="17"/>
      <c r="M1067" s="17"/>
      <c r="N1067" s="17"/>
      <c r="O1067" s="17"/>
      <c r="P1067" s="212">
        <f t="shared" si="145"/>
        <v>44531</v>
      </c>
      <c r="Q1067" s="17"/>
      <c r="R1067" s="17"/>
      <c r="S1067" s="17"/>
      <c r="T1067" s="13"/>
      <c r="U1067" s="59"/>
      <c r="V1067" s="68">
        <f t="shared" si="146"/>
        <v>43800</v>
      </c>
      <c r="W1067" s="17"/>
      <c r="X1067" s="17"/>
      <c r="Y1067" s="10"/>
      <c r="Z1067" s="62"/>
      <c r="AA1067" s="68">
        <f t="shared" si="147"/>
        <v>44166</v>
      </c>
      <c r="AB1067" s="17"/>
      <c r="AC1067" s="13"/>
      <c r="AD1067" s="10"/>
      <c r="AE1067" s="62"/>
      <c r="AF1067" s="68">
        <f t="shared" si="148"/>
        <v>44531</v>
      </c>
      <c r="AG1067" s="13"/>
      <c r="AH1067" s="13"/>
      <c r="AI1067" s="10"/>
      <c r="AJ1067" s="62"/>
      <c r="AK1067" s="17"/>
      <c r="AL1067" s="17"/>
      <c r="AM1067" s="17"/>
      <c r="AN1067" s="17"/>
      <c r="AO1067" s="17"/>
      <c r="AP1067" s="17"/>
      <c r="AQ1067" s="17"/>
      <c r="AR1067" s="17"/>
    </row>
    <row r="1068" spans="1:46" ht="15.75" outlineLevel="1" thickBot="1" x14ac:dyDescent="0.3">
      <c r="A1068" s="449"/>
      <c r="B1068" s="452"/>
      <c r="C1068" s="374" t="str">
        <f>+'2. Involucro_edilizio_IE'!A482</f>
        <v>IE_B150_</v>
      </c>
      <c r="D1068" s="212" t="str">
        <f t="shared" si="143"/>
        <v>Totale</v>
      </c>
      <c r="E1068" s="17"/>
      <c r="F1068" s="17"/>
      <c r="G1068" s="17"/>
      <c r="H1068" s="13"/>
      <c r="I1068" s="17"/>
      <c r="J1068" s="212" t="str">
        <f t="shared" si="144"/>
        <v>Totale</v>
      </c>
      <c r="K1068" s="17"/>
      <c r="L1068" s="17"/>
      <c r="M1068" s="17"/>
      <c r="N1068" s="13"/>
      <c r="O1068" s="17"/>
      <c r="P1068" s="212" t="str">
        <f t="shared" si="145"/>
        <v>Totale</v>
      </c>
      <c r="Q1068" s="13"/>
      <c r="R1068" s="13"/>
      <c r="S1068" s="13"/>
      <c r="T1068" s="13"/>
      <c r="U1068" s="204"/>
      <c r="V1068" s="212" t="str">
        <f t="shared" si="146"/>
        <v>Totale</v>
      </c>
      <c r="W1068" s="63"/>
      <c r="X1068" s="64"/>
      <c r="Y1068" s="63"/>
      <c r="Z1068" s="65"/>
      <c r="AA1068" s="212" t="str">
        <f t="shared" si="147"/>
        <v>Totale</v>
      </c>
      <c r="AB1068" s="63"/>
      <c r="AC1068" s="64"/>
      <c r="AD1068" s="63"/>
      <c r="AE1068" s="207"/>
      <c r="AF1068" s="212" t="str">
        <f t="shared" si="148"/>
        <v>Totale</v>
      </c>
      <c r="AG1068" s="63"/>
      <c r="AH1068" s="64"/>
      <c r="AI1068" s="63"/>
      <c r="AJ1068" s="207"/>
      <c r="AK1068" s="232"/>
      <c r="AL1068" s="233"/>
      <c r="AM1068" s="233"/>
      <c r="AN1068" s="233"/>
      <c r="AO1068" s="349"/>
      <c r="AP1068" s="233"/>
      <c r="AQ1068" s="324"/>
      <c r="AR1068" s="324"/>
      <c r="AT1068">
        <v>81</v>
      </c>
    </row>
    <row r="1069" spans="1:46" outlineLevel="1" x14ac:dyDescent="0.25">
      <c r="A1069" s="447" t="str">
        <f t="shared" si="141"/>
        <v>FF_B15050_</v>
      </c>
      <c r="B1069" s="450" t="str">
        <f t="shared" si="142"/>
        <v>PE_B150</v>
      </c>
      <c r="C1069" s="453"/>
      <c r="D1069" s="212">
        <f t="shared" si="143"/>
        <v>43466</v>
      </c>
      <c r="E1069" s="165"/>
      <c r="F1069" s="165"/>
      <c r="G1069" s="165"/>
      <c r="H1069" s="165"/>
      <c r="I1069" s="165"/>
      <c r="J1069" s="212">
        <f t="shared" si="144"/>
        <v>43831</v>
      </c>
      <c r="K1069" s="165"/>
      <c r="L1069" s="165"/>
      <c r="M1069" s="165"/>
      <c r="N1069" s="165"/>
      <c r="O1069" s="165"/>
      <c r="P1069" s="212">
        <f t="shared" si="145"/>
        <v>44197</v>
      </c>
      <c r="Q1069" s="165"/>
      <c r="R1069" s="165"/>
      <c r="S1069" s="165"/>
      <c r="T1069" s="165"/>
      <c r="U1069" s="203"/>
      <c r="V1069" s="68">
        <f t="shared" si="146"/>
        <v>43466</v>
      </c>
      <c r="W1069" s="165"/>
      <c r="X1069" s="165"/>
      <c r="Y1069" s="105"/>
      <c r="Z1069" s="143"/>
      <c r="AA1069" s="68">
        <f t="shared" si="147"/>
        <v>43831</v>
      </c>
      <c r="AB1069" s="165"/>
      <c r="AC1069" s="165"/>
      <c r="AD1069" s="105"/>
      <c r="AE1069" s="205"/>
      <c r="AF1069" s="68">
        <f t="shared" si="148"/>
        <v>44197</v>
      </c>
      <c r="AG1069" s="139"/>
      <c r="AH1069" s="139"/>
      <c r="AI1069" s="105"/>
      <c r="AJ1069" s="206"/>
      <c r="AK1069" s="17"/>
      <c r="AL1069" s="17"/>
      <c r="AM1069" s="17"/>
      <c r="AN1069" s="17"/>
      <c r="AO1069" s="17"/>
      <c r="AP1069" s="17"/>
      <c r="AQ1069" s="17"/>
      <c r="AR1069" s="17"/>
    </row>
    <row r="1070" spans="1:46" outlineLevel="1" x14ac:dyDescent="0.25">
      <c r="A1070" s="448"/>
      <c r="B1070" s="451"/>
      <c r="C1070" s="454"/>
      <c r="D1070" s="212">
        <f t="shared" si="143"/>
        <v>43497</v>
      </c>
      <c r="E1070" s="17"/>
      <c r="F1070" s="17"/>
      <c r="G1070" s="17"/>
      <c r="H1070" s="17"/>
      <c r="I1070" s="17"/>
      <c r="J1070" s="212">
        <f t="shared" si="144"/>
        <v>43862</v>
      </c>
      <c r="K1070" s="17"/>
      <c r="L1070" s="17"/>
      <c r="M1070" s="17"/>
      <c r="N1070" s="17"/>
      <c r="O1070" s="17"/>
      <c r="P1070" s="212">
        <f t="shared" si="145"/>
        <v>44228</v>
      </c>
      <c r="Q1070" s="17"/>
      <c r="R1070" s="17"/>
      <c r="S1070" s="17"/>
      <c r="T1070" s="17"/>
      <c r="U1070" s="204"/>
      <c r="V1070" s="68">
        <f t="shared" si="146"/>
        <v>43497</v>
      </c>
      <c r="W1070" s="17"/>
      <c r="X1070" s="17"/>
      <c r="Y1070" s="10"/>
      <c r="Z1070" s="62"/>
      <c r="AA1070" s="68">
        <f t="shared" si="147"/>
        <v>43862</v>
      </c>
      <c r="AB1070" s="17"/>
      <c r="AC1070" s="17"/>
      <c r="AD1070" s="10"/>
      <c r="AE1070" s="206"/>
      <c r="AF1070" s="68">
        <f t="shared" si="148"/>
        <v>44228</v>
      </c>
      <c r="AG1070" s="13"/>
      <c r="AH1070" s="13"/>
      <c r="AI1070" s="10"/>
      <c r="AJ1070" s="206"/>
      <c r="AK1070" s="17"/>
      <c r="AL1070" s="17"/>
      <c r="AM1070" s="17"/>
      <c r="AN1070" s="17"/>
      <c r="AO1070" s="17"/>
      <c r="AP1070" s="17"/>
      <c r="AQ1070" s="17"/>
      <c r="AR1070" s="17"/>
    </row>
    <row r="1071" spans="1:46" outlineLevel="1" x14ac:dyDescent="0.25">
      <c r="A1071" s="448"/>
      <c r="B1071" s="451"/>
      <c r="C1071" s="454"/>
      <c r="D1071" s="212">
        <f t="shared" si="143"/>
        <v>43525</v>
      </c>
      <c r="E1071" s="17"/>
      <c r="F1071" s="17"/>
      <c r="G1071" s="17"/>
      <c r="H1071" s="17"/>
      <c r="I1071" s="17"/>
      <c r="J1071" s="212">
        <f t="shared" si="144"/>
        <v>43891</v>
      </c>
      <c r="K1071" s="17"/>
      <c r="L1071" s="17"/>
      <c r="M1071" s="17"/>
      <c r="N1071" s="17"/>
      <c r="O1071" s="17"/>
      <c r="P1071" s="212">
        <f t="shared" si="145"/>
        <v>44256</v>
      </c>
      <c r="Q1071" s="17"/>
      <c r="R1071" s="17"/>
      <c r="S1071" s="17"/>
      <c r="T1071" s="17"/>
      <c r="U1071" s="204"/>
      <c r="V1071" s="68">
        <f t="shared" si="146"/>
        <v>43525</v>
      </c>
      <c r="W1071" s="17"/>
      <c r="X1071" s="17"/>
      <c r="Y1071" s="10"/>
      <c r="Z1071" s="62"/>
      <c r="AA1071" s="68">
        <f t="shared" si="147"/>
        <v>43891</v>
      </c>
      <c r="AB1071" s="17"/>
      <c r="AC1071" s="17"/>
      <c r="AD1071" s="10"/>
      <c r="AE1071" s="206"/>
      <c r="AF1071" s="68">
        <f t="shared" si="148"/>
        <v>44256</v>
      </c>
      <c r="AG1071" s="13"/>
      <c r="AH1071" s="13"/>
      <c r="AI1071" s="10"/>
      <c r="AJ1071" s="206"/>
      <c r="AK1071" s="17"/>
      <c r="AL1071" s="17"/>
      <c r="AM1071" s="17"/>
      <c r="AN1071" s="17"/>
      <c r="AO1071" s="17"/>
      <c r="AP1071" s="17"/>
      <c r="AQ1071" s="17"/>
      <c r="AR1071" s="17"/>
    </row>
    <row r="1072" spans="1:46" outlineLevel="1" x14ac:dyDescent="0.25">
      <c r="A1072" s="448"/>
      <c r="B1072" s="451"/>
      <c r="C1072" s="454"/>
      <c r="D1072" s="212">
        <f t="shared" si="143"/>
        <v>43556</v>
      </c>
      <c r="E1072" s="17"/>
      <c r="F1072" s="17"/>
      <c r="G1072" s="17"/>
      <c r="H1072" s="17"/>
      <c r="I1072" s="17"/>
      <c r="J1072" s="212">
        <f t="shared" si="144"/>
        <v>43922</v>
      </c>
      <c r="K1072" s="17"/>
      <c r="L1072" s="17"/>
      <c r="M1072" s="17"/>
      <c r="N1072" s="17"/>
      <c r="O1072" s="17"/>
      <c r="P1072" s="212">
        <f t="shared" si="145"/>
        <v>44287</v>
      </c>
      <c r="Q1072" s="17"/>
      <c r="R1072" s="17"/>
      <c r="S1072" s="17"/>
      <c r="T1072" s="17"/>
      <c r="U1072" s="204"/>
      <c r="V1072" s="68">
        <f t="shared" si="146"/>
        <v>43556</v>
      </c>
      <c r="W1072" s="17"/>
      <c r="X1072" s="17"/>
      <c r="Y1072" s="10"/>
      <c r="Z1072" s="62"/>
      <c r="AA1072" s="68">
        <f t="shared" si="147"/>
        <v>43922</v>
      </c>
      <c r="AB1072" s="17"/>
      <c r="AC1072" s="17"/>
      <c r="AD1072" s="10"/>
      <c r="AE1072" s="206"/>
      <c r="AF1072" s="68">
        <f t="shared" si="148"/>
        <v>44287</v>
      </c>
      <c r="AG1072" s="13"/>
      <c r="AH1072" s="13"/>
      <c r="AI1072" s="10"/>
      <c r="AJ1072" s="206"/>
      <c r="AK1072" s="17"/>
      <c r="AL1072" s="17"/>
      <c r="AM1072" s="17"/>
      <c r="AN1072" s="17"/>
      <c r="AO1072" s="17"/>
      <c r="AP1072" s="17"/>
      <c r="AQ1072" s="17"/>
      <c r="AR1072" s="17"/>
    </row>
    <row r="1073" spans="1:46" outlineLevel="1" x14ac:dyDescent="0.25">
      <c r="A1073" s="448"/>
      <c r="B1073" s="451"/>
      <c r="C1073" s="454"/>
      <c r="D1073" s="212">
        <f t="shared" si="143"/>
        <v>43586</v>
      </c>
      <c r="E1073" s="17"/>
      <c r="F1073" s="17"/>
      <c r="G1073" s="17"/>
      <c r="H1073" s="17"/>
      <c r="I1073" s="17"/>
      <c r="J1073" s="212">
        <f t="shared" si="144"/>
        <v>43952</v>
      </c>
      <c r="K1073" s="17"/>
      <c r="L1073" s="17"/>
      <c r="M1073" s="17"/>
      <c r="N1073" s="17"/>
      <c r="O1073" s="17"/>
      <c r="P1073" s="212">
        <f t="shared" si="145"/>
        <v>44317</v>
      </c>
      <c r="Q1073" s="17"/>
      <c r="R1073" s="17"/>
      <c r="S1073" s="17"/>
      <c r="T1073" s="17"/>
      <c r="U1073" s="204"/>
      <c r="V1073" s="68">
        <f t="shared" si="146"/>
        <v>43586</v>
      </c>
      <c r="W1073" s="17"/>
      <c r="X1073" s="17"/>
      <c r="Y1073" s="10"/>
      <c r="Z1073" s="62"/>
      <c r="AA1073" s="68">
        <f t="shared" si="147"/>
        <v>43952</v>
      </c>
      <c r="AB1073" s="17"/>
      <c r="AC1073" s="17"/>
      <c r="AD1073" s="10"/>
      <c r="AE1073" s="206"/>
      <c r="AF1073" s="68">
        <f t="shared" si="148"/>
        <v>44317</v>
      </c>
      <c r="AG1073" s="13"/>
      <c r="AH1073" s="13"/>
      <c r="AI1073" s="10"/>
      <c r="AJ1073" s="206"/>
      <c r="AK1073" s="17"/>
      <c r="AL1073" s="17"/>
      <c r="AM1073" s="17"/>
      <c r="AN1073" s="17"/>
      <c r="AO1073" s="17"/>
      <c r="AP1073" s="17"/>
      <c r="AQ1073" s="17"/>
      <c r="AR1073" s="17"/>
    </row>
    <row r="1074" spans="1:46" outlineLevel="1" x14ac:dyDescent="0.25">
      <c r="A1074" s="448"/>
      <c r="B1074" s="451"/>
      <c r="C1074" s="454"/>
      <c r="D1074" s="212">
        <f t="shared" si="143"/>
        <v>43617</v>
      </c>
      <c r="E1074" s="17"/>
      <c r="F1074" s="17"/>
      <c r="G1074" s="17"/>
      <c r="H1074" s="17"/>
      <c r="I1074" s="17"/>
      <c r="J1074" s="212">
        <f t="shared" si="144"/>
        <v>43983</v>
      </c>
      <c r="K1074" s="17"/>
      <c r="L1074" s="17"/>
      <c r="M1074" s="17"/>
      <c r="N1074" s="17"/>
      <c r="O1074" s="17"/>
      <c r="P1074" s="212">
        <f t="shared" si="145"/>
        <v>44348</v>
      </c>
      <c r="Q1074" s="17"/>
      <c r="R1074" s="17"/>
      <c r="S1074" s="17"/>
      <c r="T1074" s="17"/>
      <c r="U1074" s="204"/>
      <c r="V1074" s="68">
        <f t="shared" si="146"/>
        <v>43617</v>
      </c>
      <c r="W1074" s="17"/>
      <c r="X1074" s="17"/>
      <c r="Y1074" s="10"/>
      <c r="Z1074" s="62"/>
      <c r="AA1074" s="68">
        <f t="shared" si="147"/>
        <v>43983</v>
      </c>
      <c r="AB1074" s="17"/>
      <c r="AC1074" s="17"/>
      <c r="AD1074" s="10"/>
      <c r="AE1074" s="206"/>
      <c r="AF1074" s="68">
        <f t="shared" si="148"/>
        <v>44348</v>
      </c>
      <c r="AG1074" s="13"/>
      <c r="AH1074" s="13"/>
      <c r="AI1074" s="10"/>
      <c r="AJ1074" s="206"/>
      <c r="AK1074" s="17"/>
      <c r="AL1074" s="17"/>
      <c r="AM1074" s="17"/>
      <c r="AN1074" s="17"/>
      <c r="AO1074" s="17"/>
      <c r="AP1074" s="17"/>
      <c r="AQ1074" s="17"/>
      <c r="AR1074" s="17"/>
    </row>
    <row r="1075" spans="1:46" outlineLevel="1" x14ac:dyDescent="0.25">
      <c r="A1075" s="448"/>
      <c r="B1075" s="451"/>
      <c r="C1075" s="454"/>
      <c r="D1075" s="212">
        <f t="shared" si="143"/>
        <v>43647</v>
      </c>
      <c r="E1075" s="17"/>
      <c r="F1075" s="17"/>
      <c r="G1075" s="17"/>
      <c r="H1075" s="17"/>
      <c r="I1075" s="17"/>
      <c r="J1075" s="212">
        <f t="shared" si="144"/>
        <v>44013</v>
      </c>
      <c r="K1075" s="17"/>
      <c r="L1075" s="17"/>
      <c r="M1075" s="17"/>
      <c r="N1075" s="17"/>
      <c r="O1075" s="17"/>
      <c r="P1075" s="212">
        <f t="shared" si="145"/>
        <v>44378</v>
      </c>
      <c r="Q1075" s="17"/>
      <c r="R1075" s="17"/>
      <c r="S1075" s="17"/>
      <c r="T1075" s="17"/>
      <c r="U1075" s="204"/>
      <c r="V1075" s="68">
        <f t="shared" si="146"/>
        <v>43647</v>
      </c>
      <c r="W1075" s="17"/>
      <c r="X1075" s="17"/>
      <c r="Y1075" s="10"/>
      <c r="Z1075" s="62"/>
      <c r="AA1075" s="68">
        <f t="shared" si="147"/>
        <v>44013</v>
      </c>
      <c r="AB1075" s="17"/>
      <c r="AC1075" s="17"/>
      <c r="AD1075" s="10"/>
      <c r="AE1075" s="206"/>
      <c r="AF1075" s="68">
        <f t="shared" si="148"/>
        <v>44378</v>
      </c>
      <c r="AG1075" s="13"/>
      <c r="AH1075" s="13"/>
      <c r="AI1075" s="10"/>
      <c r="AJ1075" s="206"/>
      <c r="AK1075" s="17"/>
      <c r="AL1075" s="17"/>
      <c r="AM1075" s="17"/>
      <c r="AN1075" s="17"/>
      <c r="AO1075" s="17"/>
      <c r="AP1075" s="17"/>
      <c r="AQ1075" s="17"/>
      <c r="AR1075" s="17"/>
    </row>
    <row r="1076" spans="1:46" outlineLevel="1" x14ac:dyDescent="0.25">
      <c r="A1076" s="448"/>
      <c r="B1076" s="451"/>
      <c r="C1076" s="454"/>
      <c r="D1076" s="212">
        <f t="shared" si="143"/>
        <v>43678</v>
      </c>
      <c r="E1076" s="17"/>
      <c r="F1076" s="17"/>
      <c r="G1076" s="17"/>
      <c r="H1076" s="17"/>
      <c r="I1076" s="17"/>
      <c r="J1076" s="212">
        <f t="shared" si="144"/>
        <v>44044</v>
      </c>
      <c r="K1076" s="17"/>
      <c r="L1076" s="17"/>
      <c r="M1076" s="17"/>
      <c r="N1076" s="17"/>
      <c r="O1076" s="17"/>
      <c r="P1076" s="212">
        <f t="shared" si="145"/>
        <v>44409</v>
      </c>
      <c r="Q1076" s="17"/>
      <c r="R1076" s="17"/>
      <c r="S1076" s="17"/>
      <c r="T1076" s="17"/>
      <c r="U1076" s="204"/>
      <c r="V1076" s="68">
        <f t="shared" si="146"/>
        <v>43678</v>
      </c>
      <c r="W1076" s="17"/>
      <c r="X1076" s="17"/>
      <c r="Y1076" s="10"/>
      <c r="Z1076" s="62"/>
      <c r="AA1076" s="68">
        <f t="shared" si="147"/>
        <v>44044</v>
      </c>
      <c r="AB1076" s="17"/>
      <c r="AC1076" s="17"/>
      <c r="AD1076" s="10"/>
      <c r="AE1076" s="206"/>
      <c r="AF1076" s="68">
        <f t="shared" si="148"/>
        <v>44409</v>
      </c>
      <c r="AG1076" s="13"/>
      <c r="AH1076" s="13"/>
      <c r="AI1076" s="10"/>
      <c r="AJ1076" s="206"/>
      <c r="AK1076" s="17"/>
      <c r="AL1076" s="17"/>
      <c r="AM1076" s="17"/>
      <c r="AN1076" s="17"/>
      <c r="AO1076" s="17"/>
      <c r="AP1076" s="17"/>
      <c r="AQ1076" s="17"/>
      <c r="AR1076" s="17"/>
    </row>
    <row r="1077" spans="1:46" outlineLevel="1" x14ac:dyDescent="0.25">
      <c r="A1077" s="448"/>
      <c r="B1077" s="451"/>
      <c r="C1077" s="454"/>
      <c r="D1077" s="212">
        <f t="shared" si="143"/>
        <v>43709</v>
      </c>
      <c r="E1077" s="17"/>
      <c r="F1077" s="17"/>
      <c r="G1077" s="17"/>
      <c r="H1077" s="17"/>
      <c r="I1077" s="17"/>
      <c r="J1077" s="212">
        <f t="shared" si="144"/>
        <v>44075</v>
      </c>
      <c r="K1077" s="17"/>
      <c r="L1077" s="17"/>
      <c r="M1077" s="17"/>
      <c r="N1077" s="17"/>
      <c r="O1077" s="17"/>
      <c r="P1077" s="212">
        <f t="shared" si="145"/>
        <v>44440</v>
      </c>
      <c r="Q1077" s="17"/>
      <c r="R1077" s="17"/>
      <c r="S1077" s="17"/>
      <c r="T1077" s="17"/>
      <c r="U1077" s="204"/>
      <c r="V1077" s="68">
        <f t="shared" si="146"/>
        <v>43709</v>
      </c>
      <c r="W1077" s="17"/>
      <c r="X1077" s="17"/>
      <c r="Y1077" s="10"/>
      <c r="Z1077" s="62"/>
      <c r="AA1077" s="68">
        <f t="shared" si="147"/>
        <v>44075</v>
      </c>
      <c r="AB1077" s="17"/>
      <c r="AC1077" s="17"/>
      <c r="AD1077" s="10"/>
      <c r="AE1077" s="206"/>
      <c r="AF1077" s="68">
        <f t="shared" si="148"/>
        <v>44440</v>
      </c>
      <c r="AG1077" s="13"/>
      <c r="AH1077" s="13"/>
      <c r="AI1077" s="10"/>
      <c r="AJ1077" s="206"/>
      <c r="AK1077" s="17"/>
      <c r="AL1077" s="17"/>
      <c r="AM1077" s="17"/>
      <c r="AN1077" s="17"/>
      <c r="AO1077" s="17"/>
      <c r="AP1077" s="17"/>
      <c r="AQ1077" s="17"/>
      <c r="AR1077" s="17"/>
    </row>
    <row r="1078" spans="1:46" outlineLevel="1" x14ac:dyDescent="0.25">
      <c r="A1078" s="448"/>
      <c r="B1078" s="451"/>
      <c r="C1078" s="454"/>
      <c r="D1078" s="212">
        <f t="shared" si="143"/>
        <v>43739</v>
      </c>
      <c r="E1078" s="17"/>
      <c r="F1078" s="17"/>
      <c r="G1078" s="17"/>
      <c r="H1078" s="17"/>
      <c r="I1078" s="17"/>
      <c r="J1078" s="212">
        <f t="shared" si="144"/>
        <v>44105</v>
      </c>
      <c r="K1078" s="17"/>
      <c r="L1078" s="17"/>
      <c r="M1078" s="17"/>
      <c r="N1078" s="17"/>
      <c r="O1078" s="17"/>
      <c r="P1078" s="212">
        <f t="shared" si="145"/>
        <v>44470</v>
      </c>
      <c r="Q1078" s="17"/>
      <c r="R1078" s="17"/>
      <c r="S1078" s="17"/>
      <c r="T1078" s="17"/>
      <c r="U1078" s="204"/>
      <c r="V1078" s="68">
        <f t="shared" si="146"/>
        <v>43739</v>
      </c>
      <c r="W1078" s="17"/>
      <c r="X1078" s="17"/>
      <c r="Y1078" s="10"/>
      <c r="Z1078" s="62"/>
      <c r="AA1078" s="68">
        <f t="shared" si="147"/>
        <v>44105</v>
      </c>
      <c r="AB1078" s="17"/>
      <c r="AC1078" s="17"/>
      <c r="AD1078" s="10"/>
      <c r="AE1078" s="206"/>
      <c r="AF1078" s="68">
        <f t="shared" si="148"/>
        <v>44470</v>
      </c>
      <c r="AG1078" s="13"/>
      <c r="AH1078" s="13"/>
      <c r="AI1078" s="10"/>
      <c r="AJ1078" s="206"/>
      <c r="AK1078" s="17"/>
      <c r="AL1078" s="17"/>
      <c r="AM1078" s="17"/>
      <c r="AN1078" s="17"/>
      <c r="AO1078" s="17"/>
      <c r="AP1078" s="17"/>
      <c r="AQ1078" s="17"/>
      <c r="AR1078" s="17"/>
    </row>
    <row r="1079" spans="1:46" outlineLevel="1" x14ac:dyDescent="0.25">
      <c r="A1079" s="448"/>
      <c r="B1079" s="451"/>
      <c r="C1079" s="454"/>
      <c r="D1079" s="212">
        <f t="shared" si="143"/>
        <v>43770</v>
      </c>
      <c r="E1079" s="17"/>
      <c r="F1079" s="17"/>
      <c r="G1079" s="17"/>
      <c r="H1079" s="17"/>
      <c r="I1079" s="17"/>
      <c r="J1079" s="212">
        <f t="shared" si="144"/>
        <v>44136</v>
      </c>
      <c r="K1079" s="17"/>
      <c r="L1079" s="17"/>
      <c r="M1079" s="17"/>
      <c r="N1079" s="17"/>
      <c r="O1079" s="17"/>
      <c r="P1079" s="212">
        <f t="shared" si="145"/>
        <v>44501</v>
      </c>
      <c r="Q1079" s="17"/>
      <c r="R1079" s="17"/>
      <c r="S1079" s="17"/>
      <c r="T1079" s="17"/>
      <c r="U1079" s="204"/>
      <c r="V1079" s="68">
        <f t="shared" si="146"/>
        <v>43770</v>
      </c>
      <c r="W1079" s="17"/>
      <c r="X1079" s="17"/>
      <c r="Y1079" s="10"/>
      <c r="Z1079" s="62"/>
      <c r="AA1079" s="68">
        <f t="shared" si="147"/>
        <v>44136</v>
      </c>
      <c r="AB1079" s="17"/>
      <c r="AC1079" s="17"/>
      <c r="AD1079" s="10"/>
      <c r="AE1079" s="206"/>
      <c r="AF1079" s="68">
        <f t="shared" si="148"/>
        <v>44501</v>
      </c>
      <c r="AG1079" s="13"/>
      <c r="AH1079" s="13"/>
      <c r="AI1079" s="10"/>
      <c r="AJ1079" s="206"/>
      <c r="AK1079" s="17"/>
      <c r="AL1079" s="17"/>
      <c r="AM1079" s="17"/>
      <c r="AN1079" s="17"/>
      <c r="AO1079" s="17"/>
      <c r="AP1079" s="17"/>
      <c r="AQ1079" s="17"/>
      <c r="AR1079" s="17"/>
    </row>
    <row r="1080" spans="1:46" outlineLevel="1" x14ac:dyDescent="0.25">
      <c r="A1080" s="448"/>
      <c r="B1080" s="451"/>
      <c r="C1080" s="454"/>
      <c r="D1080" s="212">
        <f t="shared" si="143"/>
        <v>43800</v>
      </c>
      <c r="E1080" s="17"/>
      <c r="F1080" s="17"/>
      <c r="G1080" s="17"/>
      <c r="H1080" s="17"/>
      <c r="I1080" s="17"/>
      <c r="J1080" s="212">
        <f t="shared" si="144"/>
        <v>44166</v>
      </c>
      <c r="K1080" s="17"/>
      <c r="L1080" s="17"/>
      <c r="M1080" s="17"/>
      <c r="N1080" s="17"/>
      <c r="O1080" s="17"/>
      <c r="P1080" s="212">
        <f t="shared" si="145"/>
        <v>44531</v>
      </c>
      <c r="Q1080" s="17"/>
      <c r="R1080" s="17"/>
      <c r="S1080" s="17"/>
      <c r="T1080" s="13"/>
      <c r="U1080" s="59"/>
      <c r="V1080" s="68">
        <f t="shared" si="146"/>
        <v>43800</v>
      </c>
      <c r="W1080" s="17"/>
      <c r="X1080" s="17"/>
      <c r="Y1080" s="10"/>
      <c r="Z1080" s="62"/>
      <c r="AA1080" s="68">
        <f t="shared" si="147"/>
        <v>44166</v>
      </c>
      <c r="AB1080" s="17"/>
      <c r="AC1080" s="13"/>
      <c r="AD1080" s="10"/>
      <c r="AE1080" s="62"/>
      <c r="AF1080" s="68">
        <f t="shared" si="148"/>
        <v>44531</v>
      </c>
      <c r="AG1080" s="13"/>
      <c r="AH1080" s="13"/>
      <c r="AI1080" s="10"/>
      <c r="AJ1080" s="62"/>
      <c r="AK1080" s="17"/>
      <c r="AL1080" s="17"/>
      <c r="AM1080" s="17"/>
      <c r="AN1080" s="17"/>
      <c r="AO1080" s="17"/>
      <c r="AP1080" s="17"/>
      <c r="AQ1080" s="17"/>
      <c r="AR1080" s="17"/>
    </row>
    <row r="1081" spans="1:46" ht="15.75" outlineLevel="1" thickBot="1" x14ac:dyDescent="0.3">
      <c r="A1081" s="449"/>
      <c r="B1081" s="452"/>
      <c r="C1081" s="374" t="str">
        <f>+'2. Involucro_edilizio_IE'!A488</f>
        <v>IE_B150_</v>
      </c>
      <c r="D1081" s="212" t="str">
        <f t="shared" si="143"/>
        <v>Totale</v>
      </c>
      <c r="E1081" s="17"/>
      <c r="F1081" s="17"/>
      <c r="G1081" s="17"/>
      <c r="H1081" s="13"/>
      <c r="I1081" s="17"/>
      <c r="J1081" s="212" t="str">
        <f t="shared" si="144"/>
        <v>Totale</v>
      </c>
      <c r="K1081" s="17"/>
      <c r="L1081" s="17"/>
      <c r="M1081" s="17"/>
      <c r="N1081" s="13"/>
      <c r="O1081" s="17"/>
      <c r="P1081" s="212" t="str">
        <f t="shared" si="145"/>
        <v>Totale</v>
      </c>
      <c r="Q1081" s="13"/>
      <c r="R1081" s="13"/>
      <c r="S1081" s="13"/>
      <c r="T1081" s="13"/>
      <c r="U1081" s="204"/>
      <c r="V1081" s="212" t="str">
        <f t="shared" si="146"/>
        <v>Totale</v>
      </c>
      <c r="W1081" s="63"/>
      <c r="X1081" s="64"/>
      <c r="Y1081" s="63"/>
      <c r="Z1081" s="65"/>
      <c r="AA1081" s="212" t="str">
        <f t="shared" si="147"/>
        <v>Totale</v>
      </c>
      <c r="AB1081" s="63"/>
      <c r="AC1081" s="64"/>
      <c r="AD1081" s="63"/>
      <c r="AE1081" s="207"/>
      <c r="AF1081" s="212" t="str">
        <f t="shared" si="148"/>
        <v>Totale</v>
      </c>
      <c r="AG1081" s="63"/>
      <c r="AH1081" s="64"/>
      <c r="AI1081" s="63"/>
      <c r="AJ1081" s="207"/>
      <c r="AK1081" s="232"/>
      <c r="AL1081" s="233"/>
      <c r="AM1081" s="233"/>
      <c r="AN1081" s="233"/>
      <c r="AO1081" s="349"/>
      <c r="AP1081" s="233"/>
      <c r="AQ1081" s="324"/>
      <c r="AR1081" s="324"/>
      <c r="AT1081">
        <v>82</v>
      </c>
    </row>
    <row r="1082" spans="1:46" outlineLevel="1" x14ac:dyDescent="0.25">
      <c r="A1082" s="447" t="str">
        <f t="shared" si="141"/>
        <v>FF_B15050_</v>
      </c>
      <c r="B1082" s="450" t="str">
        <f t="shared" si="142"/>
        <v>PE_B150</v>
      </c>
      <c r="C1082" s="453"/>
      <c r="D1082" s="212">
        <f t="shared" si="143"/>
        <v>43466</v>
      </c>
      <c r="E1082" s="165"/>
      <c r="F1082" s="165"/>
      <c r="G1082" s="165"/>
      <c r="H1082" s="165"/>
      <c r="I1082" s="165"/>
      <c r="J1082" s="212">
        <f t="shared" si="144"/>
        <v>43831</v>
      </c>
      <c r="K1082" s="165"/>
      <c r="L1082" s="165"/>
      <c r="M1082" s="165"/>
      <c r="N1082" s="165"/>
      <c r="O1082" s="165"/>
      <c r="P1082" s="212">
        <f t="shared" si="145"/>
        <v>44197</v>
      </c>
      <c r="Q1082" s="165"/>
      <c r="R1082" s="165"/>
      <c r="S1082" s="165"/>
      <c r="T1082" s="165"/>
      <c r="U1082" s="203"/>
      <c r="V1082" s="68">
        <f t="shared" si="146"/>
        <v>43466</v>
      </c>
      <c r="W1082" s="165"/>
      <c r="X1082" s="165"/>
      <c r="Y1082" s="105"/>
      <c r="Z1082" s="143"/>
      <c r="AA1082" s="68">
        <f t="shared" si="147"/>
        <v>43831</v>
      </c>
      <c r="AB1082" s="165"/>
      <c r="AC1082" s="165"/>
      <c r="AD1082" s="105"/>
      <c r="AE1082" s="205"/>
      <c r="AF1082" s="68">
        <f t="shared" si="148"/>
        <v>44197</v>
      </c>
      <c r="AG1082" s="139"/>
      <c r="AH1082" s="139"/>
      <c r="AI1082" s="105"/>
      <c r="AJ1082" s="206"/>
      <c r="AK1082" s="17"/>
      <c r="AL1082" s="17"/>
      <c r="AM1082" s="17"/>
      <c r="AN1082" s="17"/>
      <c r="AO1082" s="17"/>
      <c r="AP1082" s="17"/>
      <c r="AQ1082" s="17"/>
      <c r="AR1082" s="17"/>
    </row>
    <row r="1083" spans="1:46" outlineLevel="1" x14ac:dyDescent="0.25">
      <c r="A1083" s="448"/>
      <c r="B1083" s="451"/>
      <c r="C1083" s="454"/>
      <c r="D1083" s="212">
        <f t="shared" si="143"/>
        <v>43497</v>
      </c>
      <c r="E1083" s="17"/>
      <c r="F1083" s="17"/>
      <c r="G1083" s="17"/>
      <c r="H1083" s="17"/>
      <c r="I1083" s="17"/>
      <c r="J1083" s="212">
        <f t="shared" si="144"/>
        <v>43862</v>
      </c>
      <c r="K1083" s="17"/>
      <c r="L1083" s="17"/>
      <c r="M1083" s="17"/>
      <c r="N1083" s="17"/>
      <c r="O1083" s="17"/>
      <c r="P1083" s="212">
        <f t="shared" si="145"/>
        <v>44228</v>
      </c>
      <c r="Q1083" s="17"/>
      <c r="R1083" s="17"/>
      <c r="S1083" s="17"/>
      <c r="T1083" s="17"/>
      <c r="U1083" s="204"/>
      <c r="V1083" s="68">
        <f t="shared" si="146"/>
        <v>43497</v>
      </c>
      <c r="W1083" s="17"/>
      <c r="X1083" s="17"/>
      <c r="Y1083" s="10"/>
      <c r="Z1083" s="62"/>
      <c r="AA1083" s="68">
        <f t="shared" si="147"/>
        <v>43862</v>
      </c>
      <c r="AB1083" s="17"/>
      <c r="AC1083" s="17"/>
      <c r="AD1083" s="10"/>
      <c r="AE1083" s="206"/>
      <c r="AF1083" s="68">
        <f t="shared" si="148"/>
        <v>44228</v>
      </c>
      <c r="AG1083" s="13"/>
      <c r="AH1083" s="13"/>
      <c r="AI1083" s="10"/>
      <c r="AJ1083" s="206"/>
      <c r="AK1083" s="17"/>
      <c r="AL1083" s="17"/>
      <c r="AM1083" s="17"/>
      <c r="AN1083" s="17"/>
      <c r="AO1083" s="17"/>
      <c r="AP1083" s="17"/>
      <c r="AQ1083" s="17"/>
      <c r="AR1083" s="17"/>
    </row>
    <row r="1084" spans="1:46" outlineLevel="1" x14ac:dyDescent="0.25">
      <c r="A1084" s="448"/>
      <c r="B1084" s="451"/>
      <c r="C1084" s="454"/>
      <c r="D1084" s="212">
        <f t="shared" si="143"/>
        <v>43525</v>
      </c>
      <c r="E1084" s="17"/>
      <c r="F1084" s="17"/>
      <c r="G1084" s="17"/>
      <c r="H1084" s="17"/>
      <c r="I1084" s="17"/>
      <c r="J1084" s="212">
        <f t="shared" si="144"/>
        <v>43891</v>
      </c>
      <c r="K1084" s="17"/>
      <c r="L1084" s="17"/>
      <c r="M1084" s="17"/>
      <c r="N1084" s="17"/>
      <c r="O1084" s="17"/>
      <c r="P1084" s="212">
        <f t="shared" si="145"/>
        <v>44256</v>
      </c>
      <c r="Q1084" s="17"/>
      <c r="R1084" s="17"/>
      <c r="S1084" s="17"/>
      <c r="T1084" s="17"/>
      <c r="U1084" s="204"/>
      <c r="V1084" s="68">
        <f t="shared" si="146"/>
        <v>43525</v>
      </c>
      <c r="W1084" s="17"/>
      <c r="X1084" s="17"/>
      <c r="Y1084" s="10"/>
      <c r="Z1084" s="62"/>
      <c r="AA1084" s="68">
        <f t="shared" si="147"/>
        <v>43891</v>
      </c>
      <c r="AB1084" s="17"/>
      <c r="AC1084" s="17"/>
      <c r="AD1084" s="10"/>
      <c r="AE1084" s="206"/>
      <c r="AF1084" s="68">
        <f t="shared" si="148"/>
        <v>44256</v>
      </c>
      <c r="AG1084" s="13"/>
      <c r="AH1084" s="13"/>
      <c r="AI1084" s="10"/>
      <c r="AJ1084" s="206"/>
      <c r="AK1084" s="17"/>
      <c r="AL1084" s="17"/>
      <c r="AM1084" s="17"/>
      <c r="AN1084" s="17"/>
      <c r="AO1084" s="17"/>
      <c r="AP1084" s="17"/>
      <c r="AQ1084" s="17"/>
      <c r="AR1084" s="17"/>
    </row>
    <row r="1085" spans="1:46" outlineLevel="1" x14ac:dyDescent="0.25">
      <c r="A1085" s="448"/>
      <c r="B1085" s="451"/>
      <c r="C1085" s="454"/>
      <c r="D1085" s="212">
        <f t="shared" si="143"/>
        <v>43556</v>
      </c>
      <c r="E1085" s="17"/>
      <c r="F1085" s="17"/>
      <c r="G1085" s="17"/>
      <c r="H1085" s="17"/>
      <c r="I1085" s="17"/>
      <c r="J1085" s="212">
        <f t="shared" si="144"/>
        <v>43922</v>
      </c>
      <c r="K1085" s="17"/>
      <c r="L1085" s="17"/>
      <c r="M1085" s="17"/>
      <c r="N1085" s="17"/>
      <c r="O1085" s="17"/>
      <c r="P1085" s="212">
        <f t="shared" si="145"/>
        <v>44287</v>
      </c>
      <c r="Q1085" s="17"/>
      <c r="R1085" s="17"/>
      <c r="S1085" s="17"/>
      <c r="T1085" s="17"/>
      <c r="U1085" s="204"/>
      <c r="V1085" s="68">
        <f t="shared" si="146"/>
        <v>43556</v>
      </c>
      <c r="W1085" s="17"/>
      <c r="X1085" s="17"/>
      <c r="Y1085" s="10"/>
      <c r="Z1085" s="62"/>
      <c r="AA1085" s="68">
        <f t="shared" si="147"/>
        <v>43922</v>
      </c>
      <c r="AB1085" s="17"/>
      <c r="AC1085" s="17"/>
      <c r="AD1085" s="10"/>
      <c r="AE1085" s="206"/>
      <c r="AF1085" s="68">
        <f t="shared" si="148"/>
        <v>44287</v>
      </c>
      <c r="AG1085" s="13"/>
      <c r="AH1085" s="13"/>
      <c r="AI1085" s="10"/>
      <c r="AJ1085" s="206"/>
      <c r="AK1085" s="17"/>
      <c r="AL1085" s="17"/>
      <c r="AM1085" s="17"/>
      <c r="AN1085" s="17"/>
      <c r="AO1085" s="17"/>
      <c r="AP1085" s="17"/>
      <c r="AQ1085" s="17"/>
      <c r="AR1085" s="17"/>
    </row>
    <row r="1086" spans="1:46" outlineLevel="1" x14ac:dyDescent="0.25">
      <c r="A1086" s="448"/>
      <c r="B1086" s="451"/>
      <c r="C1086" s="454"/>
      <c r="D1086" s="212">
        <f t="shared" si="143"/>
        <v>43586</v>
      </c>
      <c r="E1086" s="17"/>
      <c r="F1086" s="17"/>
      <c r="G1086" s="17"/>
      <c r="H1086" s="17"/>
      <c r="I1086" s="17"/>
      <c r="J1086" s="212">
        <f t="shared" si="144"/>
        <v>43952</v>
      </c>
      <c r="K1086" s="17"/>
      <c r="L1086" s="17"/>
      <c r="M1086" s="17"/>
      <c r="N1086" s="17"/>
      <c r="O1086" s="17"/>
      <c r="P1086" s="212">
        <f t="shared" si="145"/>
        <v>44317</v>
      </c>
      <c r="Q1086" s="17"/>
      <c r="R1086" s="17"/>
      <c r="S1086" s="17"/>
      <c r="T1086" s="17"/>
      <c r="U1086" s="204"/>
      <c r="V1086" s="68">
        <f t="shared" si="146"/>
        <v>43586</v>
      </c>
      <c r="W1086" s="17"/>
      <c r="X1086" s="17"/>
      <c r="Y1086" s="10"/>
      <c r="Z1086" s="62"/>
      <c r="AA1086" s="68">
        <f t="shared" si="147"/>
        <v>43952</v>
      </c>
      <c r="AB1086" s="17"/>
      <c r="AC1086" s="17"/>
      <c r="AD1086" s="10"/>
      <c r="AE1086" s="206"/>
      <c r="AF1086" s="68">
        <f t="shared" si="148"/>
        <v>44317</v>
      </c>
      <c r="AG1086" s="13"/>
      <c r="AH1086" s="13"/>
      <c r="AI1086" s="10"/>
      <c r="AJ1086" s="206"/>
      <c r="AK1086" s="17"/>
      <c r="AL1086" s="17"/>
      <c r="AM1086" s="17"/>
      <c r="AN1086" s="17"/>
      <c r="AO1086" s="17"/>
      <c r="AP1086" s="17"/>
      <c r="AQ1086" s="17"/>
      <c r="AR1086" s="17"/>
    </row>
    <row r="1087" spans="1:46" outlineLevel="1" x14ac:dyDescent="0.25">
      <c r="A1087" s="448"/>
      <c r="B1087" s="451"/>
      <c r="C1087" s="454"/>
      <c r="D1087" s="212">
        <f t="shared" si="143"/>
        <v>43617</v>
      </c>
      <c r="E1087" s="17"/>
      <c r="F1087" s="17"/>
      <c r="G1087" s="17"/>
      <c r="H1087" s="17"/>
      <c r="I1087" s="17"/>
      <c r="J1087" s="212">
        <f t="shared" si="144"/>
        <v>43983</v>
      </c>
      <c r="K1087" s="17"/>
      <c r="L1087" s="17"/>
      <c r="M1087" s="17"/>
      <c r="N1087" s="17"/>
      <c r="O1087" s="17"/>
      <c r="P1087" s="212">
        <f t="shared" si="145"/>
        <v>44348</v>
      </c>
      <c r="Q1087" s="17"/>
      <c r="R1087" s="17"/>
      <c r="S1087" s="17"/>
      <c r="T1087" s="17"/>
      <c r="U1087" s="204"/>
      <c r="V1087" s="68">
        <f t="shared" si="146"/>
        <v>43617</v>
      </c>
      <c r="W1087" s="17"/>
      <c r="X1087" s="17"/>
      <c r="Y1087" s="10"/>
      <c r="Z1087" s="62"/>
      <c r="AA1087" s="68">
        <f t="shared" si="147"/>
        <v>43983</v>
      </c>
      <c r="AB1087" s="17"/>
      <c r="AC1087" s="17"/>
      <c r="AD1087" s="10"/>
      <c r="AE1087" s="206"/>
      <c r="AF1087" s="68">
        <f t="shared" si="148"/>
        <v>44348</v>
      </c>
      <c r="AG1087" s="13"/>
      <c r="AH1087" s="13"/>
      <c r="AI1087" s="10"/>
      <c r="AJ1087" s="206"/>
      <c r="AK1087" s="17"/>
      <c r="AL1087" s="17"/>
      <c r="AM1087" s="17"/>
      <c r="AN1087" s="17"/>
      <c r="AO1087" s="17"/>
      <c r="AP1087" s="17"/>
      <c r="AQ1087" s="17"/>
      <c r="AR1087" s="17"/>
    </row>
    <row r="1088" spans="1:46" outlineLevel="1" x14ac:dyDescent="0.25">
      <c r="A1088" s="448"/>
      <c r="B1088" s="451"/>
      <c r="C1088" s="454"/>
      <c r="D1088" s="212">
        <f t="shared" si="143"/>
        <v>43647</v>
      </c>
      <c r="E1088" s="17"/>
      <c r="F1088" s="17"/>
      <c r="G1088" s="17"/>
      <c r="H1088" s="17"/>
      <c r="I1088" s="17"/>
      <c r="J1088" s="212">
        <f t="shared" si="144"/>
        <v>44013</v>
      </c>
      <c r="K1088" s="17"/>
      <c r="L1088" s="17"/>
      <c r="M1088" s="17"/>
      <c r="N1088" s="17"/>
      <c r="O1088" s="17"/>
      <c r="P1088" s="212">
        <f t="shared" si="145"/>
        <v>44378</v>
      </c>
      <c r="Q1088" s="17"/>
      <c r="R1088" s="17"/>
      <c r="S1088" s="17"/>
      <c r="T1088" s="17"/>
      <c r="U1088" s="204"/>
      <c r="V1088" s="68">
        <f t="shared" si="146"/>
        <v>43647</v>
      </c>
      <c r="W1088" s="17"/>
      <c r="X1088" s="17"/>
      <c r="Y1088" s="10"/>
      <c r="Z1088" s="62"/>
      <c r="AA1088" s="68">
        <f t="shared" si="147"/>
        <v>44013</v>
      </c>
      <c r="AB1088" s="17"/>
      <c r="AC1088" s="17"/>
      <c r="AD1088" s="10"/>
      <c r="AE1088" s="206"/>
      <c r="AF1088" s="68">
        <f t="shared" si="148"/>
        <v>44378</v>
      </c>
      <c r="AG1088" s="13"/>
      <c r="AH1088" s="13"/>
      <c r="AI1088" s="10"/>
      <c r="AJ1088" s="206"/>
      <c r="AK1088" s="17"/>
      <c r="AL1088" s="17"/>
      <c r="AM1088" s="17"/>
      <c r="AN1088" s="17"/>
      <c r="AO1088" s="17"/>
      <c r="AP1088" s="17"/>
      <c r="AQ1088" s="17"/>
      <c r="AR1088" s="17"/>
    </row>
    <row r="1089" spans="1:46" outlineLevel="1" x14ac:dyDescent="0.25">
      <c r="A1089" s="448"/>
      <c r="B1089" s="451"/>
      <c r="C1089" s="454"/>
      <c r="D1089" s="212">
        <f t="shared" si="143"/>
        <v>43678</v>
      </c>
      <c r="E1089" s="17"/>
      <c r="F1089" s="17"/>
      <c r="G1089" s="17"/>
      <c r="H1089" s="17"/>
      <c r="I1089" s="17"/>
      <c r="J1089" s="212">
        <f t="shared" si="144"/>
        <v>44044</v>
      </c>
      <c r="K1089" s="17"/>
      <c r="L1089" s="17"/>
      <c r="M1089" s="17"/>
      <c r="N1089" s="17"/>
      <c r="O1089" s="17"/>
      <c r="P1089" s="212">
        <f t="shared" si="145"/>
        <v>44409</v>
      </c>
      <c r="Q1089" s="17"/>
      <c r="R1089" s="17"/>
      <c r="S1089" s="17"/>
      <c r="T1089" s="17"/>
      <c r="U1089" s="204"/>
      <c r="V1089" s="68">
        <f t="shared" si="146"/>
        <v>43678</v>
      </c>
      <c r="W1089" s="17"/>
      <c r="X1089" s="17"/>
      <c r="Y1089" s="10"/>
      <c r="Z1089" s="62"/>
      <c r="AA1089" s="68">
        <f t="shared" si="147"/>
        <v>44044</v>
      </c>
      <c r="AB1089" s="17"/>
      <c r="AC1089" s="17"/>
      <c r="AD1089" s="10"/>
      <c r="AE1089" s="206"/>
      <c r="AF1089" s="68">
        <f t="shared" si="148"/>
        <v>44409</v>
      </c>
      <c r="AG1089" s="13"/>
      <c r="AH1089" s="13"/>
      <c r="AI1089" s="10"/>
      <c r="AJ1089" s="206"/>
      <c r="AK1089" s="17"/>
      <c r="AL1089" s="17"/>
      <c r="AM1089" s="17"/>
      <c r="AN1089" s="17"/>
      <c r="AO1089" s="17"/>
      <c r="AP1089" s="17"/>
      <c r="AQ1089" s="17"/>
      <c r="AR1089" s="17"/>
    </row>
    <row r="1090" spans="1:46" outlineLevel="1" x14ac:dyDescent="0.25">
      <c r="A1090" s="448"/>
      <c r="B1090" s="451"/>
      <c r="C1090" s="454"/>
      <c r="D1090" s="212">
        <f t="shared" si="143"/>
        <v>43709</v>
      </c>
      <c r="E1090" s="17"/>
      <c r="F1090" s="17"/>
      <c r="G1090" s="17"/>
      <c r="H1090" s="17"/>
      <c r="I1090" s="17"/>
      <c r="J1090" s="212">
        <f t="shared" si="144"/>
        <v>44075</v>
      </c>
      <c r="K1090" s="17"/>
      <c r="L1090" s="17"/>
      <c r="M1090" s="17"/>
      <c r="N1090" s="17"/>
      <c r="O1090" s="17"/>
      <c r="P1090" s="212">
        <f t="shared" si="145"/>
        <v>44440</v>
      </c>
      <c r="Q1090" s="17"/>
      <c r="R1090" s="17"/>
      <c r="S1090" s="17"/>
      <c r="T1090" s="17"/>
      <c r="U1090" s="204"/>
      <c r="V1090" s="68">
        <f t="shared" si="146"/>
        <v>43709</v>
      </c>
      <c r="W1090" s="17"/>
      <c r="X1090" s="17"/>
      <c r="Y1090" s="10"/>
      <c r="Z1090" s="62"/>
      <c r="AA1090" s="68">
        <f t="shared" si="147"/>
        <v>44075</v>
      </c>
      <c r="AB1090" s="17"/>
      <c r="AC1090" s="17"/>
      <c r="AD1090" s="10"/>
      <c r="AE1090" s="206"/>
      <c r="AF1090" s="68">
        <f t="shared" si="148"/>
        <v>44440</v>
      </c>
      <c r="AG1090" s="13"/>
      <c r="AH1090" s="13"/>
      <c r="AI1090" s="10"/>
      <c r="AJ1090" s="206"/>
      <c r="AK1090" s="17"/>
      <c r="AL1090" s="17"/>
      <c r="AM1090" s="17"/>
      <c r="AN1090" s="17"/>
      <c r="AO1090" s="17"/>
      <c r="AP1090" s="17"/>
      <c r="AQ1090" s="17"/>
      <c r="AR1090" s="17"/>
    </row>
    <row r="1091" spans="1:46" outlineLevel="1" x14ac:dyDescent="0.25">
      <c r="A1091" s="448"/>
      <c r="B1091" s="451"/>
      <c r="C1091" s="454"/>
      <c r="D1091" s="212">
        <f t="shared" si="143"/>
        <v>43739</v>
      </c>
      <c r="E1091" s="17"/>
      <c r="F1091" s="17"/>
      <c r="G1091" s="17"/>
      <c r="H1091" s="17"/>
      <c r="I1091" s="17"/>
      <c r="J1091" s="212">
        <f t="shared" si="144"/>
        <v>44105</v>
      </c>
      <c r="K1091" s="17"/>
      <c r="L1091" s="17"/>
      <c r="M1091" s="17"/>
      <c r="N1091" s="17"/>
      <c r="O1091" s="17"/>
      <c r="P1091" s="212">
        <f t="shared" si="145"/>
        <v>44470</v>
      </c>
      <c r="Q1091" s="17"/>
      <c r="R1091" s="17"/>
      <c r="S1091" s="17"/>
      <c r="T1091" s="17"/>
      <c r="U1091" s="204"/>
      <c r="V1091" s="68">
        <f t="shared" si="146"/>
        <v>43739</v>
      </c>
      <c r="W1091" s="17"/>
      <c r="X1091" s="17"/>
      <c r="Y1091" s="10"/>
      <c r="Z1091" s="62"/>
      <c r="AA1091" s="68">
        <f t="shared" si="147"/>
        <v>44105</v>
      </c>
      <c r="AB1091" s="17"/>
      <c r="AC1091" s="17"/>
      <c r="AD1091" s="10"/>
      <c r="AE1091" s="206"/>
      <c r="AF1091" s="68">
        <f t="shared" si="148"/>
        <v>44470</v>
      </c>
      <c r="AG1091" s="13"/>
      <c r="AH1091" s="13"/>
      <c r="AI1091" s="10"/>
      <c r="AJ1091" s="206"/>
      <c r="AK1091" s="17"/>
      <c r="AL1091" s="17"/>
      <c r="AM1091" s="17"/>
      <c r="AN1091" s="17"/>
      <c r="AO1091" s="17"/>
      <c r="AP1091" s="17"/>
      <c r="AQ1091" s="17"/>
      <c r="AR1091" s="17"/>
    </row>
    <row r="1092" spans="1:46" outlineLevel="1" x14ac:dyDescent="0.25">
      <c r="A1092" s="448"/>
      <c r="B1092" s="451"/>
      <c r="C1092" s="454"/>
      <c r="D1092" s="212">
        <f t="shared" si="143"/>
        <v>43770</v>
      </c>
      <c r="E1092" s="17"/>
      <c r="F1092" s="17"/>
      <c r="G1092" s="17"/>
      <c r="H1092" s="17"/>
      <c r="I1092" s="17"/>
      <c r="J1092" s="212">
        <f t="shared" si="144"/>
        <v>44136</v>
      </c>
      <c r="K1092" s="17"/>
      <c r="L1092" s="17"/>
      <c r="M1092" s="17"/>
      <c r="N1092" s="17"/>
      <c r="O1092" s="17"/>
      <c r="P1092" s="212">
        <f t="shared" si="145"/>
        <v>44501</v>
      </c>
      <c r="Q1092" s="17"/>
      <c r="R1092" s="17"/>
      <c r="S1092" s="17"/>
      <c r="T1092" s="17"/>
      <c r="U1092" s="204"/>
      <c r="V1092" s="68">
        <f t="shared" si="146"/>
        <v>43770</v>
      </c>
      <c r="W1092" s="17"/>
      <c r="X1092" s="17"/>
      <c r="Y1092" s="10"/>
      <c r="Z1092" s="62"/>
      <c r="AA1092" s="68">
        <f t="shared" si="147"/>
        <v>44136</v>
      </c>
      <c r="AB1092" s="17"/>
      <c r="AC1092" s="17"/>
      <c r="AD1092" s="10"/>
      <c r="AE1092" s="206"/>
      <c r="AF1092" s="68">
        <f t="shared" si="148"/>
        <v>44501</v>
      </c>
      <c r="AG1092" s="13"/>
      <c r="AH1092" s="13"/>
      <c r="AI1092" s="10"/>
      <c r="AJ1092" s="206"/>
      <c r="AK1092" s="17"/>
      <c r="AL1092" s="17"/>
      <c r="AM1092" s="17"/>
      <c r="AN1092" s="17"/>
      <c r="AO1092" s="17"/>
      <c r="AP1092" s="17"/>
      <c r="AQ1092" s="17"/>
      <c r="AR1092" s="17"/>
    </row>
    <row r="1093" spans="1:46" outlineLevel="1" x14ac:dyDescent="0.25">
      <c r="A1093" s="448"/>
      <c r="B1093" s="451"/>
      <c r="C1093" s="454"/>
      <c r="D1093" s="212">
        <f t="shared" si="143"/>
        <v>43800</v>
      </c>
      <c r="E1093" s="17"/>
      <c r="F1093" s="17"/>
      <c r="G1093" s="17"/>
      <c r="H1093" s="17"/>
      <c r="I1093" s="17"/>
      <c r="J1093" s="212">
        <f t="shared" si="144"/>
        <v>44166</v>
      </c>
      <c r="K1093" s="17"/>
      <c r="L1093" s="17"/>
      <c r="M1093" s="17"/>
      <c r="N1093" s="17"/>
      <c r="O1093" s="17"/>
      <c r="P1093" s="212">
        <f t="shared" si="145"/>
        <v>44531</v>
      </c>
      <c r="Q1093" s="17"/>
      <c r="R1093" s="17"/>
      <c r="S1093" s="17"/>
      <c r="T1093" s="13"/>
      <c r="U1093" s="59"/>
      <c r="V1093" s="68">
        <f t="shared" si="146"/>
        <v>43800</v>
      </c>
      <c r="W1093" s="17"/>
      <c r="X1093" s="17"/>
      <c r="Y1093" s="10"/>
      <c r="Z1093" s="62"/>
      <c r="AA1093" s="68">
        <f t="shared" si="147"/>
        <v>44166</v>
      </c>
      <c r="AB1093" s="17"/>
      <c r="AC1093" s="13"/>
      <c r="AD1093" s="10"/>
      <c r="AE1093" s="62"/>
      <c r="AF1093" s="68">
        <f t="shared" si="148"/>
        <v>44531</v>
      </c>
      <c r="AG1093" s="13"/>
      <c r="AH1093" s="13"/>
      <c r="AI1093" s="10"/>
      <c r="AJ1093" s="62"/>
      <c r="AK1093" s="17"/>
      <c r="AL1093" s="17"/>
      <c r="AM1093" s="17"/>
      <c r="AN1093" s="17"/>
      <c r="AO1093" s="17"/>
      <c r="AP1093" s="17"/>
      <c r="AQ1093" s="17"/>
      <c r="AR1093" s="17"/>
    </row>
    <row r="1094" spans="1:46" ht="15.75" outlineLevel="1" thickBot="1" x14ac:dyDescent="0.3">
      <c r="A1094" s="449"/>
      <c r="B1094" s="452"/>
      <c r="C1094" s="374" t="str">
        <f>+'2. Involucro_edilizio_IE'!A500</f>
        <v>IE_B150_</v>
      </c>
      <c r="D1094" s="212" t="str">
        <f t="shared" si="143"/>
        <v>Totale</v>
      </c>
      <c r="E1094" s="17"/>
      <c r="F1094" s="17"/>
      <c r="G1094" s="17"/>
      <c r="H1094" s="13"/>
      <c r="I1094" s="17"/>
      <c r="J1094" s="212" t="str">
        <f t="shared" si="144"/>
        <v>Totale</v>
      </c>
      <c r="K1094" s="17"/>
      <c r="L1094" s="17"/>
      <c r="M1094" s="17"/>
      <c r="N1094" s="13"/>
      <c r="O1094" s="17"/>
      <c r="P1094" s="212" t="str">
        <f t="shared" si="145"/>
        <v>Totale</v>
      </c>
      <c r="Q1094" s="13"/>
      <c r="R1094" s="13"/>
      <c r="S1094" s="13"/>
      <c r="T1094" s="13"/>
      <c r="U1094" s="204"/>
      <c r="V1094" s="212" t="str">
        <f t="shared" si="146"/>
        <v>Totale</v>
      </c>
      <c r="W1094" s="63"/>
      <c r="X1094" s="64"/>
      <c r="Y1094" s="63"/>
      <c r="Z1094" s="65"/>
      <c r="AA1094" s="212" t="str">
        <f t="shared" si="147"/>
        <v>Totale</v>
      </c>
      <c r="AB1094" s="63"/>
      <c r="AC1094" s="64"/>
      <c r="AD1094" s="63"/>
      <c r="AE1094" s="207"/>
      <c r="AF1094" s="212" t="str">
        <f t="shared" si="148"/>
        <v>Totale</v>
      </c>
      <c r="AG1094" s="63"/>
      <c r="AH1094" s="64"/>
      <c r="AI1094" s="63"/>
      <c r="AJ1094" s="207"/>
      <c r="AK1094" s="232"/>
      <c r="AL1094" s="233"/>
      <c r="AM1094" s="233"/>
      <c r="AN1094" s="233"/>
      <c r="AO1094" s="349"/>
      <c r="AP1094" s="233"/>
      <c r="AQ1094" s="324"/>
      <c r="AR1094" s="324"/>
      <c r="AT1094">
        <v>83</v>
      </c>
    </row>
  </sheetData>
  <mergeCells count="254">
    <mergeCell ref="A1069:A1081"/>
    <mergeCell ref="B1069:B1081"/>
    <mergeCell ref="C1069:C1080"/>
    <mergeCell ref="A1056:A1068"/>
    <mergeCell ref="B1056:B1068"/>
    <mergeCell ref="C1056:C1067"/>
    <mergeCell ref="A1082:A1094"/>
    <mergeCell ref="B1082:B1094"/>
    <mergeCell ref="C1082:C1093"/>
    <mergeCell ref="A1017:A1029"/>
    <mergeCell ref="B1017:B1029"/>
    <mergeCell ref="C1017:C1028"/>
    <mergeCell ref="A1004:A1016"/>
    <mergeCell ref="B1004:B1016"/>
    <mergeCell ref="C1004:C1015"/>
    <mergeCell ref="A1043:A1055"/>
    <mergeCell ref="B1043:B1055"/>
    <mergeCell ref="C1043:C1054"/>
    <mergeCell ref="A1030:A1042"/>
    <mergeCell ref="B1030:B1042"/>
    <mergeCell ref="C1030:C1041"/>
    <mergeCell ref="A965:A977"/>
    <mergeCell ref="B965:B977"/>
    <mergeCell ref="C965:C976"/>
    <mergeCell ref="A952:A964"/>
    <mergeCell ref="B952:B964"/>
    <mergeCell ref="C952:C963"/>
    <mergeCell ref="A991:A1003"/>
    <mergeCell ref="B991:B1003"/>
    <mergeCell ref="C991:C1002"/>
    <mergeCell ref="A978:A990"/>
    <mergeCell ref="B978:B990"/>
    <mergeCell ref="C978:C989"/>
    <mergeCell ref="A913:A925"/>
    <mergeCell ref="B913:B925"/>
    <mergeCell ref="C913:C924"/>
    <mergeCell ref="A900:A912"/>
    <mergeCell ref="B900:B912"/>
    <mergeCell ref="C900:C911"/>
    <mergeCell ref="A939:A951"/>
    <mergeCell ref="B939:B951"/>
    <mergeCell ref="C939:C950"/>
    <mergeCell ref="A926:A938"/>
    <mergeCell ref="B926:B938"/>
    <mergeCell ref="C926:C937"/>
    <mergeCell ref="A861:A873"/>
    <mergeCell ref="B861:B873"/>
    <mergeCell ref="C861:C872"/>
    <mergeCell ref="A848:A860"/>
    <mergeCell ref="B848:B860"/>
    <mergeCell ref="C848:C859"/>
    <mergeCell ref="A887:A899"/>
    <mergeCell ref="B887:B899"/>
    <mergeCell ref="C887:C898"/>
    <mergeCell ref="A874:A886"/>
    <mergeCell ref="B874:B886"/>
    <mergeCell ref="C874:C885"/>
    <mergeCell ref="A809:A821"/>
    <mergeCell ref="B809:B821"/>
    <mergeCell ref="C809:C820"/>
    <mergeCell ref="A796:A808"/>
    <mergeCell ref="B796:B808"/>
    <mergeCell ref="C796:C807"/>
    <mergeCell ref="A835:A847"/>
    <mergeCell ref="B835:B847"/>
    <mergeCell ref="C835:C846"/>
    <mergeCell ref="A822:A834"/>
    <mergeCell ref="B822:B834"/>
    <mergeCell ref="C822:C833"/>
    <mergeCell ref="A757:A769"/>
    <mergeCell ref="B757:B769"/>
    <mergeCell ref="C757:C768"/>
    <mergeCell ref="A744:A756"/>
    <mergeCell ref="B744:B756"/>
    <mergeCell ref="C744:C755"/>
    <mergeCell ref="A783:A795"/>
    <mergeCell ref="B783:B795"/>
    <mergeCell ref="C783:C794"/>
    <mergeCell ref="A770:A782"/>
    <mergeCell ref="B770:B782"/>
    <mergeCell ref="C770:C781"/>
    <mergeCell ref="A705:A717"/>
    <mergeCell ref="B705:B717"/>
    <mergeCell ref="C705:C716"/>
    <mergeCell ref="A692:A704"/>
    <mergeCell ref="B692:B704"/>
    <mergeCell ref="C692:C703"/>
    <mergeCell ref="A731:A743"/>
    <mergeCell ref="B731:B743"/>
    <mergeCell ref="C731:C742"/>
    <mergeCell ref="A718:A730"/>
    <mergeCell ref="B718:B730"/>
    <mergeCell ref="C718:C729"/>
    <mergeCell ref="A653:A665"/>
    <mergeCell ref="B653:B665"/>
    <mergeCell ref="C653:C664"/>
    <mergeCell ref="A640:A652"/>
    <mergeCell ref="B640:B652"/>
    <mergeCell ref="C640:C651"/>
    <mergeCell ref="A679:A691"/>
    <mergeCell ref="B679:B691"/>
    <mergeCell ref="C679:C690"/>
    <mergeCell ref="A666:A678"/>
    <mergeCell ref="B666:B678"/>
    <mergeCell ref="C666:C677"/>
    <mergeCell ref="A601:A613"/>
    <mergeCell ref="B601:B613"/>
    <mergeCell ref="C601:C612"/>
    <mergeCell ref="A588:A600"/>
    <mergeCell ref="B588:B600"/>
    <mergeCell ref="C588:C599"/>
    <mergeCell ref="A627:A639"/>
    <mergeCell ref="B627:B639"/>
    <mergeCell ref="C627:C638"/>
    <mergeCell ref="A614:A626"/>
    <mergeCell ref="B614:B626"/>
    <mergeCell ref="C614:C625"/>
    <mergeCell ref="A549:A561"/>
    <mergeCell ref="B549:B561"/>
    <mergeCell ref="C549:C560"/>
    <mergeCell ref="A536:A548"/>
    <mergeCell ref="B536:B548"/>
    <mergeCell ref="C536:C547"/>
    <mergeCell ref="A575:A587"/>
    <mergeCell ref="B575:B587"/>
    <mergeCell ref="C575:C586"/>
    <mergeCell ref="A562:A574"/>
    <mergeCell ref="B562:B574"/>
    <mergeCell ref="C562:C573"/>
    <mergeCell ref="A497:A509"/>
    <mergeCell ref="B497:B509"/>
    <mergeCell ref="C497:C508"/>
    <mergeCell ref="A484:A496"/>
    <mergeCell ref="B484:B496"/>
    <mergeCell ref="C484:C495"/>
    <mergeCell ref="A523:A535"/>
    <mergeCell ref="B523:B535"/>
    <mergeCell ref="C523:C534"/>
    <mergeCell ref="A510:A522"/>
    <mergeCell ref="B510:B522"/>
    <mergeCell ref="C510:C521"/>
    <mergeCell ref="A445:A457"/>
    <mergeCell ref="B445:B457"/>
    <mergeCell ref="C445:C456"/>
    <mergeCell ref="A432:A444"/>
    <mergeCell ref="B432:B444"/>
    <mergeCell ref="C432:C443"/>
    <mergeCell ref="A471:A483"/>
    <mergeCell ref="B471:B483"/>
    <mergeCell ref="C471:C482"/>
    <mergeCell ref="A458:A470"/>
    <mergeCell ref="B458:B470"/>
    <mergeCell ref="C458:C469"/>
    <mergeCell ref="A393:A405"/>
    <mergeCell ref="B393:B405"/>
    <mergeCell ref="C393:C404"/>
    <mergeCell ref="A380:A392"/>
    <mergeCell ref="B380:B392"/>
    <mergeCell ref="C380:C391"/>
    <mergeCell ref="A419:A431"/>
    <mergeCell ref="B419:B431"/>
    <mergeCell ref="C419:C430"/>
    <mergeCell ref="A406:A418"/>
    <mergeCell ref="B406:B418"/>
    <mergeCell ref="C406:C417"/>
    <mergeCell ref="A341:A353"/>
    <mergeCell ref="B341:B353"/>
    <mergeCell ref="C341:C352"/>
    <mergeCell ref="A328:A340"/>
    <mergeCell ref="B328:B340"/>
    <mergeCell ref="C328:C339"/>
    <mergeCell ref="A367:A379"/>
    <mergeCell ref="B367:B379"/>
    <mergeCell ref="C367:C378"/>
    <mergeCell ref="A354:A366"/>
    <mergeCell ref="B354:B366"/>
    <mergeCell ref="C354:C365"/>
    <mergeCell ref="A289:A301"/>
    <mergeCell ref="B289:B301"/>
    <mergeCell ref="C289:C300"/>
    <mergeCell ref="A276:A288"/>
    <mergeCell ref="B276:B288"/>
    <mergeCell ref="C276:C287"/>
    <mergeCell ref="A315:A327"/>
    <mergeCell ref="B315:B327"/>
    <mergeCell ref="C315:C326"/>
    <mergeCell ref="A302:A314"/>
    <mergeCell ref="B302:B314"/>
    <mergeCell ref="C302:C313"/>
    <mergeCell ref="A237:A249"/>
    <mergeCell ref="B237:B249"/>
    <mergeCell ref="C237:C248"/>
    <mergeCell ref="A224:A236"/>
    <mergeCell ref="B224:B236"/>
    <mergeCell ref="C224:C235"/>
    <mergeCell ref="A263:A275"/>
    <mergeCell ref="B263:B275"/>
    <mergeCell ref="C263:C274"/>
    <mergeCell ref="A250:A262"/>
    <mergeCell ref="B250:B262"/>
    <mergeCell ref="C250:C261"/>
    <mergeCell ref="A185:A197"/>
    <mergeCell ref="B185:B197"/>
    <mergeCell ref="C185:C196"/>
    <mergeCell ref="A172:A184"/>
    <mergeCell ref="B172:B184"/>
    <mergeCell ref="C172:C183"/>
    <mergeCell ref="A211:A223"/>
    <mergeCell ref="B211:B223"/>
    <mergeCell ref="C211:C222"/>
    <mergeCell ref="A198:A210"/>
    <mergeCell ref="B198:B210"/>
    <mergeCell ref="C198:C209"/>
    <mergeCell ref="A133:A145"/>
    <mergeCell ref="B133:B145"/>
    <mergeCell ref="C133:C144"/>
    <mergeCell ref="A120:A132"/>
    <mergeCell ref="B120:B132"/>
    <mergeCell ref="C120:C131"/>
    <mergeCell ref="A159:A171"/>
    <mergeCell ref="B159:B171"/>
    <mergeCell ref="C159:C170"/>
    <mergeCell ref="A146:A158"/>
    <mergeCell ref="B146:B158"/>
    <mergeCell ref="C146:C157"/>
    <mergeCell ref="A107:A119"/>
    <mergeCell ref="B107:B119"/>
    <mergeCell ref="C107:C118"/>
    <mergeCell ref="A94:A106"/>
    <mergeCell ref="B94:B106"/>
    <mergeCell ref="C94:C105"/>
    <mergeCell ref="A81:A93"/>
    <mergeCell ref="B81:B93"/>
    <mergeCell ref="C81:C92"/>
    <mergeCell ref="AK1:AR1"/>
    <mergeCell ref="A68:A80"/>
    <mergeCell ref="B68:B80"/>
    <mergeCell ref="C68:C79"/>
    <mergeCell ref="A55:A67"/>
    <mergeCell ref="B55:B67"/>
    <mergeCell ref="C55:C66"/>
    <mergeCell ref="A42:A54"/>
    <mergeCell ref="B42:B54"/>
    <mergeCell ref="C42:C53"/>
    <mergeCell ref="C16:C27"/>
    <mergeCell ref="A29:A41"/>
    <mergeCell ref="B29:B41"/>
    <mergeCell ref="C29:C40"/>
    <mergeCell ref="D1:AJ1"/>
    <mergeCell ref="A3:A15"/>
    <mergeCell ref="B3:B15"/>
    <mergeCell ref="A16:A28"/>
    <mergeCell ref="B16:B28"/>
    <mergeCell ref="C3:C15"/>
  </mergeCells>
  <phoneticPr fontId="7" type="noConversion"/>
  <dataValidations disablePrompts="1" count="7">
    <dataValidation type="list" allowBlank="1" showInputMessage="1" showErrorMessage="1" sqref="AD1069:AD1080 AD1082:AD1093 AD965:AD976 AD978:AD989 AD991:AD1002 AD1004:AD1015 AD1017:AD1028 AD1030:AD1041 AI965:AI976 AI978:AI989 AI991:AI1002 AI1004:AI1015 AI1017:AI1028 AI1030:AI1041 Y965:Y976 Y978:Y989 Y991:Y1002 Y1004:Y1015 Y1017:Y1028 Y1030:Y1041 Y1043:Y1054 Y1056:Y1067 Y1069:Y1080 Y1082:Y1093 AI1043:AI1054 AI1056:AI1067 AI1069:AI1080 AI1082:AI1093 AD1043:AD1054 AD1056:AD1067 Y3:Y14 AI3:AI14 AD3:AD14 Y16:Y27 AI16:AI27 AD16:AD27 AI29:AI40 AD29:AD40 AD952:AD963 Y42:Y53 Y55:Y66 AI68:AI79 Y81:Y92 AI94:AI105 Y107:Y118 AI42:AI53 AI55:AI66 AD68:AD79 AI81:AI92 AD94:AD105 AI107:AI118 AD42:AD53 AD55:AD66 Y29:Y40 AD81:AD92 Y68:Y79 AD107:AD118 Y120:Y131 AI120:AI131 AD120:AD131 AI133:AI144 Y146:Y157 AI159:AI170 Y172:Y183 Y185:Y196 AI198:AI209 Y211:Y222 Y224:Y235 Y237:Y248 Y250:Y261 Y263:Y274 Y276:Y287 Y289:Y300 Y302:Y313 Y315:Y326 Y328:Y339 Y341:Y352 Y354:Y365 Y367:Y378 Y380:Y391 Y393:Y404 Y406:Y417 Y419:Y430 Y432:Y443 Y445:Y456 Y458:Y469 Y471:Y482 Y484:Y495 Y497:Y508 Y510:Y521 Y523:Y534 Y536:Y547 Y549:Y560 Y562:Y573 Y575:Y586 Y588:Y599 Y601:Y612 Y614:Y625 Y627:Y638 Y640:Y651 Y653:Y664 Y666:Y677 Y679:Y690 Y692:Y703 Y705:Y716 Y718:Y729 Y731:Y742 Y744:Y755 Y757:Y768 AD133:AD144 AI146:AI157 AD159:AD170 AI172:AI183 AI185:AI196 AD198:AD209 AI211:AI222 AI224:AI235 AI237:AI248 AI250:AI261 AI263:AI274 AI276:AI287 AI289:AI300 AI302:AI313 AI315:AI326 AI328:AI339 AI341:AI352 AI354:AI365 AI367:AI378 AI380:AI391 AI393:AI404 AI406:AI417 AI419:AI430 AI432:AI443 AI445:AI456 AI458:AI469 AI471:AI482 AI484:AI495 AI497:AI508 AI510:AI521 AI523:AI534 AI536:AI547 AI549:AI560 AI562:AI573 AI575:AI586 AI588:AI599 AI601:AI612 AI614:AI625 AI627:AI638 AI640:AI651 AI653:AI664 AI666:AI677 AI679:AI690 AI692:AI703 AI705:AI716 AI718:AI729 AI731:AI742 AI744:AI755 AI757:AI768 Y94:Y105 AD146:AD157 Y133:Y144 AD172:AD183 AD185:AD196 Y159:Y170 AD211:AD222 AD224:AD235 AD237:AD248 AD250:AD261 AD263:AD274 AD276:AD287 AD289:AD300 AD302:AD313 AD315:AD326 AD328:AD339 AD341:AD352 AD354:AD365 AD367:AD378 AD380:AD391 AD393:AD404 AD406:AD417 AD419:AD430 AD432:AD443 AD445:AD456 AD458:AD469 AD471:AD482 AD484:AD495 AD497:AD508 AD510:AD521 AD523:AD534 AD536:AD547 AD549:AD560 AD562:AD573 AD575:AD586 AD588:AD599 AD601:AD612 AD614:AD625 AD627:AD638 AD640:AD651 AD653:AD664 AD666:AD677 AD679:AD690 AD692:AD703 AD705:AD716 AD718:AD729 AD731:AD742 AD744:AD755 AD757:AD768 Y770:Y781 AI770:AI781 AD770:AD781 Y783:Y794 Y796:Y807 Y809:Y820 Y822:Y833 Y835:Y846 Y848:Y859 Y861:Y872 Y874:Y885 Y887:Y898 Y900:Y911 Y913:Y924 Y926:Y937 Y939:Y950 Y952:Y963 AI783:AI794 AI796:AI807 AI809:AI820 AI822:AI833 AI835:AI846 AI848:AI859 AI861:AI872 AI874:AI885 AI887:AI898 AI900:AI911 AI913:AI924 AI926:AI937 AI939:AI950 AI952:AI963 AD783:AD794 AD796:AD807 AD809:AD820 AD822:AD833 AD835:AD846 AD848:AD859 AD861:AD872 AD874:AD885 AD887:AD898 AD900:AD911 AD913:AD924 AD926:AD937 AD939:AD950 Y198:Y209" xr:uid="{00000000-0002-0000-0900-000000000000}">
      <formula1>si_no</formula1>
    </dataValidation>
    <dataValidation type="list" allowBlank="1" showInputMessage="1" showErrorMessage="1" sqref="AK1068 AK1081 AK1094 AK977 AK990 AK1003 AK1016 AK1029 AK1042 AK1055 AK28 AK964 AK54 AK67 AK41 AK93 AK80 AK119 AK132 AK106 AK158 AK145 AK184 AK197 AK171 AK223 AK236 AK249 AK262 AK275 AK288 AK301 AK314 AK327 AK340 AK353 AK366 AK379 AK392 AK405 AK418 AK431 AK444 AK457 AK470 AK483 AK496 AK509 AK522 AK535 AK548 AK561 AK574 AK587 AK600 AK613 AK626 AK639 AK652 AK665 AK678 AK691 AK704 AK717 AK730 AK743 AK756 AK769 AK782 AK795 AK808 AK821 AK834 AK847 AK860 AK873 AK886 AK899 AK912 AK925 AK938 AK951 AK210" xr:uid="{00000000-0002-0000-0900-000001000000}">
      <formula1>uti_abi</formula1>
    </dataValidation>
    <dataValidation type="list" allowBlank="1" showInputMessage="1" showErrorMessage="1" sqref="AN1068 AN1081 AN1094 AN977 AN990 AN1003 AN1016 AN1029 AN1042 AN1055 AN28 AN964 AN54 AN67 AN41 AN93 AN80 AN119 AN132 AN106 AN158 AN145 AN184 AN197 AN171 AN223 AN236 AN249 AN262 AN275 AN288 AN301 AN314 AN327 AN340 AN353 AN366 AN379 AN392 AN405 AN418 AN431 AN444 AN457 AN470 AN483 AN496 AN509 AN522 AN535 AN548 AN561 AN574 AN587 AN600 AN613 AN626 AN639 AN652 AN665 AN678 AN691 AN704 AN717 AN730 AN743 AN756 AN769 AN782 AN795 AN808 AN821 AN834 AN847 AN860 AN873 AN886 AN899 AN912 AN925 AN938 AN951 AN210" xr:uid="{00000000-0002-0000-0900-000002000000}">
      <formula1>ore_imp</formula1>
    </dataValidation>
    <dataValidation type="list" allowBlank="1" showInputMessage="1" showErrorMessage="1" sqref="AL1068:AM1068 AL1081:AM1081 AL1094:AM1094 AL977:AM977 AL990:AM990 AL1003:AM1003 AL1016:AM1016 AL1029:AM1029 AL1042:AM1042 AL1055:AM1055 AL28:AM28 AL964:AM964 AL54:AM54 AL67:AM67 AL41:AM41 AL93:AM93 AL80:AM80 AL119:AM119 AL132:AM132 AL106:AM106 AL158:AM158 AL145:AM145 AL184:AM184 AL197:AM197 AL171:AM171 AL223:AM223 AL236:AM236 AL249:AM249 AL262:AM262 AL275:AM275 AL288:AM288 AL301:AM301 AL314:AM314 AL327:AM327 AL340:AM340 AL353:AM353 AL366:AM366 AL379:AM379 AL392:AM392 AL405:AM405 AL418:AM418 AL431:AM431 AL444:AM444 AL457:AM457 AL470:AM470 AL483:AM483 AL496:AM496 AL509:AM509 AL522:AM522 AL535:AM535 AL548:AM548 AL561:AM561 AL574:AM574 AL587:AM587 AL600:AM600 AL613:AM613 AL626:AM626 AL639:AM639 AL652:AM652 AL665:AM665 AL678:AM678 AL691:AM691 AL704:AM704 AL717:AM717 AL730:AM730 AL743:AM743 AL756:AM756 AL769:AM769 AL782:AM782 AL795:AM795 AL808:AM808 AL821:AM821 AL834:AM834 AL847:AM847 AL860:AM860 AL873:AM873 AL886:AM886 AL899:AM899 AL912:AM912 AL925:AM925 AL938:AM938 AL951:AM951 AL210:AM210" xr:uid="{00000000-0002-0000-0900-000003000000}">
      <formula1>tem_int</formula1>
    </dataValidation>
    <dataValidation type="list" allowBlank="1" showInputMessage="1" showErrorMessage="1" sqref="AP1068 AP1081 AP1094 AP977 AP990 AP1003 AP1016 AP1029 AP1042 AP1055 AP28 AP964 AP54 AP67 AP41 AP93 AP80 AP119 AP132 AP106 AP158 AP145 AP184 AP197 AP171 AP223 AP236 AP249 AP262 AP275 AP288 AP301 AP314 AP327 AP340 AP353 AP366 AP379 AP392 AP405 AP418 AP431 AP444 AP457 AP470 AP483 AP496 AP509 AP522 AP535 AP548 AP561 AP574 AP587 AP600 AP613 AP626 AP639 AP652 AP665 AP678 AP691 AP704 AP717 AP730 AP743 AP756 AP769 AP782 AP795 AP808 AP821 AP834 AP847 AP860 AP873 AP886 AP899 AP912 AP925 AP938 AP951 AP210" xr:uid="{00000000-0002-0000-0900-000004000000}">
      <formula1>uti_acs</formula1>
    </dataValidation>
    <dataValidation type="list" allowBlank="1" showInputMessage="1" showErrorMessage="1" sqref="AQ1068 AQ1081 AQ1094 AQ977 AQ990 AQ1003 AQ1016 AQ1029 AQ1042 AQ1055 AQ28 AQ964 AQ54 AQ67 AQ41 AQ93 AQ80 AQ119 AQ132 AQ106 AQ158 AQ145 AQ184 AQ197 AQ171 AQ223 AQ236 AQ249 AQ262 AQ275 AQ288 AQ301 AQ314 AQ327 AQ340 AQ353 AQ366 AQ379 AQ392 AQ405 AQ418 AQ431 AQ444 AQ457 AQ470 AQ483 AQ496 AQ509 AQ522 AQ535 AQ548 AQ561 AQ574 AQ587 AQ600 AQ613 AQ626 AQ639 AQ652 AQ665 AQ678 AQ691 AQ704 AQ717 AQ730 AQ743 AQ756 AQ769 AQ782 AQ795 AQ808 AQ821 AQ834 AQ847 AQ860 AQ873 AQ886 AQ899 AQ912 AQ925 AQ938 AQ951 AQ210" xr:uid="{00000000-0002-0000-0900-000005000000}">
      <formula1>prop</formula1>
    </dataValidation>
    <dataValidation type="list" allowBlank="1" showInputMessage="1" showErrorMessage="1" sqref="AR1068 AR1081 AR1094 AR977 AR990 AR1003 AR1016 AR1029 AR1042 AR1055 AR28 AR964 AR54 AR67 AR41 AR93 AR80 AR119 AR132 AR106 AR158 AR145 AR184 AR197 AR171 AR223 AR236 AR249 AR262 AR275 AR288 AR301 AR314 AR327 AR340 AR353 AR366 AR379 AR392 AR405 AR418 AR431 AR444 AR457 AR470 AR483 AR496 AR509 AR522 AR535 AR548 AR561 AR574 AR587 AR600 AR613 AR626 AR639 AR652 AR665 AR678 AR691 AR704 AR717 AR730 AR743 AR756 AR769 AR782 AR795 AR808 AR821 AR834 AR847 AR860 AR873 AR886 AR899 AR912 AR925 AR938 AR951 AR210" xr:uid="{A56D98D7-6CF4-4AAC-B945-C77E3DD75A94}">
      <formula1>bio</formula1>
    </dataValidation>
  </dataValidations>
  <pageMargins left="0.7" right="0.7" top="0.75" bottom="0.75" header="0.3" footer="0.3"/>
  <pageSetup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O499"/>
  <sheetViews>
    <sheetView zoomScale="55" zoomScaleNormal="55" workbookViewId="0">
      <selection activeCell="J13" sqref="J13"/>
    </sheetView>
  </sheetViews>
  <sheetFormatPr defaultRowHeight="15" x14ac:dyDescent="0.25"/>
  <cols>
    <col min="1" max="1" width="18.140625" customWidth="1"/>
    <col min="2" max="2" width="19.42578125" customWidth="1"/>
    <col min="3" max="3" width="14.140625" bestFit="1" customWidth="1"/>
    <col min="5" max="5" width="12.28515625" customWidth="1"/>
    <col min="6" max="6" width="28.42578125" customWidth="1"/>
    <col min="7" max="7" width="22" customWidth="1"/>
    <col min="8" max="8" width="41.85546875" customWidth="1"/>
    <col min="10" max="10" width="12.28515625" customWidth="1"/>
    <col min="11" max="11" width="11.85546875" customWidth="1"/>
    <col min="12" max="12" width="12.5703125" customWidth="1"/>
    <col min="13" max="13" width="15.42578125" customWidth="1"/>
    <col min="14" max="14" width="23.140625" customWidth="1"/>
    <col min="17" max="17" width="14.5703125" customWidth="1"/>
    <col min="18" max="18" width="14.7109375" style="9" customWidth="1"/>
    <col min="19" max="19" width="16.85546875" customWidth="1"/>
    <col min="20" max="20" width="12.85546875" customWidth="1"/>
    <col min="21" max="21" width="11.7109375" bestFit="1" customWidth="1"/>
    <col min="22" max="22" width="14.7109375" customWidth="1"/>
    <col min="23" max="23" width="14.85546875" customWidth="1"/>
    <col min="25" max="25" width="14.85546875" customWidth="1"/>
    <col min="28" max="28" width="16.140625" style="18" customWidth="1"/>
    <col min="29" max="32" width="9.140625" style="303"/>
    <col min="33" max="33" width="19" style="303" customWidth="1"/>
    <col min="34" max="34" width="9.140625" style="303"/>
  </cols>
  <sheetData>
    <row r="1" spans="1:41" ht="30.75" customHeight="1" thickBot="1" x14ac:dyDescent="0.3">
      <c r="A1" s="459" t="s">
        <v>782</v>
      </c>
      <c r="B1" s="460"/>
      <c r="C1" s="460"/>
      <c r="D1" s="460"/>
      <c r="E1" s="460"/>
      <c r="F1" s="460"/>
      <c r="G1" s="460"/>
      <c r="H1" s="460"/>
      <c r="I1" s="460"/>
      <c r="J1" s="460"/>
      <c r="K1" s="461"/>
      <c r="AB1" s="462" t="s">
        <v>1011</v>
      </c>
      <c r="AC1" s="463"/>
      <c r="AD1" s="464"/>
      <c r="AG1" s="18" t="s">
        <v>354</v>
      </c>
      <c r="AH1" s="18"/>
      <c r="AI1" s="9"/>
      <c r="AJ1" s="9"/>
      <c r="AK1" s="9"/>
      <c r="AM1" s="9"/>
      <c r="AN1" s="9"/>
      <c r="AO1" s="9"/>
    </row>
    <row r="2" spans="1:41" ht="62.25" thickBot="1" x14ac:dyDescent="0.4">
      <c r="A2" t="s">
        <v>421</v>
      </c>
      <c r="B2" s="22" t="s">
        <v>218</v>
      </c>
      <c r="C2" s="169">
        <f>(+C8+C14+C20+C26+C32+C38+C44+C50+C56+C62+C68+C74+C80+C86+C92+C98+C104+C110+C116+C122+C128+C134+C140+C146+C152+C158+C164+C170+C176+C182+C188+C194+C200+C206+C212+C218+C224+C230+C236+C242+C248+C254+C260+C266+C272+C278+C284+C290+C296+C302+C308+C314+C320+C326+C332+C338+C344+C350+C356+C362+C368+C374+C380+C386+C392+C398+C404+C410+C416+C422+C428+C434+C440+C446+C452+C458+C464+C470+C476+C482+C488+C494)/$K$4</f>
        <v>126.0825</v>
      </c>
      <c r="D2" s="22" t="s">
        <v>219</v>
      </c>
      <c r="E2" s="169">
        <f>(+E8+E14+E20+E26+E32+E38+E44+E50+E56+E62+E68+E74+E80+E86+E92+E98+E104+E110+E116+E122+E128+E134+E140+E146+E152+E158+E164+E170+E176+E182+E188+E194+E200+E206+E212+E218+E224+E230+E236+E242+E248+E254+E260+E266+E272+E278+E284+E290+E296+E302+E308+E314+E320+E326+E332+E338+E344+E350+E356+E362+E368+E374+E380+E386+E392+E398+E404+E410+E416+E422+E428+E434+E440+E446+E452+E458+E464+E470+E476+E482+E488+E494)/$K$4</f>
        <v>45.751250000000013</v>
      </c>
      <c r="F2" s="22" t="s">
        <v>229</v>
      </c>
      <c r="G2" s="31"/>
      <c r="H2" s="22" t="s">
        <v>234</v>
      </c>
      <c r="I2" s="101"/>
      <c r="J2" s="22" t="s">
        <v>779</v>
      </c>
      <c r="K2" s="97">
        <v>0</v>
      </c>
      <c r="L2" s="29" t="s">
        <v>1023</v>
      </c>
      <c r="M2" s="169">
        <f t="shared" ref="M2:Q4" si="0">(+M8+M14+M20+M26+M32+M38+M44+M50+M56+M62+M68+M74+M80+M86+M92+M98+M104+M110+M116+M122+M128+M134+M140+M146+M152+M158+M164+M170+M176+M182+M188+M194+M200+M206+M212+M218+M224+M230+M236+M242+M248+M254+M260+M266+M272+M278+M284+M290+M296+M302+M308+M314+M320+M326+M332+M338+M344+M350+M356+M362+M368+M374+M380+M386+M392+M398+M404+M410+M416+M422+M428+M434+M440+M446+M452+M458+M464+M470+M476+M482+M488+M494)</f>
        <v>0</v>
      </c>
      <c r="N2" s="29" t="s">
        <v>1027</v>
      </c>
      <c r="O2" s="169">
        <f t="shared" si="0"/>
        <v>770.56</v>
      </c>
      <c r="P2" s="96" t="s">
        <v>1029</v>
      </c>
      <c r="Q2" s="211">
        <f t="shared" si="0"/>
        <v>62554.060799999992</v>
      </c>
      <c r="R2" s="224"/>
      <c r="S2" s="227">
        <v>2019</v>
      </c>
      <c r="T2" s="228">
        <v>2020</v>
      </c>
      <c r="U2" s="228">
        <v>2021</v>
      </c>
      <c r="V2" s="229" t="s">
        <v>1054</v>
      </c>
      <c r="W2" s="247" t="s">
        <v>1055</v>
      </c>
      <c r="X2" s="247" t="s">
        <v>1109</v>
      </c>
      <c r="Y2" s="247" t="s">
        <v>1110</v>
      </c>
      <c r="AB2" s="313" t="s">
        <v>1012</v>
      </c>
      <c r="AC2" s="314">
        <v>223.83</v>
      </c>
      <c r="AD2" s="315" t="s">
        <v>1015</v>
      </c>
      <c r="AG2" s="358" t="s">
        <v>355</v>
      </c>
      <c r="AH2" s="359">
        <v>1</v>
      </c>
      <c r="AI2" s="9"/>
      <c r="AJ2" s="9"/>
      <c r="AK2" s="9"/>
      <c r="AM2" s="9"/>
      <c r="AN2" s="9"/>
      <c r="AO2" s="9"/>
    </row>
    <row r="3" spans="1:41" ht="62.25" thickBot="1" x14ac:dyDescent="0.4">
      <c r="A3" s="166" t="str">
        <f>+'4. Interventi_migliorativi_IM'!C3</f>
        <v>PE_B150</v>
      </c>
      <c r="B3" s="22" t="s">
        <v>220</v>
      </c>
      <c r="C3" s="169">
        <f t="shared" ref="C3:E6" si="1">(+C9+C15+C21+C27+C33+C39+C45+C51+C57+C63+C69+C75+C81+C87+C93+C99+C105+C111+C117+C123+C129+C135+C141+C147+C153+C159+C165+C171+C177+C183+C189+C195+C201+C207+C213+C219+C225+C231+C237+C243+C249+C255+C261+C267+C273+C279+C285+C291+C297+C303+C309+C315+C321+C327+C333+C339+C345+C351+C357+C363+C369+C375+C381+C387+C393+C399+C405+C411+C417+C423+C429+C435+C441+C447+C453+C459+C465+C471+C477+C483+C489+C495)/$K$4</f>
        <v>133.77500000000006</v>
      </c>
      <c r="D3" s="22" t="s">
        <v>221</v>
      </c>
      <c r="E3" s="169">
        <f t="shared" si="1"/>
        <v>58.656875000000007</v>
      </c>
      <c r="F3" s="22" t="s">
        <v>230</v>
      </c>
      <c r="G3" s="101"/>
      <c r="H3" s="22" t="s">
        <v>1036</v>
      </c>
      <c r="I3" s="101"/>
      <c r="J3" s="22" t="s">
        <v>780</v>
      </c>
      <c r="K3" s="97">
        <f>VLOOKUP(A3,'1. Elenco_edifici_ED'!$A:$S,15,FALSE)</f>
        <v>16</v>
      </c>
      <c r="L3" s="96" t="s">
        <v>1009</v>
      </c>
      <c r="M3" s="169">
        <f>+C4+C5+C6</f>
        <v>220.47125000000005</v>
      </c>
      <c r="N3" s="29" t="s">
        <v>1028</v>
      </c>
      <c r="O3" s="169">
        <f t="shared" si="0"/>
        <v>770.56</v>
      </c>
      <c r="P3" s="96" t="s">
        <v>1030</v>
      </c>
      <c r="Q3" s="211" t="e">
        <f t="shared" si="0"/>
        <v>#REF!</v>
      </c>
      <c r="R3" s="225" t="s">
        <v>1053</v>
      </c>
      <c r="S3" s="226">
        <f>(+S6+S9+S15+S21+S27+S33+S39+S45+S51+S57+S63+S69+S75+S81+S87+S93+S99+S105+S111+S117+S123+S129+S135+S141+S147+S153+S159+S165+S171+S177+S183+S189+S195+S201+S207+S213+S219+S225+S231+S237+S243+S249+S255+S261+S267+S273+S279+S285+S291+S297+S303+S309+S315+S321+S327+S333+S339+S345+S351+S357+S363+S369+S375+S381+S387+S393+S399+S405+S411+S417+S423+S429+S435+S441+S447+S453+S459+S465+S471+S477+S483+S489+S495)</f>
        <v>127384</v>
      </c>
      <c r="T3" s="226">
        <f t="shared" ref="T3:U4" si="2">(+T6+T9+T15+T21+T27+T33+T39+T45+T51+T57+T63+T69+T75+T81+T87+T93+T99+T105+T111+T117+T123+T129+T135+T141+T147+T153+T159+T165+T171+T177+T183+T189+T195+T201+T207+T213+T219+T225+T231+T237+T243+T249+T255+T261+T267+T273+T279+T285+T291+T297+T303+T309+T315+T321+T327+T333+T339+T345+T351+T357+T363+T369+T375+T381+T387+T393+T399+T405+T411+T417+T423+T429+T435+T441+T447+T453+T459+T465+T471+T477+T483+T489+T495)</f>
        <v>127384</v>
      </c>
      <c r="U3" s="226">
        <f t="shared" si="2"/>
        <v>127384</v>
      </c>
      <c r="V3" s="169">
        <f t="shared" ref="V3:X5" si="3">(+V9+V15+V21+V27+V33+V39+V45+V51+V57+V63+V69+V75+V81+V87+V93+V99+V105+V111+V117+V123+V129+V135+V141+V147+V153+V159+V165+V171+V177+V183+V189+V195+V201+V207+V213+V219+V225+V231+V237+V243+V249+V255+V261+V267+V273+V279+V285+V291+V297+V303+V309+V315+V321+V327+V333+V339+V345+V351+V357+V363+V369+V375+V381+V387+V393+V399+V405+V411+V417+V423+V429+V435+V441+V447+V453+V459+V465+V471+V477+V483+V489+V495)</f>
        <v>297229.33333333326</v>
      </c>
      <c r="W3" s="169">
        <f t="shared" si="3"/>
        <v>7379</v>
      </c>
      <c r="X3" s="273">
        <f t="shared" si="3"/>
        <v>1268.7999999999997</v>
      </c>
      <c r="Y3" s="169">
        <f>+IF(X3=0,0,V3/X3*K4)</f>
        <v>297229.33333333326</v>
      </c>
      <c r="AB3" s="316" t="s">
        <v>1013</v>
      </c>
      <c r="AC3" s="304">
        <v>81.180000000000007</v>
      </c>
      <c r="AD3" s="299" t="s">
        <v>1015</v>
      </c>
      <c r="AG3" s="360" t="s">
        <v>728</v>
      </c>
      <c r="AH3" s="361">
        <v>0.7</v>
      </c>
      <c r="AI3" s="9"/>
      <c r="AJ3" s="9"/>
      <c r="AK3" s="9"/>
      <c r="AM3" s="9"/>
      <c r="AN3" s="9"/>
      <c r="AO3" s="9"/>
    </row>
    <row r="4" spans="1:41" ht="35.25" thickBot="1" x14ac:dyDescent="0.4">
      <c r="A4" s="167"/>
      <c r="B4" s="22" t="s">
        <v>223</v>
      </c>
      <c r="C4" s="169">
        <f>(+C10+C16+C22+C28+C34+C40+C46+C52+C58+C64+C70+C76+C82+C88+C94+C100+C106+C112+C118+C124+C130+C136+C142+C148+C154+C160+C166+C172+C178+C184+C190+C196+C202+C208+C214+C220+C226+C232+C238+C244+C250+C256+C262+C268+C274+C280+C286+C292+C298+C304+C310+C316+C322+C328+C334+C340+C346+C352+C358+C364+C370+C376+C382+C388+C394+C400+C406+C412+C418+C424+C430+C436+C442+C448+C454+C460+C466+C472+C478+C484+C490+C496)/$K$4</f>
        <v>185.08062500000005</v>
      </c>
      <c r="D4" s="22" t="s">
        <v>224</v>
      </c>
      <c r="E4" s="169">
        <f t="shared" si="1"/>
        <v>66.63437500000002</v>
      </c>
      <c r="F4" s="22" t="s">
        <v>231</v>
      </c>
      <c r="G4" s="31"/>
      <c r="H4" s="22" t="s">
        <v>1035</v>
      </c>
      <c r="I4" s="101"/>
      <c r="J4" s="22" t="s">
        <v>784</v>
      </c>
      <c r="K4" s="169">
        <f>(+K10+K16+K22+K28+K34+K40+K46+K52+K58+K64+K70+K76+K82+K88+K94+K100+K106+K112+K118+K124+K130+K136+K142+K148+K154+K160+K166+K172+K178+K184+K190+K196+K202+K208+K214+K220+K226+K232+K238+K244+K250+K256+K262+K268+K274+K280+K286+K292+K298+K304+K310+K316+K322+K328+K334+K340+K346+K352+K358+K364+K370+K376+K382+K388+K394+K400+K406+K412+K418+K424+K430+K436+K442+K448+K454+K460+K466+K472+K478+K484+K490+K496)</f>
        <v>1268.7999999999997</v>
      </c>
      <c r="L4" s="96" t="s">
        <v>1010</v>
      </c>
      <c r="M4" s="169">
        <f>+E4+E5+E6</f>
        <v>103.26312500000003</v>
      </c>
      <c r="N4" s="29" t="s">
        <v>1051</v>
      </c>
      <c r="O4" s="169">
        <f>COUNTIF(O7:O15000,"Si_individuale")+COUNTIF(O7:O15000,"Si_centralizzato")</f>
        <v>16</v>
      </c>
      <c r="P4" s="96" t="s">
        <v>1061</v>
      </c>
      <c r="Q4" s="211">
        <f t="shared" si="0"/>
        <v>176000</v>
      </c>
      <c r="R4" s="270" t="s">
        <v>1183</v>
      </c>
      <c r="S4" s="226">
        <f>(+S7+S10+S16+S22+S28+S34+S40+S46+S52+S58+S64+S70+S76+S82+S88+S94+S100+S106+S112+S118+S124+S130+S136+S142+S148+S154+S160+S166+S172+S178+S184+S190+S196+S202+S208+S214+S220+S226+S232+S238+S244+S250+S256+S262+S268+S274+S280+S286+S292+S298+S304+S310+S316+S322+S328+S334+S340+S346+S352+S358+S364+S370+S376+S382+S388+S394+S400+S406+S412+S418+S424+S430+S436+S442+S448+S454+S460+S466+S472+S478+S484+S490+S496)</f>
        <v>20481</v>
      </c>
      <c r="T4" s="226">
        <f t="shared" si="2"/>
        <v>20481</v>
      </c>
      <c r="U4" s="226">
        <f t="shared" si="2"/>
        <v>20481</v>
      </c>
      <c r="V4" s="169">
        <f t="shared" si="3"/>
        <v>47788.999999999913</v>
      </c>
      <c r="W4" s="169">
        <f t="shared" si="3"/>
        <v>26743</v>
      </c>
      <c r="X4" s="273">
        <f t="shared" si="3"/>
        <v>1268.7999999999997</v>
      </c>
      <c r="Y4" s="169">
        <f>+IF(X4=0,0,V4/X4*K4)</f>
        <v>47788.999999999913</v>
      </c>
      <c r="AB4" s="316" t="s">
        <v>1014</v>
      </c>
      <c r="AC4" s="304">
        <v>1807</v>
      </c>
      <c r="AD4" s="299" t="s">
        <v>1015</v>
      </c>
      <c r="AG4" s="360" t="s">
        <v>356</v>
      </c>
      <c r="AH4" s="361">
        <v>0.85</v>
      </c>
      <c r="AI4" s="9"/>
      <c r="AJ4" s="9"/>
      <c r="AK4" s="9"/>
      <c r="AM4" s="9"/>
      <c r="AN4" s="9"/>
      <c r="AO4" s="9"/>
    </row>
    <row r="5" spans="1:41" ht="62.25" thickBot="1" x14ac:dyDescent="0.4">
      <c r="A5" s="167"/>
      <c r="B5" s="22" t="s">
        <v>222</v>
      </c>
      <c r="C5" s="169">
        <f>(+C11+C17+C23+C29+C35+C41+C47+C53+C59+C65+C71+C77+C83+C89+C95+C101+C107+C113+C119+C125+C131+C137+C143+C149+C155+C161+C167+C173+C179+C185+C191+C197+C203+C209+C215+C221+C227+C233+C239+C245+C251+C257+C263+C269+C275+C281+C287+C293+C299+C305+C311+C317+C323+C329+C335+C341+C347+C353+C359+C365+C371+C377+C383+C389+C395+C401+C407+C413+C419+C425+C431+C437+C443+C449+C455+C461+C467+C473+C479+C485+C491+C497)/$K$4</f>
        <v>0</v>
      </c>
      <c r="D5" s="22" t="s">
        <v>225</v>
      </c>
      <c r="E5" s="169">
        <f t="shared" si="1"/>
        <v>0</v>
      </c>
      <c r="F5" s="22" t="s">
        <v>233</v>
      </c>
      <c r="G5" s="31"/>
      <c r="H5" s="22" t="s">
        <v>1134</v>
      </c>
      <c r="I5" s="169">
        <f t="shared" ref="I5:M6" si="4">(+I11+I17+I23+I29+I35+I41+I47+I53+I59+I65+I71+I77+I83+I89+I95+I101+I107+I113+I119+I125+I131+I137+I143+I149+I155+I161+I167+I173+I179+I185+I191+I197+I203+I209+I215+I221+I227+I233+I239+I245+I251+I257+I263+I269+I275+I281+I287+I293+I299+I305+I311+I317+I323+I329+I335+I341+I347+I353+I359+I365+I371+I377+I383+I389+I395+I401+I407+I413+I419+I425+I431+I437+I443+I449+I455+I461+I467+I473+I479+I485+I491+I497)</f>
        <v>712.0999999999998</v>
      </c>
      <c r="J5" s="22" t="s">
        <v>1021</v>
      </c>
      <c r="K5" s="169">
        <f t="shared" si="4"/>
        <v>143.19999999999999</v>
      </c>
      <c r="L5" s="96" t="s">
        <v>1025</v>
      </c>
      <c r="M5" s="169" t="e">
        <f t="shared" si="4"/>
        <v>#REF!</v>
      </c>
      <c r="N5" s="29" t="s">
        <v>1037</v>
      </c>
      <c r="O5" s="169">
        <f>+'4. Interventi_migliorativi_IM'!O4</f>
        <v>0</v>
      </c>
      <c r="P5" s="96" t="s">
        <v>1038</v>
      </c>
      <c r="Q5" s="211">
        <f>+O5*AC7</f>
        <v>0</v>
      </c>
      <c r="R5" s="22" t="s">
        <v>1184</v>
      </c>
      <c r="S5" s="272">
        <f>+Y4/(W4+0.0000001)</f>
        <v>1.7869722918079951</v>
      </c>
      <c r="T5" s="22" t="s">
        <v>1057</v>
      </c>
      <c r="U5" s="271">
        <f>+W5/(X5+0.0001)</f>
        <v>0.40398924932541441</v>
      </c>
      <c r="V5" s="96" t="s">
        <v>1058</v>
      </c>
      <c r="W5" s="169">
        <f>(+W11+W17+W23+W29+W35+W41+W47+W53+W59+W65+W71+W77+W83+W89+W95+W101+W107+W113+W119+W125+W131+W137+W143+W149+W155+W161+W167+W173+W179+W185+W191+W197+W203+W209+W215+W221+W227+W233+W239+W245+W251+W257+W263+W269+W275+W281+W287+W293+W299+W305+W311+W317+W323+W329+W335+W341+W347+W353+W359+W365+W371+W377+W383+W389+W395+W401+W407+W413+W419+W425+W431+W437+W443+W449+W455+W461+W467+W473+W479+W485+W491+W497)</f>
        <v>448.50890499999991</v>
      </c>
      <c r="X5" s="273">
        <f t="shared" si="3"/>
        <v>1110.1999999999998</v>
      </c>
      <c r="AB5" s="316" t="s">
        <v>1016</v>
      </c>
      <c r="AC5" s="304">
        <v>11000</v>
      </c>
      <c r="AD5" s="299" t="s">
        <v>1024</v>
      </c>
      <c r="AE5" s="18" t="s">
        <v>1044</v>
      </c>
      <c r="AG5" s="360" t="s">
        <v>377</v>
      </c>
      <c r="AH5" s="361">
        <v>0.9</v>
      </c>
      <c r="AI5" s="9"/>
      <c r="AJ5" s="9"/>
      <c r="AK5" s="9"/>
      <c r="AM5" s="9"/>
      <c r="AN5" s="9"/>
      <c r="AO5" s="9"/>
    </row>
    <row r="6" spans="1:41" ht="62.25" thickBot="1" x14ac:dyDescent="0.4">
      <c r="A6" s="168"/>
      <c r="B6" s="22" t="s">
        <v>226</v>
      </c>
      <c r="C6" s="169">
        <f t="shared" si="1"/>
        <v>35.390625</v>
      </c>
      <c r="D6" s="22" t="s">
        <v>227</v>
      </c>
      <c r="E6" s="169">
        <f t="shared" si="1"/>
        <v>36.628750000000004</v>
      </c>
      <c r="F6" s="22" t="s">
        <v>232</v>
      </c>
      <c r="G6" s="31"/>
      <c r="H6" s="9"/>
      <c r="J6" s="22" t="s">
        <v>1022</v>
      </c>
      <c r="K6" s="169">
        <f>(+K12+K18+K24+K30+K36+K42+K48+K54+K60+K66+K72+K78+K84+K90+K96+K102+K108+K114+K120+K126+K132+K138+K144+K150+K156+K162+K168+K174+K180+K186+K192+K198+K204+K210+K216+K222+K228+K234+K240+K246+K252+K258+K264+K270+K276+K282+K288+K294+K300+K306+K312+K318+K324+K330+K336+K342+K348+K354+K360+K366+K372+K378+K384+K390+K396+K402+K408+K414+K420+K426+K432+K438+K444+K450+K456+K462+K468+K474+K480+K486+K492+K498)</f>
        <v>1372.64</v>
      </c>
      <c r="L6" s="96" t="s">
        <v>1034</v>
      </c>
      <c r="M6" s="169" t="e">
        <f t="shared" si="4"/>
        <v>#REF!</v>
      </c>
      <c r="R6" s="9" t="s">
        <v>1185</v>
      </c>
      <c r="S6">
        <f>+'9. FornitureFattori_corr._FF'!H15</f>
        <v>0</v>
      </c>
      <c r="T6">
        <f>+'9. FornitureFattori_corr._FF'!O15</f>
        <v>0</v>
      </c>
      <c r="U6">
        <f>+'9. FornitureFattori_corr._FF'!U15</f>
        <v>0</v>
      </c>
      <c r="AB6" s="316" t="s">
        <v>1045</v>
      </c>
      <c r="AC6" s="304">
        <v>3000</v>
      </c>
      <c r="AD6" s="317" t="s">
        <v>1046</v>
      </c>
      <c r="AE6" s="18" t="s">
        <v>1050</v>
      </c>
      <c r="AG6" s="360" t="s">
        <v>361</v>
      </c>
      <c r="AH6" s="361">
        <v>0.95</v>
      </c>
      <c r="AI6" s="9"/>
      <c r="AJ6" s="9"/>
      <c r="AK6" s="9"/>
      <c r="AM6" s="9"/>
      <c r="AN6" s="9"/>
      <c r="AO6" s="9"/>
    </row>
    <row r="7" spans="1:41" ht="45.75" thickBot="1" x14ac:dyDescent="0.3">
      <c r="A7" s="161"/>
      <c r="B7" s="77"/>
      <c r="C7" s="77"/>
      <c r="D7" s="77"/>
      <c r="E7" s="77"/>
      <c r="F7" s="77"/>
      <c r="G7" s="77"/>
      <c r="H7" s="77"/>
      <c r="I7" s="77"/>
      <c r="J7" s="77"/>
      <c r="K7" s="77"/>
      <c r="R7" s="9" t="s">
        <v>1186</v>
      </c>
      <c r="S7">
        <f>+'9. FornitureFattori_corr._FF'!X15</f>
        <v>0</v>
      </c>
      <c r="T7">
        <f>+'9. FornitureFattori_corr._FF'!AC15</f>
        <v>0</v>
      </c>
      <c r="U7">
        <f>+'9. FornitureFattori_corr._FF'!AH15</f>
        <v>0</v>
      </c>
      <c r="AB7" s="316" t="s">
        <v>1017</v>
      </c>
      <c r="AC7" s="304">
        <v>2400</v>
      </c>
      <c r="AD7" s="299" t="s">
        <v>1018</v>
      </c>
      <c r="AG7" s="360" t="s">
        <v>376</v>
      </c>
      <c r="AH7" s="361">
        <v>1</v>
      </c>
      <c r="AI7" s="9"/>
      <c r="AJ7" s="9"/>
      <c r="AK7" s="9"/>
      <c r="AM7" s="9"/>
      <c r="AN7" s="9"/>
      <c r="AO7" s="9"/>
    </row>
    <row r="8" spans="1:41" ht="62.25" thickBot="1" x14ac:dyDescent="0.4">
      <c r="A8" s="166" t="s">
        <v>421</v>
      </c>
      <c r="B8" s="22" t="s">
        <v>785</v>
      </c>
      <c r="C8" s="169">
        <f>$K$10*'4. Interventi_migliorativi_IM'!I2</f>
        <v>9111.57</v>
      </c>
      <c r="D8" s="22" t="s">
        <v>219</v>
      </c>
      <c r="E8" s="169">
        <f>$K$10*'4. Interventi_migliorativi_IM'!K2</f>
        <v>4330.5729999999994</v>
      </c>
      <c r="F8" s="22" t="s">
        <v>229</v>
      </c>
      <c r="G8" s="169" t="str">
        <f>'4. Interventi_migliorativi_IM'!M2</f>
        <v>D</v>
      </c>
      <c r="H8" s="22" t="s">
        <v>234</v>
      </c>
      <c r="I8" s="169" t="str">
        <f>'4. Interventi_migliorativi_IM'!O2</f>
        <v>Sostituzione Caldaia</v>
      </c>
      <c r="J8" s="22" t="s">
        <v>779</v>
      </c>
      <c r="K8" s="97">
        <f>IF(A9=A3,1+K2,1)</f>
        <v>1</v>
      </c>
      <c r="L8" s="305" t="s">
        <v>1023</v>
      </c>
      <c r="M8" s="306"/>
      <c r="N8" s="29" t="s">
        <v>1027</v>
      </c>
      <c r="O8" s="169">
        <f>+'2. Involucro_edilizio_IE'!AV4+'2. Involucro_edilizio_IE'!AX4</f>
        <v>0</v>
      </c>
      <c r="P8" s="96" t="s">
        <v>1029</v>
      </c>
      <c r="Q8" s="169">
        <f>+'4. Interventi_migliorativi_IM'!G3</f>
        <v>0</v>
      </c>
      <c r="R8" s="224"/>
      <c r="S8" s="227">
        <v>2019</v>
      </c>
      <c r="T8" s="228">
        <v>2020</v>
      </c>
      <c r="U8" s="228">
        <v>2021</v>
      </c>
      <c r="V8" s="229" t="s">
        <v>1054</v>
      </c>
      <c r="W8" s="230" t="s">
        <v>1055</v>
      </c>
      <c r="X8" s="247" t="s">
        <v>1109</v>
      </c>
      <c r="AB8" s="318" t="s">
        <v>1019</v>
      </c>
      <c r="AC8" s="312">
        <v>1000</v>
      </c>
      <c r="AD8" s="319" t="s">
        <v>1020</v>
      </c>
      <c r="AG8" s="360" t="s">
        <v>367</v>
      </c>
      <c r="AH8" s="361">
        <v>0.6</v>
      </c>
      <c r="AI8" s="9"/>
      <c r="AJ8" s="9"/>
      <c r="AK8" s="9"/>
      <c r="AM8" s="9"/>
      <c r="AN8" s="9"/>
      <c r="AO8" s="9"/>
    </row>
    <row r="9" spans="1:41" ht="60.75" thickBot="1" x14ac:dyDescent="0.3">
      <c r="A9" s="220" t="str">
        <f>+'4. Interventi_migliorativi_IM'!C3</f>
        <v>PE_B150</v>
      </c>
      <c r="B9" s="29" t="s">
        <v>790</v>
      </c>
      <c r="C9" s="169">
        <f>$K$10*'4. Interventi_migliorativi_IM'!I3</f>
        <v>11823.63</v>
      </c>
      <c r="D9" s="22" t="s">
        <v>221</v>
      </c>
      <c r="E9" s="169">
        <f>$K$10*'4. Interventi_migliorativi_IM'!K3</f>
        <v>4480.45</v>
      </c>
      <c r="F9" s="22" t="s">
        <v>230</v>
      </c>
      <c r="G9" s="169" t="str">
        <f>'4. Interventi_migliorativi_IM'!M3</f>
        <v>A1</v>
      </c>
      <c r="H9" s="22" t="s">
        <v>1036</v>
      </c>
      <c r="I9" s="169" t="str">
        <f>'4. Interventi_migliorativi_IM'!O3</f>
        <v>No</v>
      </c>
      <c r="J9" s="29" t="s">
        <v>780</v>
      </c>
      <c r="K9" s="97">
        <f>VLOOKUP(A9,'1. Elenco_edifici_ED'!$A:$S,15,FALSE)</f>
        <v>16</v>
      </c>
      <c r="L9" s="96" t="s">
        <v>1032</v>
      </c>
      <c r="M9" s="169">
        <f>+C10+C11+C12</f>
        <v>18541.132999999998</v>
      </c>
      <c r="N9" s="29" t="s">
        <v>1028</v>
      </c>
      <c r="O9" s="169">
        <f>+'2. Involucro_edilizio_IE'!BB2+'2. Involucro_edilizio_IE'!BB3+'2. Involucro_edilizio_IE'!BB4</f>
        <v>96.32</v>
      </c>
      <c r="P9" s="96" t="s">
        <v>1030</v>
      </c>
      <c r="Q9" s="169">
        <f>+'4. Interventi_migliorativi_IM'!G4</f>
        <v>7819.2575999999999</v>
      </c>
      <c r="R9" s="225" t="s">
        <v>1053</v>
      </c>
      <c r="S9" s="226">
        <f>IFERROR(VLOOKUP($A11,'9. FornitureFattori_corr._FF'!$C:$AJ,6,FALSE),0)</f>
        <v>1559</v>
      </c>
      <c r="T9" s="211">
        <f>IFERROR(VLOOKUP($A11,'9. FornitureFattori_corr._FF'!$C:$AJ,12,FALSE),0)</f>
        <v>1559</v>
      </c>
      <c r="U9" s="211">
        <f>IFERROR(VLOOKUP($A11,'9. FornitureFattori_corr._FF'!$C:$AJ,18,FALSE),0.0000001)</f>
        <v>1559</v>
      </c>
      <c r="V9" s="231">
        <f>IF(U9+T9+S9&lt;2,0,S9+T9+U9/(IF(S9&gt;0.1,1,0)+IF(T9&gt;0.1,1,0)+IF(U9&gt;0.1,1,0)))</f>
        <v>3637.6666666666665</v>
      </c>
      <c r="W9" s="169">
        <f>+'5. APE'!Q2</f>
        <v>458</v>
      </c>
      <c r="X9" s="273">
        <f>IF(V9&gt;1,K10,0)</f>
        <v>79.3</v>
      </c>
      <c r="AG9" s="360" t="s">
        <v>366</v>
      </c>
      <c r="AH9" s="361">
        <v>0.7</v>
      </c>
      <c r="AI9" s="9"/>
      <c r="AJ9" s="9"/>
      <c r="AK9" s="9"/>
      <c r="AM9" s="9"/>
      <c r="AN9" s="9"/>
      <c r="AO9" s="9"/>
    </row>
    <row r="10" spans="1:41" ht="33.75" thickBot="1" x14ac:dyDescent="0.3">
      <c r="A10" s="221" t="s">
        <v>783</v>
      </c>
      <c r="B10" s="29" t="s">
        <v>786</v>
      </c>
      <c r="C10" s="169">
        <f>$K$10*'4. Interventi_migliorativi_IM'!I4</f>
        <v>15415.126999999999</v>
      </c>
      <c r="D10" s="22" t="s">
        <v>224</v>
      </c>
      <c r="E10" s="169">
        <f>$K$10*'4. Interventi_migliorativi_IM'!K4</f>
        <v>5816.6549999999997</v>
      </c>
      <c r="F10" s="22" t="s">
        <v>231</v>
      </c>
      <c r="G10" s="169">
        <f>'4. Interventi_migliorativi_IM'!M4</f>
        <v>43.5</v>
      </c>
      <c r="H10" s="22" t="s">
        <v>1035</v>
      </c>
      <c r="I10" s="169">
        <f>'4. Interventi_migliorativi_IM'!O4</f>
        <v>0</v>
      </c>
      <c r="J10" s="29" t="s">
        <v>784</v>
      </c>
      <c r="K10" s="169">
        <f>+'2. Involucro_edilizio_IE'!BJ2</f>
        <v>79.3</v>
      </c>
      <c r="L10" s="96" t="s">
        <v>1033</v>
      </c>
      <c r="M10" s="169">
        <f t="shared" ref="M10" si="5">+E10+E11+E12</f>
        <v>8634.1839999999993</v>
      </c>
      <c r="N10" s="29" t="s">
        <v>1043</v>
      </c>
      <c r="O10" s="169" t="str">
        <f>+'4. Interventi_migliorativi_IM'!E6</f>
        <v>Si_individuale</v>
      </c>
      <c r="P10" s="96" t="s">
        <v>349</v>
      </c>
      <c r="Q10" s="169">
        <f>+'4. Interventi_migliorativi_IM'!G6</f>
        <v>11000</v>
      </c>
      <c r="R10" s="270" t="s">
        <v>1183</v>
      </c>
      <c r="S10" s="226">
        <f>IFERROR(VLOOKUP($A11,'9. FornitureFattori_corr._FF'!$C:$AJ,22,FALSE),0)</f>
        <v>137</v>
      </c>
      <c r="T10" s="211">
        <f>IFERROR(VLOOKUP($A11,'9. FornitureFattori_corr._FF'!$C:$AJ,27,FALSE),0)</f>
        <v>137</v>
      </c>
      <c r="U10" s="211">
        <f>IFERROR(VLOOKUP($A11,'9. FornitureFattori_corr._FF'!$C:$AJ,32,FALSE),0.0000001)</f>
        <v>137</v>
      </c>
      <c r="V10" s="231">
        <f>IF(U10+T10+S10&lt;2,0,S10+T10+U10/(IF(S10&gt;0.1,1,0)+IF(T10&gt;0.1,1,0)+IF(U10&gt;0.1,1,0)))</f>
        <v>319.66666666666669</v>
      </c>
      <c r="W10" s="169">
        <f>+'5. APE'!Q3+'5. APE'!Q4+'5. APE'!Q5</f>
        <v>1779</v>
      </c>
      <c r="X10" s="273">
        <f t="shared" ref="X10" si="6">IF(V10&gt;1,K10,0)</f>
        <v>79.3</v>
      </c>
      <c r="AG10" s="360" t="s">
        <v>368</v>
      </c>
      <c r="AH10" s="361">
        <v>0.8</v>
      </c>
      <c r="AI10" s="9"/>
      <c r="AJ10" s="9"/>
      <c r="AK10" s="9"/>
      <c r="AM10" s="9"/>
      <c r="AN10" s="9"/>
      <c r="AO10" s="9"/>
    </row>
    <row r="11" spans="1:41" ht="60.75" thickBot="1" x14ac:dyDescent="0.3">
      <c r="A11" s="222" t="str">
        <f>+'4. Interventi_migliorativi_IM'!B3</f>
        <v>IE_B150_19</v>
      </c>
      <c r="B11" s="29" t="s">
        <v>787</v>
      </c>
      <c r="C11" s="169">
        <f>$K$10*'4. Interventi_migliorativi_IM'!I5</f>
        <v>0</v>
      </c>
      <c r="D11" s="22" t="s">
        <v>225</v>
      </c>
      <c r="E11" s="169">
        <f>$K$10*'4. Interventi_migliorativi_IM'!K5</f>
        <v>0</v>
      </c>
      <c r="F11" s="22" t="s">
        <v>233</v>
      </c>
      <c r="G11" s="169" t="str">
        <f>'4. Interventi_migliorativi_IM'!M5</f>
        <v>Sostituzione Infissi</v>
      </c>
      <c r="H11" s="22" t="s">
        <v>1134</v>
      </c>
      <c r="I11" s="169">
        <f>+'5. APE'!S4</f>
        <v>47.2</v>
      </c>
      <c r="J11" s="29" t="s">
        <v>1021</v>
      </c>
      <c r="K11" s="169">
        <f>+'2. Involucro_edilizio_IE'!AH3+'2. Involucro_edilizio_IE'!AJ3+'2. Involucro_edilizio_IE'!AL3+'2. Involucro_edilizio_IE'!AN3</f>
        <v>9.58</v>
      </c>
      <c r="L11" s="96" t="s">
        <v>1025</v>
      </c>
      <c r="M11" s="169">
        <f>+'4. Interventi_migliorativi_IM'!G5</f>
        <v>17311.060000000001</v>
      </c>
      <c r="R11" s="22" t="s">
        <v>1184</v>
      </c>
      <c r="S11" s="245">
        <f>+V10/(W10+0.0000001)</f>
        <v>0.17968896382726127</v>
      </c>
      <c r="T11" s="9" t="s">
        <v>1057</v>
      </c>
      <c r="U11" s="364">
        <f>IFERROR(VLOOKUP(VLOOKUP($A11,'9. FornitureFattori_corr._FF'!$C:$AP,35,FALSE),$AG:$AH,2,FALSE)*(VLOOKUP(VLOOKUP($A11,'9. FornitureFattori_corr._FF'!$C:$AP,36,FALSE),$AG:$AH,2,FALSE)+VLOOKUP(VLOOKUP($A11,'9. FornitureFattori_corr._FF'!$C:$AP,37,FALSE),$AG:$AH,2,FALSE))/2*VLOOKUP(VLOOKUP($A11,'9. FornitureFattori_corr._FF'!$C:$AP,38,FALSE),$AG:$AH,2,FALSE)*VLOOKUP(VLOOKUP($A11,'9. FornitureFattori_corr._FF'!$C:$AP,40,FALSE),$AG:$AH,2,FALSE)*VLOOKUP(VLOOKUP($A11,'9. FornitureFattori_corr._FF'!$C:$AR,42,FALSE),$AG:$AH,2,FALSE),0)</f>
        <v>0.11474999999999998</v>
      </c>
      <c r="V11" s="9" t="s">
        <v>1058</v>
      </c>
      <c r="W11" s="248">
        <f>+U11*K10</f>
        <v>9.0996749999999977</v>
      </c>
      <c r="X11" s="273">
        <f>IF(W11&gt;1,K10,0)</f>
        <v>79.3</v>
      </c>
      <c r="AG11" s="360" t="s">
        <v>369</v>
      </c>
      <c r="AH11" s="361">
        <v>0.9</v>
      </c>
      <c r="AI11" s="9"/>
      <c r="AJ11" s="9"/>
      <c r="AK11" s="9"/>
      <c r="AM11" s="9"/>
      <c r="AN11" s="9"/>
      <c r="AO11" s="9"/>
    </row>
    <row r="12" spans="1:41" ht="45.75" thickBot="1" x14ac:dyDescent="0.3">
      <c r="A12" s="223"/>
      <c r="B12" s="29" t="s">
        <v>788</v>
      </c>
      <c r="C12" s="169">
        <f>$K$10*'4. Interventi_migliorativi_IM'!I6</f>
        <v>3126.0059999999999</v>
      </c>
      <c r="D12" s="22" t="s">
        <v>227</v>
      </c>
      <c r="E12" s="169">
        <f>$K$10*'4. Interventi_migliorativi_IM'!K6</f>
        <v>2817.529</v>
      </c>
      <c r="F12" s="22" t="s">
        <v>232</v>
      </c>
      <c r="G12" s="169" t="str">
        <f>'4. Interventi_migliorativi_IM'!M6</f>
        <v>Cappotto Trmico</v>
      </c>
      <c r="H12" s="9"/>
      <c r="J12" s="29" t="s">
        <v>1022</v>
      </c>
      <c r="K12" s="169">
        <f>+'2. Involucro_edilizio_IE'!AD3+'2. Involucro_edilizio_IE'!AD4+'2. Involucro_edilizio_IE'!AF2+'2. Involucro_edilizio_IE'!AF3</f>
        <v>113.63</v>
      </c>
      <c r="L12" s="96" t="s">
        <v>1026</v>
      </c>
      <c r="M12" s="169">
        <f>+'4. Interventi_migliorativi_IM'!G2</f>
        <v>25433.802899999999</v>
      </c>
      <c r="N12" s="249"/>
      <c r="AG12" s="360" t="s">
        <v>370</v>
      </c>
      <c r="AH12" s="361">
        <v>1</v>
      </c>
      <c r="AI12" s="9"/>
      <c r="AJ12" s="9"/>
      <c r="AK12" s="9"/>
      <c r="AM12" s="9"/>
      <c r="AN12" s="9"/>
      <c r="AO12" s="9"/>
    </row>
    <row r="13" spans="1:41" ht="15.75" thickBot="1" x14ac:dyDescent="0.3">
      <c r="A13" s="161"/>
      <c r="B13" s="77"/>
      <c r="C13" s="77"/>
      <c r="D13" s="77"/>
      <c r="E13" s="77"/>
      <c r="F13" s="77"/>
      <c r="G13" s="77"/>
      <c r="H13" s="77"/>
      <c r="I13" s="77"/>
      <c r="J13" s="77"/>
      <c r="K13" s="77"/>
      <c r="AG13" s="360" t="s">
        <v>441</v>
      </c>
      <c r="AH13" s="362">
        <v>1.05</v>
      </c>
      <c r="AI13" s="9"/>
      <c r="AJ13" s="9"/>
      <c r="AK13" s="9"/>
      <c r="AM13" s="9"/>
      <c r="AN13" s="9"/>
      <c r="AO13" s="9"/>
    </row>
    <row r="14" spans="1:41" ht="62.25" thickBot="1" x14ac:dyDescent="0.4">
      <c r="A14" s="166" t="s">
        <v>421</v>
      </c>
      <c r="B14" s="22" t="s">
        <v>789</v>
      </c>
      <c r="C14" s="169">
        <f>$K16*'4. Interventi_migliorativi_IM'!I8</f>
        <v>10035.414999999999</v>
      </c>
      <c r="D14" s="22" t="s">
        <v>219</v>
      </c>
      <c r="E14" s="169">
        <f>$K16*'4. Interventi_migliorativi_IM'!K8</f>
        <v>3876.9769999999999</v>
      </c>
      <c r="F14" s="22" t="s">
        <v>228</v>
      </c>
      <c r="G14" s="169" t="str">
        <f>'4. Interventi_migliorativi_IM'!M8</f>
        <v>D</v>
      </c>
      <c r="H14" s="22" t="s">
        <v>234</v>
      </c>
      <c r="I14" s="169" t="str">
        <f>'4. Interventi_migliorativi_IM'!O8</f>
        <v>Sostituzione Caldaia</v>
      </c>
      <c r="J14" s="22" t="s">
        <v>779</v>
      </c>
      <c r="K14" s="97">
        <f t="shared" ref="K14" si="7">IF(A15=A9,1+K8,1)</f>
        <v>2</v>
      </c>
      <c r="L14" s="305" t="s">
        <v>1023</v>
      </c>
      <c r="M14" s="306"/>
      <c r="N14" s="29" t="s">
        <v>1027</v>
      </c>
      <c r="O14" s="169">
        <f>+'2. Involucro_edilizio_IE'!AV10+'2. Involucro_edilizio_IE'!AX10</f>
        <v>0</v>
      </c>
      <c r="P14" s="96" t="s">
        <v>1029</v>
      </c>
      <c r="Q14" s="169">
        <f>+'4. Interventi_migliorativi_IM'!G9</f>
        <v>0</v>
      </c>
      <c r="R14" s="224"/>
      <c r="S14" s="227">
        <v>2019</v>
      </c>
      <c r="T14" s="228">
        <v>2020</v>
      </c>
      <c r="U14" s="228">
        <v>2021</v>
      </c>
      <c r="V14" s="229" t="s">
        <v>1054</v>
      </c>
      <c r="W14" s="230" t="s">
        <v>1055</v>
      </c>
      <c r="X14" s="247" t="s">
        <v>1109</v>
      </c>
      <c r="AG14" s="360" t="s">
        <v>372</v>
      </c>
      <c r="AH14" s="362">
        <v>1</v>
      </c>
      <c r="AI14" s="9"/>
      <c r="AJ14" s="9"/>
      <c r="AK14" s="9"/>
      <c r="AM14" s="9"/>
      <c r="AN14" s="9"/>
      <c r="AO14" s="9"/>
    </row>
    <row r="15" spans="1:41" ht="60.75" thickBot="1" x14ac:dyDescent="0.3">
      <c r="A15" s="220" t="str">
        <f>+'4. Interventi_migliorativi_IM'!C9</f>
        <v>PE_B150</v>
      </c>
      <c r="B15" s="22" t="s">
        <v>790</v>
      </c>
      <c r="C15" s="169">
        <f>$K16*'4. Interventi_migliorativi_IM'!I9</f>
        <v>9437.4930000000004</v>
      </c>
      <c r="D15" s="22" t="s">
        <v>221</v>
      </c>
      <c r="E15" s="169">
        <f>$K16*'4. Interventi_migliorativi_IM'!K9</f>
        <v>4478.8639999999996</v>
      </c>
      <c r="F15" s="22" t="s">
        <v>229</v>
      </c>
      <c r="G15" s="169" t="str">
        <f>'4. Interventi_migliorativi_IM'!M9</f>
        <v>A1</v>
      </c>
      <c r="H15" s="9"/>
      <c r="I15" s="9"/>
      <c r="J15" s="29" t="s">
        <v>780</v>
      </c>
      <c r="K15" s="97">
        <f>VLOOKUP(A15,'1. Elenco_edifici_ED'!$A:$S,15,FALSE)</f>
        <v>16</v>
      </c>
      <c r="L15" s="96" t="s">
        <v>1032</v>
      </c>
      <c r="M15" s="169">
        <f t="shared" ref="M15" si="8">+C16+C17+C18</f>
        <v>17419.038</v>
      </c>
      <c r="N15" s="29" t="s">
        <v>1028</v>
      </c>
      <c r="O15" s="169">
        <f>+'2. Involucro_edilizio_IE'!BB8+'2. Involucro_edilizio_IE'!BB9+'2. Involucro_edilizio_IE'!BB10</f>
        <v>96.32</v>
      </c>
      <c r="P15" s="96" t="s">
        <v>1030</v>
      </c>
      <c r="Q15" s="169">
        <f>+'4. Interventi_migliorativi_IM'!G10</f>
        <v>7819.2575999999999</v>
      </c>
      <c r="R15" s="225" t="s">
        <v>1053</v>
      </c>
      <c r="S15" s="226">
        <f>IFERROR(VLOOKUP($A17,'9. FornitureFattori_corr._FF'!$C:$AJ,6,FALSE),0)</f>
        <v>1559</v>
      </c>
      <c r="T15" s="211">
        <f>IFERROR(VLOOKUP($A17,'9. FornitureFattori_corr._FF'!$C:$AJ,12,FALSE),0)</f>
        <v>1559</v>
      </c>
      <c r="U15" s="211">
        <f>IFERROR(VLOOKUP($A17,'9. FornitureFattori_corr._FF'!$C:$AJ,18,FALSE),0.0000001)</f>
        <v>1559</v>
      </c>
      <c r="V15" s="231">
        <f t="shared" ref="V15:V16" si="9">IF(U15+T15+S15&lt;2,0,S15+T15+U15/(IF(S15&gt;0.1,1,0)+IF(T15&gt;0.1,1,0)+IF(U15&gt;0.1,1,0)))</f>
        <v>3637.6666666666665</v>
      </c>
      <c r="W15" s="169">
        <f>+'5. APE'!Q8</f>
        <v>463</v>
      </c>
      <c r="X15" s="273">
        <f t="shared" ref="X15" si="10">IF(V15&gt;1,K16,0)</f>
        <v>79.3</v>
      </c>
      <c r="AG15" s="360" t="s">
        <v>373</v>
      </c>
      <c r="AH15" s="362">
        <v>0.9</v>
      </c>
      <c r="AI15" s="9"/>
      <c r="AJ15" s="9"/>
      <c r="AK15" s="9"/>
      <c r="AM15" s="9"/>
      <c r="AN15" s="9"/>
      <c r="AO15" s="9"/>
    </row>
    <row r="16" spans="1:41" ht="33.75" thickBot="1" x14ac:dyDescent="0.3">
      <c r="A16" s="221" t="s">
        <v>783</v>
      </c>
      <c r="B16" s="22" t="s">
        <v>786</v>
      </c>
      <c r="C16" s="169">
        <f>$K16*'4. Interventi_migliorativi_IM'!I10</f>
        <v>14634.021999999999</v>
      </c>
      <c r="D16" s="22" t="s">
        <v>224</v>
      </c>
      <c r="E16" s="169">
        <f>$K16*'4. Interventi_migliorativi_IM'!K10</f>
        <v>5311.5140000000001</v>
      </c>
      <c r="F16" s="22" t="s">
        <v>231</v>
      </c>
      <c r="G16" s="169">
        <f>'4. Interventi_migliorativi_IM'!M10</f>
        <v>38.659999999999997</v>
      </c>
      <c r="H16" s="9"/>
      <c r="I16" s="9"/>
      <c r="J16" s="29" t="s">
        <v>784</v>
      </c>
      <c r="K16" s="169">
        <f>+'2. Involucro_edilizio_IE'!BJ8</f>
        <v>79.3</v>
      </c>
      <c r="L16" s="96" t="s">
        <v>1033</v>
      </c>
      <c r="M16" s="169">
        <f t="shared" ref="M16" si="11">+E16+E17+E18</f>
        <v>8130.6289999999999</v>
      </c>
      <c r="N16" s="29" t="s">
        <v>1043</v>
      </c>
      <c r="O16" s="169" t="str">
        <f>+'4. Interventi_migliorativi_IM'!E12</f>
        <v>Si_individuale</v>
      </c>
      <c r="P16" s="96" t="s">
        <v>349</v>
      </c>
      <c r="Q16" s="169">
        <f>+'4. Interventi_migliorativi_IM'!G12</f>
        <v>11000</v>
      </c>
      <c r="R16" s="270" t="s">
        <v>1183</v>
      </c>
      <c r="S16" s="226">
        <f>IFERROR(VLOOKUP($A17,'9. FornitureFattori_corr._FF'!$C:$AJ,22,FALSE),0)</f>
        <v>137</v>
      </c>
      <c r="T16" s="211">
        <f>IFERROR(VLOOKUP($A17,'9. FornitureFattori_corr._FF'!$C:$AJ,27,FALSE),0)</f>
        <v>137</v>
      </c>
      <c r="U16" s="211">
        <f>IFERROR(VLOOKUP($A17,'9. FornitureFattori_corr._FF'!$C:$AJ,32,FALSE),0.0000001)</f>
        <v>137</v>
      </c>
      <c r="V16" s="231">
        <f t="shared" si="9"/>
        <v>319.66666666666669</v>
      </c>
      <c r="W16" s="169">
        <f>+'5. APE'!Q9+'5. APE'!Q10+'5. APE'!Q11</f>
        <v>1665</v>
      </c>
      <c r="X16" s="273">
        <f t="shared" ref="X16" si="12">IF(V16&gt;1,K16,0)</f>
        <v>79.3</v>
      </c>
      <c r="AG16" s="360" t="s">
        <v>374</v>
      </c>
      <c r="AH16" s="362">
        <v>0.8</v>
      </c>
      <c r="AI16" s="9"/>
      <c r="AJ16" s="9"/>
      <c r="AK16" s="9"/>
      <c r="AM16" s="9"/>
      <c r="AN16" s="9"/>
      <c r="AO16" s="9"/>
    </row>
    <row r="17" spans="1:41" ht="60.75" thickBot="1" x14ac:dyDescent="0.3">
      <c r="A17" s="222" t="str">
        <f>+'4. Interventi_migliorativi_IM'!B9</f>
        <v>IE_B150_20</v>
      </c>
      <c r="B17" s="22" t="s">
        <v>787</v>
      </c>
      <c r="C17" s="169">
        <f>$K16*'4. Interventi_migliorativi_IM'!I11</f>
        <v>0</v>
      </c>
      <c r="D17" s="22" t="s">
        <v>225</v>
      </c>
      <c r="E17" s="169">
        <f>$K16*'4. Interventi_migliorativi_IM'!K11</f>
        <v>0</v>
      </c>
      <c r="F17" s="22" t="s">
        <v>233</v>
      </c>
      <c r="G17" s="169" t="str">
        <f>'4. Interventi_migliorativi_IM'!M11</f>
        <v>Sostituzione Infissi</v>
      </c>
      <c r="H17" s="22" t="s">
        <v>1134</v>
      </c>
      <c r="I17" s="169">
        <f>+'5. APE'!S10</f>
        <v>44.3</v>
      </c>
      <c r="J17" s="29" t="s">
        <v>1021</v>
      </c>
      <c r="K17" s="169">
        <f>+'2. Involucro_edilizio_IE'!AH9+'2. Involucro_edilizio_IE'!AJ9+'2. Involucro_edilizio_IE'!AL9+'2. Involucro_edilizio_IE'!AN9</f>
        <v>8.74</v>
      </c>
      <c r="L17" s="96" t="s">
        <v>1025</v>
      </c>
      <c r="M17" s="169">
        <f>+'4. Interventi_migliorativi_IM'!G11</f>
        <v>15793.18</v>
      </c>
      <c r="R17" s="22" t="s">
        <v>1184</v>
      </c>
      <c r="S17" s="245">
        <f t="shared" ref="S17" si="13">+V16/(W16+0.0000001)</f>
        <v>0.19199199198046094</v>
      </c>
      <c r="T17" s="9" t="s">
        <v>1057</v>
      </c>
      <c r="U17" s="364">
        <f>IFERROR(VLOOKUP(VLOOKUP($A17,'9. FornitureFattori_corr._FF'!$C:$AP,35,FALSE),$AG:$AH,2,FALSE)*(VLOOKUP(VLOOKUP($A17,'9. FornitureFattori_corr._FF'!$C:$AP,36,FALSE),$AG:$AH,2,FALSE)+VLOOKUP(VLOOKUP($A17,'9. FornitureFattori_corr._FF'!$C:$AP,37,FALSE),$AG:$AH,2,FALSE))/2*VLOOKUP(VLOOKUP($A17,'9. FornitureFattori_corr._FF'!$C:$AP,38,FALSE),$AG:$AH,2,FALSE)*VLOOKUP(VLOOKUP($A17,'9. FornitureFattori_corr._FF'!$C:$AP,40,FALSE),$AG:$AH,2,FALSE)*VLOOKUP(VLOOKUP($A17,'9. FornitureFattori_corr._FF'!$C:$AR,42,FALSE),$AG:$AH,2,FALSE),0)</f>
        <v>0.11474999999999998</v>
      </c>
      <c r="V17" s="9" t="s">
        <v>1058</v>
      </c>
      <c r="W17" s="248">
        <f t="shared" ref="W17" si="14">+U17*K16</f>
        <v>9.0996749999999977</v>
      </c>
      <c r="X17" s="273">
        <f t="shared" ref="X17" si="15">IF(W17&gt;1,K16,0)</f>
        <v>79.3</v>
      </c>
      <c r="AG17" s="360" t="s">
        <v>375</v>
      </c>
      <c r="AH17" s="362">
        <v>0.7</v>
      </c>
      <c r="AI17" s="9"/>
      <c r="AJ17" s="9"/>
      <c r="AK17" s="9"/>
      <c r="AM17" s="9"/>
      <c r="AN17" s="9"/>
      <c r="AO17" s="9"/>
    </row>
    <row r="18" spans="1:41" ht="45.75" thickBot="1" x14ac:dyDescent="0.3">
      <c r="A18" s="223"/>
      <c r="B18" s="22" t="s">
        <v>788</v>
      </c>
      <c r="C18" s="169">
        <f>$K16*'4. Interventi_migliorativi_IM'!I12</f>
        <v>2785.0159999999996</v>
      </c>
      <c r="D18" s="22" t="s">
        <v>227</v>
      </c>
      <c r="E18" s="169">
        <f>$K16*'4. Interventi_migliorativi_IM'!K12</f>
        <v>2819.1149999999998</v>
      </c>
      <c r="F18" s="22" t="s">
        <v>402</v>
      </c>
      <c r="G18" s="169" t="str">
        <f>'4. Interventi_migliorativi_IM'!M12</f>
        <v>Cappotto Trmico</v>
      </c>
      <c r="H18" s="9"/>
      <c r="J18" s="29" t="s">
        <v>1022</v>
      </c>
      <c r="K18" s="169">
        <f>+'2. Involucro_edilizio_IE'!AD9+'2. Involucro_edilizio_IE'!AD10+'2. Involucro_edilizio_IE'!AF8+'2. Involucro_edilizio_IE'!AF9</f>
        <v>76.510000000000005</v>
      </c>
      <c r="L18" s="96" t="s">
        <v>1026</v>
      </c>
      <c r="M18" s="169">
        <f>+'4. Interventi_migliorativi_IM'!G8</f>
        <v>17125.233300000004</v>
      </c>
      <c r="AG18" s="322" t="s">
        <v>1191</v>
      </c>
      <c r="AH18" s="362">
        <v>0.3</v>
      </c>
    </row>
    <row r="19" spans="1:41" ht="15.75" thickBot="1" x14ac:dyDescent="0.3">
      <c r="A19" s="161"/>
      <c r="B19" s="77"/>
      <c r="C19" s="77"/>
      <c r="D19" s="77"/>
      <c r="E19" s="77"/>
      <c r="F19" s="77"/>
      <c r="G19" s="77"/>
      <c r="H19" s="77"/>
      <c r="I19" s="77"/>
      <c r="J19" s="77"/>
      <c r="K19" s="77"/>
      <c r="AG19" s="322" t="s">
        <v>1192</v>
      </c>
      <c r="AH19" s="362">
        <v>0.6</v>
      </c>
    </row>
    <row r="20" spans="1:41" ht="62.25" thickBot="1" x14ac:dyDescent="0.4">
      <c r="A20" s="166" t="s">
        <v>421</v>
      </c>
      <c r="B20" s="22" t="s">
        <v>789</v>
      </c>
      <c r="C20" s="169">
        <f>$K22*'4. Interventi_migliorativi_IM'!I14</f>
        <v>15180.398999999999</v>
      </c>
      <c r="D20" s="22" t="s">
        <v>219</v>
      </c>
      <c r="E20" s="169">
        <f>$K22*'4. Interventi_migliorativi_IM'!K14</f>
        <v>4330.5729999999994</v>
      </c>
      <c r="F20" s="22" t="s">
        <v>228</v>
      </c>
      <c r="G20" s="169" t="str">
        <f>'4. Interventi_migliorativi_IM'!M14</f>
        <v>E</v>
      </c>
      <c r="H20" s="22" t="s">
        <v>234</v>
      </c>
      <c r="I20" s="169" t="str">
        <f>'4. Interventi_migliorativi_IM'!O14</f>
        <v>Sostituzione Caldaia</v>
      </c>
      <c r="J20" s="22" t="s">
        <v>779</v>
      </c>
      <c r="K20" s="97">
        <f t="shared" ref="K20:K80" si="16">IF(A21=A15,1+K14,1)</f>
        <v>3</v>
      </c>
      <c r="L20" s="305" t="s">
        <v>1023</v>
      </c>
      <c r="M20" s="306"/>
      <c r="N20" s="29" t="s">
        <v>1027</v>
      </c>
      <c r="O20" s="169">
        <f>+'2. Involucro_edilizio_IE'!AV16+'2. Involucro_edilizio_IE'!AX16</f>
        <v>96.32</v>
      </c>
      <c r="P20" s="96" t="s">
        <v>1029</v>
      </c>
      <c r="Q20" s="169">
        <f>+'4. Interventi_migliorativi_IM'!G15</f>
        <v>7819.2575999999999</v>
      </c>
      <c r="R20" s="224"/>
      <c r="S20" s="227">
        <v>2019</v>
      </c>
      <c r="T20" s="228">
        <v>2020</v>
      </c>
      <c r="U20" s="228">
        <f>+U14</f>
        <v>2021</v>
      </c>
      <c r="V20" s="229" t="s">
        <v>1054</v>
      </c>
      <c r="W20" s="230" t="s">
        <v>1055</v>
      </c>
      <c r="X20" s="247" t="s">
        <v>1109</v>
      </c>
      <c r="AG20" s="323" t="s">
        <v>1215</v>
      </c>
      <c r="AH20" s="363">
        <v>1</v>
      </c>
    </row>
    <row r="21" spans="1:41" ht="60.75" thickBot="1" x14ac:dyDescent="0.3">
      <c r="A21" s="220" t="str">
        <f>+'4. Interventi_migliorativi_IM'!C15</f>
        <v>PE_B150</v>
      </c>
      <c r="B21" s="22" t="s">
        <v>790</v>
      </c>
      <c r="C21" s="169">
        <f>$K22*'4. Interventi_migliorativi_IM'!I15</f>
        <v>10402.574000000001</v>
      </c>
      <c r="D21" s="22" t="s">
        <v>221</v>
      </c>
      <c r="E21" s="169">
        <f>$K22*'4. Interventi_migliorativi_IM'!K15</f>
        <v>4551.82</v>
      </c>
      <c r="F21" s="22" t="s">
        <v>229</v>
      </c>
      <c r="G21" s="169" t="str">
        <f>'4. Interventi_migliorativi_IM'!M15</f>
        <v>A1</v>
      </c>
      <c r="H21" s="9"/>
      <c r="I21" s="9"/>
      <c r="J21" s="29" t="s">
        <v>780</v>
      </c>
      <c r="K21" s="97">
        <f>VLOOKUP(A21,'1. Elenco_edifici_ED'!$A:$S,15,FALSE)</f>
        <v>16</v>
      </c>
      <c r="L21" s="96" t="s">
        <v>1032</v>
      </c>
      <c r="M21" s="169">
        <f t="shared" ref="M21" si="17">+C22+C23+C24</f>
        <v>24851.827000000001</v>
      </c>
      <c r="N21" s="29" t="s">
        <v>1028</v>
      </c>
      <c r="O21" s="169">
        <f>+'2. Involucro_edilizio_IE'!BB14+'2. Involucro_edilizio_IE'!BB15+'2. Involucro_edilizio_IE'!BB16</f>
        <v>0</v>
      </c>
      <c r="P21" s="96" t="s">
        <v>1030</v>
      </c>
      <c r="Q21" s="169">
        <f>+'4. Interventi_migliorativi_IM'!G16</f>
        <v>0</v>
      </c>
      <c r="R21" s="225" t="s">
        <v>1053</v>
      </c>
      <c r="S21" s="226">
        <f>IFERROR(VLOOKUP($A23,'9. FornitureFattori_corr._FF'!$C:$AJ,6,FALSE),0)</f>
        <v>1300</v>
      </c>
      <c r="T21" s="211">
        <f>IFERROR(VLOOKUP($A23,'9. FornitureFattori_corr._FF'!$C:$AJ,12,FALSE),0)</f>
        <v>1300</v>
      </c>
      <c r="U21" s="211">
        <f>IFERROR(VLOOKUP($A23,'9. FornitureFattori_corr._FF'!$C:$AJ,18,FALSE),0.0000001)</f>
        <v>1300</v>
      </c>
      <c r="V21" s="231">
        <f t="shared" ref="V21:V22" si="18">IF(U21+T21+S21&lt;2,0,S21+T21+U21/(IF(S21&gt;0.1,1,0)+IF(T21&gt;0.1,1,0)+IF(U21&gt;0.1,1,0)))</f>
        <v>3033.3333333333335</v>
      </c>
      <c r="W21" s="169">
        <f>+'5. APE'!Q14</f>
        <v>474</v>
      </c>
      <c r="X21" s="273">
        <f t="shared" ref="X21" si="19">IF(V21&gt;1,K22,0)</f>
        <v>79.3</v>
      </c>
    </row>
    <row r="22" spans="1:41" ht="33.75" thickBot="1" x14ac:dyDescent="0.3">
      <c r="A22" s="221" t="s">
        <v>783</v>
      </c>
      <c r="B22" s="22" t="s">
        <v>786</v>
      </c>
      <c r="C22" s="169">
        <f>$K22*'4. Interventi_migliorativi_IM'!I16</f>
        <v>22068.397000000001</v>
      </c>
      <c r="D22" s="22" t="s">
        <v>224</v>
      </c>
      <c r="E22" s="169">
        <f>$K22*'4. Interventi_migliorativi_IM'!K16</f>
        <v>5843.6169999999993</v>
      </c>
      <c r="F22" s="22" t="s">
        <v>231</v>
      </c>
      <c r="G22" s="169">
        <f>'4. Interventi_migliorativi_IM'!M16</f>
        <v>27.15</v>
      </c>
      <c r="H22" s="9"/>
      <c r="I22" s="9"/>
      <c r="J22" s="29" t="s">
        <v>784</v>
      </c>
      <c r="K22" s="169">
        <f>+'2. Involucro_edilizio_IE'!BJ14</f>
        <v>79.3</v>
      </c>
      <c r="L22" s="96" t="s">
        <v>1033</v>
      </c>
      <c r="M22" s="169">
        <f t="shared" ref="M22" si="20">+E22+E23+E24</f>
        <v>8661.9389999999985</v>
      </c>
      <c r="N22" s="29" t="s">
        <v>1043</v>
      </c>
      <c r="O22" s="169" t="str">
        <f>+'4. Interventi_migliorativi_IM'!E18</f>
        <v>Si_individuale</v>
      </c>
      <c r="P22" s="96" t="s">
        <v>349</v>
      </c>
      <c r="Q22" s="169">
        <f>+'4. Interventi_migliorativi_IM'!G18</f>
        <v>11000</v>
      </c>
      <c r="R22" s="270" t="s">
        <v>1183</v>
      </c>
      <c r="S22" s="226">
        <f>IFERROR(VLOOKUP($A23,'9. FornitureFattori_corr._FF'!$C:$AJ,22,FALSE),0)</f>
        <v>200</v>
      </c>
      <c r="T22" s="211">
        <f>IFERROR(VLOOKUP($A23,'9. FornitureFattori_corr._FF'!$C:$AJ,27,FALSE),0)</f>
        <v>200</v>
      </c>
      <c r="U22" s="211">
        <f>IFERROR(VLOOKUP($A23,'9. FornitureFattori_corr._FF'!$C:$AJ,32,FALSE),0.0000001)</f>
        <v>200</v>
      </c>
      <c r="V22" s="231">
        <f t="shared" si="18"/>
        <v>466.66666666666669</v>
      </c>
      <c r="W22" s="169">
        <f>+'5. APE'!Q15+'5. APE'!Q16+'5. APE'!Q17</f>
        <v>2412</v>
      </c>
      <c r="X22" s="273">
        <f t="shared" ref="X22" si="21">IF(V22&gt;1,K22,0)</f>
        <v>79.3</v>
      </c>
    </row>
    <row r="23" spans="1:41" ht="60.75" thickBot="1" x14ac:dyDescent="0.3">
      <c r="A23" s="222" t="str">
        <f>+'4. Interventi_migliorativi_IM'!B15</f>
        <v>IE_B150_21</v>
      </c>
      <c r="B23" s="22" t="s">
        <v>787</v>
      </c>
      <c r="C23" s="169">
        <f>$K22*'4. Interventi_migliorativi_IM'!I17</f>
        <v>0</v>
      </c>
      <c r="D23" s="22" t="s">
        <v>225</v>
      </c>
      <c r="E23" s="169">
        <f>$K22*'4. Interventi_migliorativi_IM'!K17</f>
        <v>0</v>
      </c>
      <c r="F23" s="22" t="s">
        <v>233</v>
      </c>
      <c r="G23" s="169" t="str">
        <f>'4. Interventi_migliorativi_IM'!M17</f>
        <v>Sostituzione Infissi</v>
      </c>
      <c r="H23" s="22" t="s">
        <v>1134</v>
      </c>
      <c r="I23" s="169">
        <f>+'5. APE'!S16</f>
        <v>63.1</v>
      </c>
      <c r="J23" s="29" t="s">
        <v>1021</v>
      </c>
      <c r="K23" s="169">
        <f>+'2. Involucro_edilizio_IE'!AH15+'2. Involucro_edilizio_IE'!AJ15+'2. Involucro_edilizio_IE'!AL15+'2. Involucro_edilizio_IE'!AN15</f>
        <v>9.58</v>
      </c>
      <c r="L23" s="96" t="s">
        <v>1025</v>
      </c>
      <c r="M23" s="169">
        <f>+'4. Interventi_migliorativi_IM'!G17</f>
        <v>17311.060000000001</v>
      </c>
      <c r="R23" s="22" t="s">
        <v>1184</v>
      </c>
      <c r="S23" s="245">
        <f t="shared" ref="S23" si="22">+V22/(W22+0.0000001)</f>
        <v>0.19347705914067953</v>
      </c>
      <c r="T23" s="9" t="s">
        <v>1057</v>
      </c>
      <c r="U23" s="364">
        <f>IFERROR(VLOOKUP(VLOOKUP($A23,'9. FornitureFattori_corr._FF'!$C:$AP,35,FALSE),$AG:$AH,2,FALSE)*(VLOOKUP(VLOOKUP($A23,'9. FornitureFattori_corr._FF'!$C:$AP,36,FALSE),$AG:$AH,2,FALSE)+VLOOKUP(VLOOKUP($A23,'9. FornitureFattori_corr._FF'!$C:$AP,37,FALSE),$AG:$AH,2,FALSE))/2*VLOOKUP(VLOOKUP($A23,'9. FornitureFattori_corr._FF'!$C:$AP,38,FALSE),$AG:$AH,2,FALSE)*VLOOKUP(VLOOKUP($A23,'9. FornitureFattori_corr._FF'!$C:$AP,40,FALSE),$AG:$AH,2,FALSE)*VLOOKUP(VLOOKUP($A23,'9. FornitureFattori_corr._FF'!$C:$AR,42,FALSE),$AG:$AH,2,FALSE),0)</f>
        <v>0</v>
      </c>
      <c r="V23" s="9" t="s">
        <v>1058</v>
      </c>
      <c r="W23" s="248">
        <f t="shared" ref="W23" si="23">+U23*K22</f>
        <v>0</v>
      </c>
      <c r="X23" s="273">
        <f t="shared" ref="X23" si="24">IF(W23&gt;1,K22,0)</f>
        <v>0</v>
      </c>
    </row>
    <row r="24" spans="1:41" ht="45.75" thickBot="1" x14ac:dyDescent="0.3">
      <c r="A24" s="223"/>
      <c r="B24" s="22" t="s">
        <v>788</v>
      </c>
      <c r="C24" s="169">
        <f>$K22*'4. Interventi_migliorativi_IM'!I18</f>
        <v>2783.43</v>
      </c>
      <c r="D24" s="22" t="s">
        <v>227</v>
      </c>
      <c r="E24" s="169">
        <f>$K22*'4. Interventi_migliorativi_IM'!K18</f>
        <v>2818.3219999999997</v>
      </c>
      <c r="F24" s="22" t="s">
        <v>402</v>
      </c>
      <c r="G24" s="169" t="str">
        <f>'4. Interventi_migliorativi_IM'!M18</f>
        <v>Cappotto Trmico</v>
      </c>
      <c r="H24" s="9"/>
      <c r="J24" s="29" t="s">
        <v>1022</v>
      </c>
      <c r="K24" s="169">
        <f>+'2. Involucro_edilizio_IE'!AD15+'2. Involucro_edilizio_IE'!AD16+'2. Involucro_edilizio_IE'!AF14+'2. Involucro_edilizio_IE'!AF15</f>
        <v>113.63</v>
      </c>
      <c r="L24" s="96" t="s">
        <v>1026</v>
      </c>
      <c r="M24" s="169">
        <f>+'4. Interventi_migliorativi_IM'!G14</f>
        <v>25433.802899999999</v>
      </c>
    </row>
    <row r="25" spans="1:41" ht="15.75" thickBot="1" x14ac:dyDescent="0.3">
      <c r="A25" s="161"/>
      <c r="B25" s="77"/>
      <c r="C25" s="77"/>
      <c r="D25" s="77"/>
      <c r="E25" s="77"/>
      <c r="F25" s="77"/>
      <c r="G25" s="77"/>
      <c r="H25" s="77"/>
      <c r="I25" s="77"/>
      <c r="J25" s="77"/>
      <c r="K25" s="77"/>
    </row>
    <row r="26" spans="1:41" ht="62.25" thickBot="1" x14ac:dyDescent="0.4">
      <c r="A26" s="166" t="s">
        <v>421</v>
      </c>
      <c r="B26" s="22" t="s">
        <v>789</v>
      </c>
      <c r="C26" s="169">
        <f>$K28*'4. Interventi_migliorativi_IM'!I20</f>
        <v>11551.630999999999</v>
      </c>
      <c r="D26" s="22" t="s">
        <v>219</v>
      </c>
      <c r="E26" s="169">
        <f>$K28*'4. Interventi_migliorativi_IM'!K20</f>
        <v>4053.0229999999997</v>
      </c>
      <c r="F26" s="22" t="s">
        <v>228</v>
      </c>
      <c r="G26" s="169" t="str">
        <f>'4. Interventi_migliorativi_IM'!M20</f>
        <v>E</v>
      </c>
      <c r="H26" s="22" t="s">
        <v>234</v>
      </c>
      <c r="I26" s="169" t="str">
        <f>'4. Interventi_migliorativi_IM'!O20</f>
        <v>Sostituzione Caldaia</v>
      </c>
      <c r="J26" s="22" t="s">
        <v>779</v>
      </c>
      <c r="K26" s="97">
        <f t="shared" si="16"/>
        <v>4</v>
      </c>
      <c r="L26" s="305" t="s">
        <v>1023</v>
      </c>
      <c r="M26" s="306"/>
      <c r="N26" s="29" t="s">
        <v>1027</v>
      </c>
      <c r="O26" s="169">
        <f>+'2. Involucro_edilizio_IE'!AV22+'2. Involucro_edilizio_IE'!AX22</f>
        <v>96.32</v>
      </c>
      <c r="P26" s="96" t="s">
        <v>1029</v>
      </c>
      <c r="Q26" s="169">
        <f>+'4. Interventi_migliorativi_IM'!G21</f>
        <v>7819.2575999999999</v>
      </c>
      <c r="R26" s="224"/>
      <c r="S26" s="227">
        <v>2019</v>
      </c>
      <c r="T26" s="228">
        <v>2020</v>
      </c>
      <c r="U26" s="228">
        <f t="shared" ref="U26" si="25">+U20</f>
        <v>2021</v>
      </c>
      <c r="V26" s="229" t="s">
        <v>1054</v>
      </c>
      <c r="W26" s="230" t="s">
        <v>1055</v>
      </c>
      <c r="X26" s="247" t="s">
        <v>1109</v>
      </c>
    </row>
    <row r="27" spans="1:41" ht="60.75" thickBot="1" x14ac:dyDescent="0.3">
      <c r="A27" s="220" t="str">
        <f>+'4. Interventi_migliorativi_IM'!C21</f>
        <v>PE_B150</v>
      </c>
      <c r="B27" s="22" t="s">
        <v>790</v>
      </c>
      <c r="C27" s="169">
        <f>$K28*'4. Interventi_migliorativi_IM'!I21</f>
        <v>9366.9159999999993</v>
      </c>
      <c r="D27" s="22" t="s">
        <v>221</v>
      </c>
      <c r="E27" s="169">
        <f>$K28*'4. Interventi_migliorativi_IM'!K21</f>
        <v>4507.4120000000003</v>
      </c>
      <c r="F27" s="22" t="s">
        <v>229</v>
      </c>
      <c r="G27" s="169" t="str">
        <f>'4. Interventi_migliorativi_IM'!M21</f>
        <v>B</v>
      </c>
      <c r="H27" s="9"/>
      <c r="I27" s="9"/>
      <c r="J27" s="29" t="s">
        <v>780</v>
      </c>
      <c r="K27" s="97">
        <f>VLOOKUP(A27,'1. Elenco_edifici_ED'!$A:$S,15,FALSE)</f>
        <v>16</v>
      </c>
      <c r="L27" s="96" t="s">
        <v>1032</v>
      </c>
      <c r="M27" s="169">
        <f t="shared" ref="M27" si="26">+C28+C29+C30</f>
        <v>19612.476000000002</v>
      </c>
      <c r="N27" s="29" t="s">
        <v>1028</v>
      </c>
      <c r="O27" s="169">
        <f>+'2. Involucro_edilizio_IE'!BB20+'2. Involucro_edilizio_IE'!BB21+'2. Involucro_edilizio_IE'!BB22</f>
        <v>0</v>
      </c>
      <c r="P27" s="96" t="s">
        <v>1030</v>
      </c>
      <c r="Q27" s="169">
        <f>+'4. Interventi_migliorativi_IM'!G22</f>
        <v>0</v>
      </c>
      <c r="R27" s="225" t="s">
        <v>1053</v>
      </c>
      <c r="S27" s="226">
        <f>IFERROR(VLOOKUP($A29,'9. FornitureFattori_corr._FF'!$C:$AJ,6,FALSE),0)</f>
        <v>1400</v>
      </c>
      <c r="T27" s="211">
        <f>IFERROR(VLOOKUP($A29,'9. FornitureFattori_corr._FF'!$C:$AJ,12,FALSE),0)</f>
        <v>1400</v>
      </c>
      <c r="U27" s="211">
        <f>IFERROR(VLOOKUP($A29,'9. FornitureFattori_corr._FF'!$C:$AJ,18,FALSE),0.0000001)</f>
        <v>1400</v>
      </c>
      <c r="V27" s="231">
        <f t="shared" ref="V27:V28" si="27">IF(U27+T27+S27&lt;2,0,S27+T27+U27/(IF(S27&gt;0.1,1,0)+IF(T27&gt;0.1,1,0)+IF(U27&gt;0.1,1,0)))</f>
        <v>3266.6666666666665</v>
      </c>
      <c r="W27" s="169">
        <f>+'5. APE'!Q20</f>
        <v>467</v>
      </c>
      <c r="X27" s="273">
        <f t="shared" ref="X27" si="28">IF(V27&gt;1,K28,0)</f>
        <v>79.3</v>
      </c>
    </row>
    <row r="28" spans="1:41" ht="33.75" thickBot="1" x14ac:dyDescent="0.3">
      <c r="A28" s="221" t="s">
        <v>783</v>
      </c>
      <c r="B28" s="22" t="s">
        <v>786</v>
      </c>
      <c r="C28" s="169">
        <f>$K28*'4. Interventi_migliorativi_IM'!I22</f>
        <v>16828.253000000001</v>
      </c>
      <c r="D28" s="22" t="s">
        <v>224</v>
      </c>
      <c r="E28" s="169">
        <f>$K28*'4. Interventi_migliorativi_IM'!K22</f>
        <v>7489.8850000000002</v>
      </c>
      <c r="F28" s="22" t="s">
        <v>231</v>
      </c>
      <c r="G28" s="169">
        <f>'4. Interventi_migliorativi_IM'!M22</f>
        <v>27.09</v>
      </c>
      <c r="H28" s="9"/>
      <c r="I28" s="9"/>
      <c r="J28" s="29" t="s">
        <v>784</v>
      </c>
      <c r="K28" s="169">
        <f>+'2. Involucro_edilizio_IE'!BJ20</f>
        <v>79.3</v>
      </c>
      <c r="L28" s="96" t="s">
        <v>1033</v>
      </c>
      <c r="M28" s="169">
        <f t="shared" ref="M28" si="29">+E28+E29+E30</f>
        <v>10762.596000000001</v>
      </c>
      <c r="N28" s="29" t="s">
        <v>1043</v>
      </c>
      <c r="O28" s="169" t="str">
        <f>+'4. Interventi_migliorativi_IM'!E24</f>
        <v>Si_individuale</v>
      </c>
      <c r="P28" s="96" t="s">
        <v>349</v>
      </c>
      <c r="Q28" s="169">
        <f>+'4. Interventi_migliorativi_IM'!G24</f>
        <v>11000</v>
      </c>
      <c r="R28" s="270" t="s">
        <v>1183</v>
      </c>
      <c r="S28" s="226">
        <f>IFERROR(VLOOKUP($A29,'9. FornitureFattori_corr._FF'!$C:$AJ,22,FALSE),0)</f>
        <v>550</v>
      </c>
      <c r="T28" s="211">
        <f>IFERROR(VLOOKUP($A29,'9. FornitureFattori_corr._FF'!$C:$AJ,27,FALSE),0)</f>
        <v>550</v>
      </c>
      <c r="U28" s="211">
        <f>IFERROR(VLOOKUP($A29,'9. FornitureFattori_corr._FF'!$C:$AJ,32,FALSE),0.0000001)</f>
        <v>550</v>
      </c>
      <c r="V28" s="231">
        <f t="shared" si="27"/>
        <v>1283.3333333333333</v>
      </c>
      <c r="W28" s="169">
        <f>+'5. APE'!Q21+'5. APE'!Q22+'5. APE'!Q23</f>
        <v>1885</v>
      </c>
      <c r="X28" s="273">
        <f t="shared" ref="X28" si="30">IF(V28&gt;1,K28,0)</f>
        <v>79.3</v>
      </c>
    </row>
    <row r="29" spans="1:41" ht="60.75" thickBot="1" x14ac:dyDescent="0.3">
      <c r="A29" s="222" t="str">
        <f>+'4. Interventi_migliorativi_IM'!B21</f>
        <v>IE_B150_22</v>
      </c>
      <c r="B29" s="22" t="s">
        <v>787</v>
      </c>
      <c r="C29" s="169">
        <f>$K28*'4. Interventi_migliorativi_IM'!I23</f>
        <v>0</v>
      </c>
      <c r="D29" s="22" t="s">
        <v>225</v>
      </c>
      <c r="E29" s="169">
        <f>$K28*'4. Interventi_migliorativi_IM'!K23</f>
        <v>0</v>
      </c>
      <c r="F29" s="22" t="s">
        <v>233</v>
      </c>
      <c r="G29" s="169" t="str">
        <f>'4. Interventi_migliorativi_IM'!M23</f>
        <v>Sostituzione Infissi</v>
      </c>
      <c r="H29" s="22" t="s">
        <v>1134</v>
      </c>
      <c r="I29" s="169">
        <f>+'5. APE'!S22</f>
        <v>49.9</v>
      </c>
      <c r="J29" s="29" t="s">
        <v>1021</v>
      </c>
      <c r="K29" s="169">
        <f>+'2. Involucro_edilizio_IE'!AH21+'2. Involucro_edilizio_IE'!AJ21+'2. Involucro_edilizio_IE'!AL21+'2. Involucro_edilizio_IE'!AN21</f>
        <v>8.74</v>
      </c>
      <c r="L29" s="96" t="s">
        <v>1025</v>
      </c>
      <c r="M29" s="169">
        <f>+'4. Interventi_migliorativi_IM'!G23</f>
        <v>15793.18</v>
      </c>
      <c r="R29" s="22" t="s">
        <v>1184</v>
      </c>
      <c r="S29" s="245">
        <f t="shared" ref="S29" si="31">+V28/(W28+0.0000001)</f>
        <v>0.68081343939801164</v>
      </c>
      <c r="T29" s="9" t="s">
        <v>1057</v>
      </c>
      <c r="U29" s="364">
        <f>IFERROR(VLOOKUP(VLOOKUP($A29,'9. FornitureFattori_corr._FF'!$C:$AP,35,FALSE),$AG:$AH,2,FALSE)*(VLOOKUP(VLOOKUP($A29,'9. FornitureFattori_corr._FF'!$C:$AP,36,FALSE),$AG:$AH,2,FALSE)+VLOOKUP(VLOOKUP($A29,'9. FornitureFattori_corr._FF'!$C:$AP,37,FALSE),$AG:$AH,2,FALSE))/2*VLOOKUP(VLOOKUP($A29,'9. FornitureFattori_corr._FF'!$C:$AP,38,FALSE),$AG:$AH,2,FALSE)*VLOOKUP(VLOOKUP($A29,'9. FornitureFattori_corr._FF'!$C:$AP,40,FALSE),$AG:$AH,2,FALSE)*VLOOKUP(VLOOKUP($A29,'9. FornitureFattori_corr._FF'!$C:$AR,42,FALSE),$AG:$AH,2,FALSE),0)</f>
        <v>0</v>
      </c>
      <c r="V29" s="9" t="s">
        <v>1058</v>
      </c>
      <c r="W29" s="248">
        <f t="shared" ref="W29" si="32">+U29*K28</f>
        <v>0</v>
      </c>
      <c r="X29" s="273">
        <f t="shared" ref="X29" si="33">IF(W29&gt;1,K28,0)</f>
        <v>0</v>
      </c>
    </row>
    <row r="30" spans="1:41" ht="45.75" thickBot="1" x14ac:dyDescent="0.3">
      <c r="A30" s="223"/>
      <c r="B30" s="22" t="s">
        <v>788</v>
      </c>
      <c r="C30" s="169">
        <f>$K28*'4. Interventi_migliorativi_IM'!I24</f>
        <v>2784.223</v>
      </c>
      <c r="D30" s="22" t="s">
        <v>227</v>
      </c>
      <c r="E30" s="169">
        <f>$K28*'4. Interventi_migliorativi_IM'!K24</f>
        <v>3272.7110000000002</v>
      </c>
      <c r="F30" s="22" t="s">
        <v>402</v>
      </c>
      <c r="G30" s="169" t="str">
        <f>'4. Interventi_migliorativi_IM'!M24</f>
        <v>Cappotto Trmico</v>
      </c>
      <c r="H30" s="9"/>
      <c r="J30" s="29" t="s">
        <v>1022</v>
      </c>
      <c r="K30" s="169">
        <f>+'2. Involucro_edilizio_IE'!AD21+'2. Involucro_edilizio_IE'!AD22+'2. Involucro_edilizio_IE'!AF20+'2. Involucro_edilizio_IE'!AF21</f>
        <v>76.510000000000005</v>
      </c>
      <c r="L30" s="96" t="s">
        <v>1026</v>
      </c>
      <c r="M30" s="169">
        <f>+'4. Interventi_migliorativi_IM'!G20</f>
        <v>17125.233300000004</v>
      </c>
    </row>
    <row r="31" spans="1:41" ht="15.75" thickBot="1" x14ac:dyDescent="0.3">
      <c r="A31" s="161"/>
      <c r="B31" s="77"/>
      <c r="C31" s="77"/>
      <c r="D31" s="77"/>
      <c r="E31" s="77"/>
      <c r="F31" s="77"/>
      <c r="G31" s="77"/>
      <c r="H31" s="77"/>
      <c r="I31" s="77"/>
      <c r="J31" s="77"/>
      <c r="K31" s="77"/>
    </row>
    <row r="32" spans="1:41" ht="62.25" thickBot="1" x14ac:dyDescent="0.4">
      <c r="A32" s="166" t="s">
        <v>421</v>
      </c>
      <c r="B32" s="22" t="s">
        <v>789</v>
      </c>
      <c r="C32" s="169">
        <f>$K34*'4. Interventi_migliorativi_IM'!I26</f>
        <v>12098.800999999999</v>
      </c>
      <c r="D32" s="22" t="s">
        <v>219</v>
      </c>
      <c r="E32" s="169">
        <f>$K34*'4. Interventi_migliorativi_IM'!K26</f>
        <v>3897.5949999999998</v>
      </c>
      <c r="F32" s="22" t="s">
        <v>228</v>
      </c>
      <c r="G32" s="169" t="str">
        <f>'4. Interventi_migliorativi_IM'!M26</f>
        <v>E</v>
      </c>
      <c r="H32" s="22" t="s">
        <v>234</v>
      </c>
      <c r="I32" s="169" t="str">
        <f>'4. Interventi_migliorativi_IM'!O26</f>
        <v>Sostituzione Caldaia</v>
      </c>
      <c r="J32" s="22" t="s">
        <v>779</v>
      </c>
      <c r="K32" s="97">
        <f t="shared" si="16"/>
        <v>5</v>
      </c>
      <c r="L32" s="305" t="s">
        <v>1023</v>
      </c>
      <c r="M32" s="306"/>
      <c r="N32" s="29" t="s">
        <v>1027</v>
      </c>
      <c r="O32" s="169">
        <f>+'2. Involucro_edilizio_IE'!AV28+'2. Involucro_edilizio_IE'!AX28</f>
        <v>0</v>
      </c>
      <c r="P32" s="96" t="s">
        <v>1029</v>
      </c>
      <c r="Q32" s="169">
        <f>+'4. Interventi_migliorativi_IM'!G27</f>
        <v>0</v>
      </c>
      <c r="R32" s="224"/>
      <c r="S32" s="227">
        <v>2019</v>
      </c>
      <c r="T32" s="228">
        <v>2020</v>
      </c>
      <c r="U32" s="228">
        <f t="shared" ref="U32" si="34">+U26</f>
        <v>2021</v>
      </c>
      <c r="V32" s="229" t="s">
        <v>1054</v>
      </c>
      <c r="W32" s="230" t="s">
        <v>1055</v>
      </c>
      <c r="X32" s="247" t="s">
        <v>1109</v>
      </c>
    </row>
    <row r="33" spans="1:24" ht="60.75" thickBot="1" x14ac:dyDescent="0.3">
      <c r="A33" s="220" t="str">
        <f>+'4. Interventi_migliorativi_IM'!C27</f>
        <v>PE_B150</v>
      </c>
      <c r="B33" s="22" t="s">
        <v>790</v>
      </c>
      <c r="C33" s="169">
        <f>$K34*'4. Interventi_migliorativi_IM'!I27</f>
        <v>10198.773000000001</v>
      </c>
      <c r="D33" s="22" t="s">
        <v>221</v>
      </c>
      <c r="E33" s="169">
        <f>$K34*'4. Interventi_migliorativi_IM'!K27</f>
        <v>4452.6949999999997</v>
      </c>
      <c r="F33" s="22" t="s">
        <v>229</v>
      </c>
      <c r="G33" s="169" t="str">
        <f>'4. Interventi_migliorativi_IM'!M27</f>
        <v>A1</v>
      </c>
      <c r="H33" s="9"/>
      <c r="I33" s="9"/>
      <c r="J33" s="29" t="s">
        <v>780</v>
      </c>
      <c r="K33" s="97">
        <f>VLOOKUP(A33,'1. Elenco_edifici_ED'!$A:$S,15,FALSE)</f>
        <v>16</v>
      </c>
      <c r="L33" s="96" t="s">
        <v>1032</v>
      </c>
      <c r="M33" s="169">
        <f t="shared" ref="M33" si="35">+C34+C35+C36</f>
        <v>20403.097000000002</v>
      </c>
      <c r="N33" s="29" t="s">
        <v>1028</v>
      </c>
      <c r="O33" s="169">
        <f>+'2. Involucro_edilizio_IE'!BB26+'2. Involucro_edilizio_IE'!BB27+'2. Involucro_edilizio_IE'!BB28</f>
        <v>96.32</v>
      </c>
      <c r="P33" s="96" t="s">
        <v>1030</v>
      </c>
      <c r="Q33" s="169" t="e">
        <f>+'4. Interventi_migliorativi_IM'!G28</f>
        <v>#REF!</v>
      </c>
      <c r="R33" s="225" t="s">
        <v>1053</v>
      </c>
      <c r="S33" s="226">
        <f>IFERROR(VLOOKUP($A35,'9. FornitureFattori_corr._FF'!$C:$AJ,6,FALSE),0)</f>
        <v>1559</v>
      </c>
      <c r="T33" s="211">
        <f>IFERROR(VLOOKUP($A35,'9. FornitureFattori_corr._FF'!$C:$AJ,12,FALSE),0)</f>
        <v>1559</v>
      </c>
      <c r="U33" s="211">
        <f>IFERROR(VLOOKUP($A35,'9. FornitureFattori_corr._FF'!$C:$AJ,18,FALSE),0.0000001)</f>
        <v>1559</v>
      </c>
      <c r="V33" s="231">
        <f t="shared" ref="V33:V34" si="36">IF(U33+T33+S33&lt;2,0,S33+T33+U33/(IF(S33&gt;0.1,1,0)+IF(T33&gt;0.1,1,0)+IF(U33&gt;0.1,1,0)))</f>
        <v>3637.6666666666665</v>
      </c>
      <c r="W33" s="169">
        <f>+'5. APE'!Q26</f>
        <v>469</v>
      </c>
      <c r="X33" s="273">
        <f t="shared" ref="X33" si="37">IF(V33&gt;1,K34,0)</f>
        <v>79.3</v>
      </c>
    </row>
    <row r="34" spans="1:24" ht="33.75" thickBot="1" x14ac:dyDescent="0.3">
      <c r="A34" s="221" t="s">
        <v>783</v>
      </c>
      <c r="B34" s="22" t="s">
        <v>786</v>
      </c>
      <c r="C34" s="169">
        <f>$K34*'4. Interventi_migliorativi_IM'!I28</f>
        <v>17618.874</v>
      </c>
      <c r="D34" s="22" t="s">
        <v>224</v>
      </c>
      <c r="E34" s="169">
        <f>$K34*'4. Interventi_migliorativi_IM'!K28</f>
        <v>5268.692</v>
      </c>
      <c r="F34" s="22" t="s">
        <v>231</v>
      </c>
      <c r="G34" s="169">
        <f>'4. Interventi_migliorativi_IM'!M28</f>
        <v>29.41</v>
      </c>
      <c r="H34" s="9"/>
      <c r="I34" s="9"/>
      <c r="J34" s="29" t="s">
        <v>784</v>
      </c>
      <c r="K34" s="169">
        <f>+'2. Involucro_edilizio_IE'!BJ26</f>
        <v>79.3</v>
      </c>
      <c r="L34" s="96" t="s">
        <v>1033</v>
      </c>
      <c r="M34" s="169">
        <f t="shared" ref="M34" si="38">+E34+E35+E36</f>
        <v>8087.8069999999998</v>
      </c>
      <c r="N34" s="29" t="s">
        <v>1043</v>
      </c>
      <c r="O34" s="169" t="str">
        <f>+'4. Interventi_migliorativi_IM'!E30</f>
        <v>Si_individuale</v>
      </c>
      <c r="P34" s="96" t="s">
        <v>349</v>
      </c>
      <c r="Q34" s="169">
        <f>+'4. Interventi_migliorativi_IM'!G30</f>
        <v>11000</v>
      </c>
      <c r="R34" s="270" t="s">
        <v>1183</v>
      </c>
      <c r="S34" s="226">
        <f>IFERROR(VLOOKUP($A35,'9. FornitureFattori_corr._FF'!$C:$AJ,22,FALSE),0)</f>
        <v>137</v>
      </c>
      <c r="T34" s="211">
        <f>IFERROR(VLOOKUP($A35,'9. FornitureFattori_corr._FF'!$C:$AJ,27,FALSE),0)</f>
        <v>137</v>
      </c>
      <c r="U34" s="211">
        <f>IFERROR(VLOOKUP($A35,'9. FornitureFattori_corr._FF'!$C:$AJ,32,FALSE),0.0000001)</f>
        <v>137</v>
      </c>
      <c r="V34" s="231">
        <f t="shared" si="36"/>
        <v>319.66666666666669</v>
      </c>
      <c r="W34" s="169">
        <f>+'5. APE'!Q27+'5. APE'!Q28+'5. APE'!Q29</f>
        <v>1964</v>
      </c>
      <c r="X34" s="273">
        <f t="shared" ref="X34" si="39">IF(V34&gt;1,K34,0)</f>
        <v>79.3</v>
      </c>
    </row>
    <row r="35" spans="1:24" ht="60.75" thickBot="1" x14ac:dyDescent="0.3">
      <c r="A35" s="222" t="str">
        <f>+'4. Interventi_migliorativi_IM'!B27</f>
        <v>IE_B150_24</v>
      </c>
      <c r="B35" s="22" t="s">
        <v>787</v>
      </c>
      <c r="C35" s="169">
        <f>$K34*'4. Interventi_migliorativi_IM'!I29</f>
        <v>0</v>
      </c>
      <c r="D35" s="22" t="s">
        <v>225</v>
      </c>
      <c r="E35" s="169">
        <f>$K34*'4. Interventi_migliorativi_IM'!K29</f>
        <v>0</v>
      </c>
      <c r="F35" s="22" t="s">
        <v>233</v>
      </c>
      <c r="G35" s="169" t="str">
        <f>'4. Interventi_migliorativi_IM'!M29</f>
        <v>Sostituzione Infissi</v>
      </c>
      <c r="H35" s="22" t="s">
        <v>1134</v>
      </c>
      <c r="I35" s="169">
        <f>+'5. APE'!S28</f>
        <v>51.9</v>
      </c>
      <c r="J35" s="29" t="s">
        <v>1021</v>
      </c>
      <c r="K35" s="169">
        <f>+'2. Involucro_edilizio_IE'!AH27+'2. Involucro_edilizio_IE'!AJ27+'2. Involucro_edilizio_IE'!AL27+'2. Involucro_edilizio_IE'!AN27</f>
        <v>8.74</v>
      </c>
      <c r="L35" s="96" t="s">
        <v>1025</v>
      </c>
      <c r="M35" s="169" t="e">
        <f>+'4. Interventi_migliorativi_IM'!G29</f>
        <v>#REF!</v>
      </c>
      <c r="R35" s="22" t="s">
        <v>1184</v>
      </c>
      <c r="S35" s="245">
        <f t="shared" ref="S35" si="40">+V34/(W34+0.0000001)</f>
        <v>0.1627630685592619</v>
      </c>
      <c r="T35" s="9" t="s">
        <v>1057</v>
      </c>
      <c r="U35" s="364">
        <f>IFERROR(VLOOKUP(VLOOKUP($A35,'9. FornitureFattori_corr._FF'!$C:$AP,35,FALSE),$AG:$AH,2,FALSE)*(VLOOKUP(VLOOKUP($A35,'9. FornitureFattori_corr._FF'!$C:$AP,36,FALSE),$AG:$AH,2,FALSE)+VLOOKUP(VLOOKUP($A35,'9. FornitureFattori_corr._FF'!$C:$AP,37,FALSE),$AG:$AH,2,FALSE))/2*VLOOKUP(VLOOKUP($A35,'9. FornitureFattori_corr._FF'!$C:$AP,38,FALSE),$AG:$AH,2,FALSE)*VLOOKUP(VLOOKUP($A35,'9. FornitureFattori_corr._FF'!$C:$AP,40,FALSE),$AG:$AH,2,FALSE)*VLOOKUP(VLOOKUP($A35,'9. FornitureFattori_corr._FF'!$C:$AR,42,FALSE),$AG:$AH,2,FALSE),0)</f>
        <v>0.11474999999999998</v>
      </c>
      <c r="V35" s="9" t="s">
        <v>1058</v>
      </c>
      <c r="W35" s="248">
        <f t="shared" ref="W35" si="41">+U35*K34</f>
        <v>9.0996749999999977</v>
      </c>
      <c r="X35" s="273">
        <f t="shared" ref="X35" si="42">IF(W35&gt;1,K34,0)</f>
        <v>79.3</v>
      </c>
    </row>
    <row r="36" spans="1:24" ht="45.75" thickBot="1" x14ac:dyDescent="0.3">
      <c r="A36" s="223"/>
      <c r="B36" s="22" t="s">
        <v>788</v>
      </c>
      <c r="C36" s="169">
        <f>$K34*'4. Interventi_migliorativi_IM'!I30</f>
        <v>2784.223</v>
      </c>
      <c r="D36" s="22" t="s">
        <v>227</v>
      </c>
      <c r="E36" s="169">
        <f>$K34*'4. Interventi_migliorativi_IM'!K30</f>
        <v>2819.1149999999998</v>
      </c>
      <c r="F36" s="22" t="s">
        <v>402</v>
      </c>
      <c r="G36" s="169" t="str">
        <f>'4. Interventi_migliorativi_IM'!M30</f>
        <v>Cappotto Trmico</v>
      </c>
      <c r="H36" s="9"/>
      <c r="J36" s="29" t="s">
        <v>1022</v>
      </c>
      <c r="K36" s="169">
        <f>+'2. Involucro_edilizio_IE'!AD27+'2. Involucro_edilizio_IE'!AD28+'2. Involucro_edilizio_IE'!AF26+'2. Involucro_edilizio_IE'!AF27</f>
        <v>76.510000000000005</v>
      </c>
      <c r="L36" s="96" t="s">
        <v>1026</v>
      </c>
      <c r="M36" s="169" t="e">
        <f>+'4. Interventi_migliorativi_IM'!G26</f>
        <v>#REF!</v>
      </c>
    </row>
    <row r="37" spans="1:24" ht="15.75" thickBot="1" x14ac:dyDescent="0.3">
      <c r="A37" s="161"/>
      <c r="B37" s="77"/>
      <c r="C37" s="77"/>
      <c r="D37" s="77"/>
      <c r="E37" s="77"/>
      <c r="F37" s="77"/>
      <c r="G37" s="77"/>
      <c r="H37" s="77"/>
      <c r="I37" s="77"/>
      <c r="J37" s="77"/>
      <c r="K37" s="77"/>
    </row>
    <row r="38" spans="1:24" ht="62.25" thickBot="1" x14ac:dyDescent="0.4">
      <c r="A38" s="166" t="s">
        <v>421</v>
      </c>
      <c r="B38" s="22" t="s">
        <v>789</v>
      </c>
      <c r="C38" s="169">
        <f>$K40*'4. Interventi_migliorativi_IM'!I32</f>
        <v>10035.414999999999</v>
      </c>
      <c r="D38" s="22" t="s">
        <v>219</v>
      </c>
      <c r="E38" s="169">
        <f>$K40*'4. Interventi_migliorativi_IM'!K32</f>
        <v>3876.9769999999999</v>
      </c>
      <c r="F38" s="22" t="s">
        <v>228</v>
      </c>
      <c r="G38" s="169" t="str">
        <f>'4. Interventi_migliorativi_IM'!M32</f>
        <v>D</v>
      </c>
      <c r="H38" s="22" t="s">
        <v>234</v>
      </c>
      <c r="I38" s="169" t="str">
        <f>'4. Interventi_migliorativi_IM'!O32</f>
        <v>Sostituzione Caldaia</v>
      </c>
      <c r="J38" s="22" t="s">
        <v>779</v>
      </c>
      <c r="K38" s="97">
        <f t="shared" si="16"/>
        <v>6</v>
      </c>
      <c r="L38" s="305" t="s">
        <v>1023</v>
      </c>
      <c r="M38" s="306"/>
      <c r="N38" s="29" t="s">
        <v>1027</v>
      </c>
      <c r="O38" s="169">
        <f>+'2. Involucro_edilizio_IE'!AV34+'2. Involucro_edilizio_IE'!AX34</f>
        <v>0</v>
      </c>
      <c r="P38" s="96" t="s">
        <v>1029</v>
      </c>
      <c r="Q38" s="169">
        <f>+'4. Interventi_migliorativi_IM'!G33</f>
        <v>0</v>
      </c>
      <c r="R38" s="224"/>
      <c r="S38" s="227">
        <v>2019</v>
      </c>
      <c r="T38" s="228">
        <v>2020</v>
      </c>
      <c r="U38" s="228">
        <f t="shared" ref="U38" si="43">+U32</f>
        <v>2021</v>
      </c>
      <c r="V38" s="229" t="s">
        <v>1054</v>
      </c>
      <c r="W38" s="230" t="s">
        <v>1055</v>
      </c>
      <c r="X38" s="247" t="s">
        <v>1109</v>
      </c>
    </row>
    <row r="39" spans="1:24" ht="60.75" thickBot="1" x14ac:dyDescent="0.3">
      <c r="A39" s="220" t="str">
        <f>+'4. Interventi_migliorativi_IM'!C33</f>
        <v>PE_B150</v>
      </c>
      <c r="B39" s="22" t="s">
        <v>790</v>
      </c>
      <c r="C39" s="169">
        <f>$K40*'4. Interventi_migliorativi_IM'!I33</f>
        <v>9437.4930000000004</v>
      </c>
      <c r="D39" s="22" t="s">
        <v>221</v>
      </c>
      <c r="E39" s="169">
        <f>$K40*'4. Interventi_migliorativi_IM'!K33</f>
        <v>4478.8639999999996</v>
      </c>
      <c r="F39" s="22" t="s">
        <v>229</v>
      </c>
      <c r="G39" s="169" t="str">
        <f>'4. Interventi_migliorativi_IM'!M33</f>
        <v>A1</v>
      </c>
      <c r="H39" s="9"/>
      <c r="I39" s="9"/>
      <c r="J39" s="29" t="s">
        <v>780</v>
      </c>
      <c r="K39" s="97">
        <f>VLOOKUP(A39,'1. Elenco_edifici_ED'!$A:$S,15,FALSE)</f>
        <v>16</v>
      </c>
      <c r="L39" s="96" t="s">
        <v>1032</v>
      </c>
      <c r="M39" s="169">
        <f t="shared" ref="M39" si="44">+C40+C41+C42</f>
        <v>17419.038</v>
      </c>
      <c r="N39" s="29" t="s">
        <v>1028</v>
      </c>
      <c r="O39" s="169">
        <f>+'2. Involucro_edilizio_IE'!BB32+'2. Involucro_edilizio_IE'!BB33+'2. Involucro_edilizio_IE'!BB34</f>
        <v>96.32</v>
      </c>
      <c r="P39" s="96" t="s">
        <v>1030</v>
      </c>
      <c r="Q39" s="169">
        <f>+'4. Interventi_migliorativi_IM'!G34</f>
        <v>7819.2575999999999</v>
      </c>
      <c r="R39" s="225" t="s">
        <v>1053</v>
      </c>
      <c r="S39" s="226">
        <f>IFERROR(VLOOKUP($A41,'9. FornitureFattori_corr._FF'!$C:$AJ,6,FALSE),0)</f>
        <v>1928</v>
      </c>
      <c r="T39" s="211">
        <f>IFERROR(VLOOKUP($A41,'9. FornitureFattori_corr._FF'!$C:$AJ,12,FALSE),0)</f>
        <v>1928</v>
      </c>
      <c r="U39" s="211">
        <f>IFERROR(VLOOKUP($A41,'9. FornitureFattori_corr._FF'!$C:$AJ,18,FALSE),0.0000001)</f>
        <v>1928</v>
      </c>
      <c r="V39" s="231">
        <f t="shared" ref="V39:V40" si="45">IF(U39+T39+S39&lt;2,0,S39+T39+U39/(IF(S39&gt;0.1,1,0)+IF(T39&gt;0.1,1,0)+IF(U39&gt;0.1,1,0)))</f>
        <v>4498.666666666667</v>
      </c>
      <c r="W39" s="169">
        <f>+'5. APE'!Q32</f>
        <v>463</v>
      </c>
      <c r="X39" s="273">
        <f t="shared" ref="X39" si="46">IF(V39&gt;1,K40,0)</f>
        <v>79.3</v>
      </c>
    </row>
    <row r="40" spans="1:24" ht="33.75" thickBot="1" x14ac:dyDescent="0.3">
      <c r="A40" s="221" t="s">
        <v>783</v>
      </c>
      <c r="B40" s="22" t="s">
        <v>786</v>
      </c>
      <c r="C40" s="169">
        <f>$K40*'4. Interventi_migliorativi_IM'!I34</f>
        <v>14634.021999999999</v>
      </c>
      <c r="D40" s="22" t="s">
        <v>224</v>
      </c>
      <c r="E40" s="169">
        <f>$K40*'4. Interventi_migliorativi_IM'!K34</f>
        <v>5311.5140000000001</v>
      </c>
      <c r="F40" s="22" t="s">
        <v>231</v>
      </c>
      <c r="G40" s="169">
        <f>'4. Interventi_migliorativi_IM'!M34</f>
        <v>38.659999999999997</v>
      </c>
      <c r="H40" s="9"/>
      <c r="I40" s="9"/>
      <c r="J40" s="29" t="s">
        <v>784</v>
      </c>
      <c r="K40" s="169">
        <f>+'2. Involucro_edilizio_IE'!BJ32</f>
        <v>79.3</v>
      </c>
      <c r="L40" s="96" t="s">
        <v>1033</v>
      </c>
      <c r="M40" s="169">
        <f t="shared" ref="M40" si="47">+E40+E41+E42</f>
        <v>8130.6289999999999</v>
      </c>
      <c r="N40" s="29" t="s">
        <v>1043</v>
      </c>
      <c r="O40" s="169" t="str">
        <f>+'4. Interventi_migliorativi_IM'!E36</f>
        <v>Si_individuale</v>
      </c>
      <c r="P40" s="96" t="s">
        <v>349</v>
      </c>
      <c r="Q40" s="169">
        <f>+'4. Interventi_migliorativi_IM'!G36</f>
        <v>11000</v>
      </c>
      <c r="R40" s="270" t="s">
        <v>1183</v>
      </c>
      <c r="S40" s="226">
        <f>IFERROR(VLOOKUP($A41,'9. FornitureFattori_corr._FF'!$C:$AJ,22,FALSE),0)</f>
        <v>1150</v>
      </c>
      <c r="T40" s="211">
        <f>IFERROR(VLOOKUP($A41,'9. FornitureFattori_corr._FF'!$C:$AJ,27,FALSE),0)</f>
        <v>1150</v>
      </c>
      <c r="U40" s="211">
        <f>IFERROR(VLOOKUP($A41,'9. FornitureFattori_corr._FF'!$C:$AJ,32,FALSE),0.0000001)</f>
        <v>1150</v>
      </c>
      <c r="V40" s="231">
        <f t="shared" si="45"/>
        <v>2683.3333333333335</v>
      </c>
      <c r="W40" s="169">
        <f>+'5. APE'!Q33+'5. APE'!Q34+'5. APE'!Q35</f>
        <v>1665</v>
      </c>
      <c r="X40" s="273">
        <f t="shared" ref="X40" si="48">IF(V40&gt;1,K40,0)</f>
        <v>79.3</v>
      </c>
    </row>
    <row r="41" spans="1:24" ht="60.75" thickBot="1" x14ac:dyDescent="0.3">
      <c r="A41" s="222" t="str">
        <f>+'4. Interventi_migliorativi_IM'!B33</f>
        <v>IE_B150_25</v>
      </c>
      <c r="B41" s="22" t="s">
        <v>787</v>
      </c>
      <c r="C41" s="169">
        <f>$K40*'4. Interventi_migliorativi_IM'!I35</f>
        <v>0</v>
      </c>
      <c r="D41" s="22" t="s">
        <v>225</v>
      </c>
      <c r="E41" s="169">
        <f>$K40*'4. Interventi_migliorativi_IM'!K35</f>
        <v>0</v>
      </c>
      <c r="F41" s="22" t="s">
        <v>233</v>
      </c>
      <c r="G41" s="169" t="str">
        <f>'4. Interventi_migliorativi_IM'!M35</f>
        <v>Sostituzione Infissi</v>
      </c>
      <c r="H41" s="22" t="s">
        <v>1134</v>
      </c>
      <c r="I41" s="169">
        <f>+'5. APE'!S34</f>
        <v>44.3</v>
      </c>
      <c r="J41" s="29" t="s">
        <v>1021</v>
      </c>
      <c r="K41" s="169">
        <f>+'2. Involucro_edilizio_IE'!AH33+'2. Involucro_edilizio_IE'!AJ33+'2. Involucro_edilizio_IE'!AL33+'2. Involucro_edilizio_IE'!AN33</f>
        <v>8.74</v>
      </c>
      <c r="L41" s="96" t="s">
        <v>1025</v>
      </c>
      <c r="M41" s="169">
        <f>+'4. Interventi_migliorativi_IM'!G35</f>
        <v>15793.18</v>
      </c>
      <c r="R41" s="22" t="s">
        <v>1184</v>
      </c>
      <c r="S41" s="245">
        <f t="shared" ref="S41" si="49">+V40/(W40+0.0000001)</f>
        <v>1.6116116115148182</v>
      </c>
      <c r="T41" s="9" t="s">
        <v>1057</v>
      </c>
      <c r="U41" s="364">
        <f>IFERROR(VLOOKUP(VLOOKUP($A41,'9. FornitureFattori_corr._FF'!$C:$AP,35,FALSE),$AG:$AH,2,FALSE)*(VLOOKUP(VLOOKUP($A41,'9. FornitureFattori_corr._FF'!$C:$AP,36,FALSE),$AG:$AH,2,FALSE)+VLOOKUP(VLOOKUP($A41,'9. FornitureFattori_corr._FF'!$C:$AP,37,FALSE),$AG:$AH,2,FALSE))/2*VLOOKUP(VLOOKUP($A41,'9. FornitureFattori_corr._FF'!$C:$AP,38,FALSE),$AG:$AH,2,FALSE)*VLOOKUP(VLOOKUP($A41,'9. FornitureFattori_corr._FF'!$C:$AP,40,FALSE),$AG:$AH,2,FALSE)*VLOOKUP(VLOOKUP($A41,'9. FornitureFattori_corr._FF'!$C:$AR,42,FALSE),$AG:$AH,2,FALSE),0)</f>
        <v>0.57799999999999996</v>
      </c>
      <c r="V41" s="9" t="s">
        <v>1058</v>
      </c>
      <c r="W41" s="248">
        <f t="shared" ref="W41" si="50">+U41*K40</f>
        <v>45.835399999999993</v>
      </c>
      <c r="X41" s="273">
        <f t="shared" ref="X41" si="51">IF(W41&gt;1,K40,0)</f>
        <v>79.3</v>
      </c>
    </row>
    <row r="42" spans="1:24" ht="45.75" thickBot="1" x14ac:dyDescent="0.3">
      <c r="A42" s="223"/>
      <c r="B42" s="22" t="s">
        <v>788</v>
      </c>
      <c r="C42" s="169">
        <f>$K40*'4. Interventi_migliorativi_IM'!I36</f>
        <v>2785.0159999999996</v>
      </c>
      <c r="D42" s="22" t="s">
        <v>227</v>
      </c>
      <c r="E42" s="169">
        <f>$K40*'4. Interventi_migliorativi_IM'!K36</f>
        <v>2819.1149999999998</v>
      </c>
      <c r="F42" s="22" t="s">
        <v>402</v>
      </c>
      <c r="G42" s="169" t="str">
        <f>'4. Interventi_migliorativi_IM'!M36</f>
        <v>Cappotto Trmico</v>
      </c>
      <c r="H42" s="9"/>
      <c r="J42" s="29" t="s">
        <v>1022</v>
      </c>
      <c r="K42" s="169">
        <f>+'2. Involucro_edilizio_IE'!AD33+'2. Involucro_edilizio_IE'!AD34+'2. Involucro_edilizio_IE'!AF32+'2. Involucro_edilizio_IE'!AF33</f>
        <v>76.510000000000005</v>
      </c>
      <c r="L42" s="96" t="s">
        <v>1026</v>
      </c>
      <c r="M42" s="169">
        <f>+'4. Interventi_migliorativi_IM'!G32</f>
        <v>17125.233300000004</v>
      </c>
    </row>
    <row r="43" spans="1:24" ht="15.75" thickBot="1" x14ac:dyDescent="0.3">
      <c r="A43" s="161"/>
      <c r="B43" s="77"/>
      <c r="C43" s="77"/>
      <c r="D43" s="77"/>
      <c r="E43" s="77"/>
      <c r="F43" s="77"/>
      <c r="G43" s="77"/>
      <c r="H43" s="77"/>
      <c r="I43" s="77"/>
      <c r="J43" s="77"/>
      <c r="K43" s="77"/>
    </row>
    <row r="44" spans="1:24" ht="62.25" thickBot="1" x14ac:dyDescent="0.4">
      <c r="A44" s="166" t="s">
        <v>421</v>
      </c>
      <c r="B44" s="22" t="s">
        <v>789</v>
      </c>
      <c r="C44" s="169">
        <f>$K46*'4. Interventi_migliorativi_IM'!I38</f>
        <v>5991.9080000000004</v>
      </c>
      <c r="D44" s="22" t="s">
        <v>219</v>
      </c>
      <c r="E44" s="169">
        <f>$K46*'4. Interventi_migliorativi_IM'!K38</f>
        <v>2582.8009999999999</v>
      </c>
      <c r="F44" s="22" t="s">
        <v>228</v>
      </c>
      <c r="G44" s="169" t="str">
        <f>'4. Interventi_migliorativi_IM'!M38</f>
        <v>D</v>
      </c>
      <c r="H44" s="22" t="s">
        <v>234</v>
      </c>
      <c r="I44" s="169" t="str">
        <f>'4. Interventi_migliorativi_IM'!O38</f>
        <v>Sostituzione Caldaia</v>
      </c>
      <c r="J44" s="22" t="s">
        <v>779</v>
      </c>
      <c r="K44" s="97">
        <f t="shared" si="16"/>
        <v>7</v>
      </c>
      <c r="L44" s="305" t="s">
        <v>1023</v>
      </c>
      <c r="M44" s="306"/>
      <c r="N44" s="29" t="s">
        <v>1027</v>
      </c>
      <c r="O44" s="169">
        <f>+'2. Involucro_edilizio_IE'!AV40+'2. Involucro_edilizio_IE'!AX40</f>
        <v>96.32</v>
      </c>
      <c r="P44" s="96" t="s">
        <v>1029</v>
      </c>
      <c r="Q44" s="169">
        <f>+'4. Interventi_migliorativi_IM'!G39</f>
        <v>7819.2575999999999</v>
      </c>
      <c r="R44" s="224"/>
      <c r="S44" s="227">
        <v>2019</v>
      </c>
      <c r="T44" s="228">
        <v>2020</v>
      </c>
      <c r="U44" s="228">
        <f t="shared" ref="U44" si="52">+U38</f>
        <v>2021</v>
      </c>
      <c r="V44" s="229" t="s">
        <v>1054</v>
      </c>
      <c r="W44" s="230" t="s">
        <v>1055</v>
      </c>
      <c r="X44" s="247" t="s">
        <v>1109</v>
      </c>
    </row>
    <row r="45" spans="1:24" ht="60.75" thickBot="1" x14ac:dyDescent="0.3">
      <c r="A45" s="220" t="str">
        <f>+'4. Interventi_migliorativi_IM'!C39</f>
        <v>PE_B150</v>
      </c>
      <c r="B45" s="22" t="s">
        <v>790</v>
      </c>
      <c r="C45" s="169">
        <f>$K46*'4. Interventi_migliorativi_IM'!I39</f>
        <v>12310.532000000001</v>
      </c>
      <c r="D45" s="22" t="s">
        <v>221</v>
      </c>
      <c r="E45" s="169">
        <f>$K46*'4. Interventi_migliorativi_IM'!K39</f>
        <v>5073.6139999999996</v>
      </c>
      <c r="F45" s="22" t="s">
        <v>229</v>
      </c>
      <c r="G45" s="169" t="str">
        <f>'4. Interventi_migliorativi_IM'!M39</f>
        <v>A1</v>
      </c>
      <c r="H45" s="9"/>
      <c r="I45" s="9"/>
      <c r="J45" s="29" t="s">
        <v>780</v>
      </c>
      <c r="K45" s="97">
        <f>VLOOKUP(A45,'1. Elenco_edifici_ED'!$A:$S,15,FALSE)</f>
        <v>16</v>
      </c>
      <c r="L45" s="96" t="s">
        <v>1032</v>
      </c>
      <c r="M45" s="169">
        <f t="shared" ref="M45" si="53">+C46+C47+C48</f>
        <v>11470.745000000001</v>
      </c>
      <c r="N45" s="29" t="s">
        <v>1028</v>
      </c>
      <c r="O45" s="169">
        <f>+'2. Involucro_edilizio_IE'!BB38+'2. Involucro_edilizio_IE'!BB39+'2. Involucro_edilizio_IE'!BB40</f>
        <v>0</v>
      </c>
      <c r="P45" s="96" t="s">
        <v>1030</v>
      </c>
      <c r="Q45" s="169">
        <f>+'4. Interventi_migliorativi_IM'!G40</f>
        <v>0</v>
      </c>
      <c r="R45" s="225" t="s">
        <v>1053</v>
      </c>
      <c r="S45" s="226">
        <f>IFERROR(VLOOKUP($A47,'9. FornitureFattori_corr._FF'!$C:$AJ,6,FALSE),0)</f>
        <v>1559</v>
      </c>
      <c r="T45" s="211">
        <f>IFERROR(VLOOKUP($A47,'9. FornitureFattori_corr._FF'!$C:$AJ,12,FALSE),0)</f>
        <v>1559</v>
      </c>
      <c r="U45" s="211">
        <f>IFERROR(VLOOKUP($A47,'9. FornitureFattori_corr._FF'!$C:$AJ,18,FALSE),0.0000001)</f>
        <v>1559</v>
      </c>
      <c r="V45" s="231">
        <f t="shared" ref="V45:V46" si="54">IF(U45+T45+S45&lt;2,0,S45+T45+U45/(IF(S45&gt;0.1,1,0)+IF(T45&gt;0.1,1,0)+IF(U45&gt;0.1,1,0)))</f>
        <v>3637.6666666666665</v>
      </c>
      <c r="W45" s="169">
        <f>+'5. APE'!Q38</f>
        <v>446</v>
      </c>
      <c r="X45" s="273">
        <f t="shared" ref="X45" si="55">IF(V45&gt;1,K46,0)</f>
        <v>79.3</v>
      </c>
    </row>
    <row r="46" spans="1:24" ht="33.75" thickBot="1" x14ac:dyDescent="0.3">
      <c r="A46" s="221" t="s">
        <v>783</v>
      </c>
      <c r="B46" s="22" t="s">
        <v>786</v>
      </c>
      <c r="C46" s="169">
        <f>$K46*'4. Interventi_migliorativi_IM'!I40</f>
        <v>8683.35</v>
      </c>
      <c r="D46" s="22" t="s">
        <v>224</v>
      </c>
      <c r="E46" s="169">
        <f>$K46*'4. Interventi_migliorativi_IM'!K40</f>
        <v>3470.1679999999997</v>
      </c>
      <c r="F46" s="22" t="s">
        <v>231</v>
      </c>
      <c r="G46" s="169">
        <f>'4. Interventi_migliorativi_IM'!M40</f>
        <v>69.92</v>
      </c>
      <c r="H46" s="9"/>
      <c r="I46" s="9"/>
      <c r="J46" s="29" t="s">
        <v>784</v>
      </c>
      <c r="K46" s="169">
        <f>+'2. Involucro_edilizio_IE'!BJ38</f>
        <v>79.3</v>
      </c>
      <c r="L46" s="96" t="s">
        <v>1033</v>
      </c>
      <c r="M46" s="169">
        <f t="shared" ref="M46" si="56">+E46+E47+E48</f>
        <v>6291.6619999999994</v>
      </c>
      <c r="N46" s="29" t="s">
        <v>1043</v>
      </c>
      <c r="O46" s="169" t="str">
        <f>+'4. Interventi_migliorativi_IM'!E42</f>
        <v>Si_individuale</v>
      </c>
      <c r="P46" s="96" t="s">
        <v>349</v>
      </c>
      <c r="Q46" s="169">
        <f>+'4. Interventi_migliorativi_IM'!G42</f>
        <v>11000</v>
      </c>
      <c r="R46" s="270" t="s">
        <v>1183</v>
      </c>
      <c r="S46" s="226">
        <f>IFERROR(VLOOKUP($A47,'9. FornitureFattori_corr._FF'!$C:$AJ,22,FALSE),0)</f>
        <v>137</v>
      </c>
      <c r="T46" s="211">
        <f>IFERROR(VLOOKUP($A47,'9. FornitureFattori_corr._FF'!$C:$AJ,27,FALSE),0)</f>
        <v>137</v>
      </c>
      <c r="U46" s="211">
        <f>IFERROR(VLOOKUP($A47,'9. FornitureFattori_corr._FF'!$C:$AJ,32,FALSE),0.0000001)</f>
        <v>137</v>
      </c>
      <c r="V46" s="231">
        <f t="shared" si="54"/>
        <v>319.66666666666669</v>
      </c>
      <c r="W46" s="169">
        <f>+'5. APE'!Q39+'5. APE'!Q40+'5. APE'!Q41</f>
        <v>1068</v>
      </c>
      <c r="X46" s="273">
        <f t="shared" ref="X46" si="57">IF(V46&gt;1,K46,0)</f>
        <v>79.3</v>
      </c>
    </row>
    <row r="47" spans="1:24" ht="60.75" thickBot="1" x14ac:dyDescent="0.3">
      <c r="A47" s="222" t="str">
        <f>+'4. Interventi_migliorativi_IM'!B39</f>
        <v>IE_B150_26</v>
      </c>
      <c r="B47" s="22" t="s">
        <v>787</v>
      </c>
      <c r="C47" s="169">
        <f>$K46*'4. Interventi_migliorativi_IM'!I41</f>
        <v>0</v>
      </c>
      <c r="D47" s="22" t="s">
        <v>225</v>
      </c>
      <c r="E47" s="169">
        <f>$K46*'4. Interventi_migliorativi_IM'!K41</f>
        <v>0</v>
      </c>
      <c r="F47" s="22" t="s">
        <v>233</v>
      </c>
      <c r="G47" s="169" t="str">
        <f>'4. Interventi_migliorativi_IM'!M41</f>
        <v>Sostituzione Infissi</v>
      </c>
      <c r="H47" s="22" t="s">
        <v>1134</v>
      </c>
      <c r="I47" s="169">
        <f>+'5. APE'!S40</f>
        <v>29.3</v>
      </c>
      <c r="J47" s="29" t="s">
        <v>1021</v>
      </c>
      <c r="K47" s="169">
        <f>+'2. Involucro_edilizio_IE'!AH39+'2. Involucro_edilizio_IE'!AJ39+'2. Involucro_edilizio_IE'!AL39+'2. Involucro_edilizio_IE'!AN39</f>
        <v>8.74</v>
      </c>
      <c r="L47" s="96" t="s">
        <v>1025</v>
      </c>
      <c r="M47" s="169">
        <f>+'4. Interventi_migliorativi_IM'!G41</f>
        <v>15793.18</v>
      </c>
      <c r="R47" s="22" t="s">
        <v>1184</v>
      </c>
      <c r="S47" s="245">
        <f t="shared" ref="S47" si="58">+V46/(W46+0.0000001)</f>
        <v>0.29931335827409677</v>
      </c>
      <c r="T47" s="9" t="s">
        <v>1057</v>
      </c>
      <c r="U47" s="364">
        <f>IFERROR(VLOOKUP(VLOOKUP($A47,'9. FornitureFattori_corr._FF'!$C:$AP,35,FALSE),$AG:$AH,2,FALSE)*(VLOOKUP(VLOOKUP($A47,'9. FornitureFattori_corr._FF'!$C:$AP,36,FALSE),$AG:$AH,2,FALSE)+VLOOKUP(VLOOKUP($A47,'9. FornitureFattori_corr._FF'!$C:$AP,37,FALSE),$AG:$AH,2,FALSE))/2*VLOOKUP(VLOOKUP($A47,'9. FornitureFattori_corr._FF'!$C:$AP,38,FALSE),$AG:$AH,2,FALSE)*VLOOKUP(VLOOKUP($A47,'9. FornitureFattori_corr._FF'!$C:$AP,40,FALSE),$AG:$AH,2,FALSE)*VLOOKUP(VLOOKUP($A47,'9. FornitureFattori_corr._FF'!$C:$AR,42,FALSE),$AG:$AH,2,FALSE),0)</f>
        <v>0.11474999999999998</v>
      </c>
      <c r="V47" s="9" t="s">
        <v>1058</v>
      </c>
      <c r="W47" s="248">
        <f t="shared" ref="W47" si="59">+U47*K46</f>
        <v>9.0996749999999977</v>
      </c>
      <c r="X47" s="273">
        <f t="shared" ref="X47" si="60">IF(W47&gt;1,K46,0)</f>
        <v>79.3</v>
      </c>
    </row>
    <row r="48" spans="1:24" ht="45.75" thickBot="1" x14ac:dyDescent="0.3">
      <c r="A48" s="223"/>
      <c r="B48" s="22" t="s">
        <v>788</v>
      </c>
      <c r="C48" s="169">
        <f>$K46*'4. Interventi_migliorativi_IM'!I42</f>
        <v>2787.395</v>
      </c>
      <c r="D48" s="22" t="s">
        <v>227</v>
      </c>
      <c r="E48" s="169">
        <f>$K46*'4. Interventi_migliorativi_IM'!K42</f>
        <v>2821.4939999999997</v>
      </c>
      <c r="F48" s="22" t="s">
        <v>402</v>
      </c>
      <c r="G48" s="169" t="str">
        <f>'4. Interventi_migliorativi_IM'!M42</f>
        <v>Cappotto Trmico</v>
      </c>
      <c r="H48" s="9"/>
      <c r="J48" s="29" t="s">
        <v>1022</v>
      </c>
      <c r="K48" s="169">
        <f>+'2. Involucro_edilizio_IE'!AD39+'2. Involucro_edilizio_IE'!AD40+'2. Involucro_edilizio_IE'!AF38+'2. Involucro_edilizio_IE'!AF39</f>
        <v>76.510000000000005</v>
      </c>
      <c r="L48" s="96" t="s">
        <v>1026</v>
      </c>
      <c r="M48" s="169">
        <f>+'4. Interventi_migliorativi_IM'!G38</f>
        <v>17125.233300000004</v>
      </c>
    </row>
    <row r="49" spans="1:24" ht="15.75" thickBot="1" x14ac:dyDescent="0.3">
      <c r="A49" s="161"/>
      <c r="B49" s="77"/>
      <c r="C49" s="77"/>
      <c r="D49" s="77"/>
      <c r="E49" s="77"/>
      <c r="F49" s="77"/>
      <c r="G49" s="77"/>
      <c r="H49" s="77"/>
      <c r="I49" s="77"/>
      <c r="J49" s="77"/>
      <c r="K49" s="77"/>
    </row>
    <row r="50" spans="1:24" ht="62.25" thickBot="1" x14ac:dyDescent="0.4">
      <c r="A50" s="166" t="s">
        <v>421</v>
      </c>
      <c r="B50" s="22" t="s">
        <v>789</v>
      </c>
      <c r="C50" s="169">
        <f>$K52*'4. Interventi_migliorativi_IM'!I44</f>
        <v>11551.630999999999</v>
      </c>
      <c r="D50" s="22" t="s">
        <v>219</v>
      </c>
      <c r="E50" s="169">
        <f>$K52*'4. Interventi_migliorativi_IM'!K44</f>
        <v>4053.0229999999997</v>
      </c>
      <c r="F50" s="22" t="s">
        <v>228</v>
      </c>
      <c r="G50" s="169" t="str">
        <f>'4. Interventi_migliorativi_IM'!M44</f>
        <v>E</v>
      </c>
      <c r="H50" s="22" t="s">
        <v>234</v>
      </c>
      <c r="I50" s="169" t="str">
        <f>'4. Interventi_migliorativi_IM'!O44</f>
        <v>Sostituzione Caldaia</v>
      </c>
      <c r="J50" s="22" t="s">
        <v>779</v>
      </c>
      <c r="K50" s="97">
        <f t="shared" si="16"/>
        <v>8</v>
      </c>
      <c r="L50" s="305" t="s">
        <v>1023</v>
      </c>
      <c r="M50" s="306"/>
      <c r="N50" s="29" t="s">
        <v>1027</v>
      </c>
      <c r="O50" s="169">
        <f>+'2. Involucro_edilizio_IE'!AV46+'2. Involucro_edilizio_IE'!AX46</f>
        <v>96.32</v>
      </c>
      <c r="P50" s="96" t="s">
        <v>1029</v>
      </c>
      <c r="Q50" s="169">
        <f>+'4. Interventi_migliorativi_IM'!G45</f>
        <v>7819.2575999999999</v>
      </c>
      <c r="R50" s="224"/>
      <c r="S50" s="227">
        <v>2019</v>
      </c>
      <c r="T50" s="228">
        <v>2020</v>
      </c>
      <c r="U50" s="228">
        <f t="shared" ref="U50" si="61">+U44</f>
        <v>2021</v>
      </c>
      <c r="V50" s="229" t="s">
        <v>1054</v>
      </c>
      <c r="W50" s="230" t="s">
        <v>1055</v>
      </c>
      <c r="X50" s="247" t="s">
        <v>1109</v>
      </c>
    </row>
    <row r="51" spans="1:24" ht="60.75" thickBot="1" x14ac:dyDescent="0.3">
      <c r="A51" s="220" t="str">
        <f>+'4. Interventi_migliorativi_IM'!C45</f>
        <v>PE_B150</v>
      </c>
      <c r="B51" s="22" t="s">
        <v>790</v>
      </c>
      <c r="C51" s="169">
        <f>$K52*'4. Interventi_migliorativi_IM'!I45</f>
        <v>9366.9159999999993</v>
      </c>
      <c r="D51" s="22" t="s">
        <v>221</v>
      </c>
      <c r="E51" s="169">
        <f>$K52*'4. Interventi_migliorativi_IM'!K45</f>
        <v>4507.4120000000003</v>
      </c>
      <c r="F51" s="22" t="s">
        <v>229</v>
      </c>
      <c r="G51" s="169" t="str">
        <f>'4. Interventi_migliorativi_IM'!M45</f>
        <v>B</v>
      </c>
      <c r="H51" s="9"/>
      <c r="I51" s="9"/>
      <c r="J51" s="29" t="s">
        <v>780</v>
      </c>
      <c r="K51" s="97">
        <f>VLOOKUP(A51,'1. Elenco_edifici_ED'!$A:$S,15,FALSE)</f>
        <v>16</v>
      </c>
      <c r="L51" s="96" t="s">
        <v>1032</v>
      </c>
      <c r="M51" s="169">
        <f t="shared" ref="M51" si="62">+C52+C53+C54</f>
        <v>19612.476000000002</v>
      </c>
      <c r="N51" s="29" t="s">
        <v>1028</v>
      </c>
      <c r="O51" s="169">
        <f>+'2. Involucro_edilizio_IE'!BB44+'2. Involucro_edilizio_IE'!BB45+'2. Involucro_edilizio_IE'!BB46</f>
        <v>0</v>
      </c>
      <c r="P51" s="96" t="s">
        <v>1030</v>
      </c>
      <c r="Q51" s="169">
        <f>+'4. Interventi_migliorativi_IM'!G46</f>
        <v>0</v>
      </c>
      <c r="R51" s="225" t="s">
        <v>1053</v>
      </c>
      <c r="S51" s="226">
        <f>IFERROR(VLOOKUP($A53,'9. FornitureFattori_corr._FF'!$C:$AJ,6,FALSE),0)</f>
        <v>1682</v>
      </c>
      <c r="T51" s="211">
        <f>IFERROR(VLOOKUP($A53,'9. FornitureFattori_corr._FF'!$C:$AJ,12,FALSE),0)</f>
        <v>1682</v>
      </c>
      <c r="U51" s="211">
        <f>IFERROR(VLOOKUP($A53,'9. FornitureFattori_corr._FF'!$C:$AJ,18,FALSE),0.0000001)</f>
        <v>1682</v>
      </c>
      <c r="V51" s="231">
        <f t="shared" ref="V51:V52" si="63">IF(U51+T51+S51&lt;2,0,S51+T51+U51/(IF(S51&gt;0.1,1,0)+IF(T51&gt;0.1,1,0)+IF(U51&gt;0.1,1,0)))</f>
        <v>3924.6666666666665</v>
      </c>
      <c r="W51" s="169">
        <f>+'5. APE'!Q44</f>
        <v>467</v>
      </c>
      <c r="X51" s="273">
        <f t="shared" ref="X51" si="64">IF(V51&gt;1,K52,0)</f>
        <v>79.3</v>
      </c>
    </row>
    <row r="52" spans="1:24" ht="33.75" thickBot="1" x14ac:dyDescent="0.3">
      <c r="A52" s="221" t="s">
        <v>783</v>
      </c>
      <c r="B52" s="22" t="s">
        <v>786</v>
      </c>
      <c r="C52" s="169">
        <f>$K52*'4. Interventi_migliorativi_IM'!I46</f>
        <v>16828.253000000001</v>
      </c>
      <c r="D52" s="22" t="s">
        <v>224</v>
      </c>
      <c r="E52" s="169">
        <f>$K52*'4. Interventi_migliorativi_IM'!K46</f>
        <v>7489.8850000000002</v>
      </c>
      <c r="F52" s="22" t="s">
        <v>231</v>
      </c>
      <c r="G52" s="169">
        <f>'4. Interventi_migliorativi_IM'!M46</f>
        <v>27.09</v>
      </c>
      <c r="H52" s="9"/>
      <c r="I52" s="9"/>
      <c r="J52" s="29" t="s">
        <v>784</v>
      </c>
      <c r="K52" s="169">
        <f>+'2. Involucro_edilizio_IE'!BJ44</f>
        <v>79.3</v>
      </c>
      <c r="L52" s="96" t="s">
        <v>1033</v>
      </c>
      <c r="M52" s="169">
        <f t="shared" ref="M52" si="65">+E52+E53+E54</f>
        <v>10762.596000000001</v>
      </c>
      <c r="N52" s="29" t="s">
        <v>1043</v>
      </c>
      <c r="O52" s="169" t="str">
        <f>+'4. Interventi_migliorativi_IM'!E48</f>
        <v>Si_individuale</v>
      </c>
      <c r="P52" s="96" t="s">
        <v>349</v>
      </c>
      <c r="Q52" s="169">
        <f>+'4. Interventi_migliorativi_IM'!G48</f>
        <v>11000</v>
      </c>
      <c r="R52" s="270" t="s">
        <v>1183</v>
      </c>
      <c r="S52" s="226">
        <f>IFERROR(VLOOKUP($A53,'9. FornitureFattori_corr._FF'!$C:$AJ,22,FALSE),0)</f>
        <v>1316</v>
      </c>
      <c r="T52" s="211">
        <f>IFERROR(VLOOKUP($A53,'9. FornitureFattori_corr._FF'!$C:$AJ,27,FALSE),0)</f>
        <v>1316</v>
      </c>
      <c r="U52" s="211">
        <f>IFERROR(VLOOKUP($A53,'9. FornitureFattori_corr._FF'!$C:$AJ,32,FALSE),0.0000001)</f>
        <v>1316</v>
      </c>
      <c r="V52" s="231">
        <f t="shared" si="63"/>
        <v>3070.6666666666665</v>
      </c>
      <c r="W52" s="169">
        <f>+'5. APE'!Q45+'5. APE'!Q46+'5. APE'!Q47</f>
        <v>1885</v>
      </c>
      <c r="X52" s="273">
        <f t="shared" ref="X52" si="66">IF(V52&gt;1,K52,0)</f>
        <v>79.3</v>
      </c>
    </row>
    <row r="53" spans="1:24" ht="60.75" thickBot="1" x14ac:dyDescent="0.3">
      <c r="A53" s="222" t="str">
        <f>+'4. Interventi_migliorativi_IM'!B45</f>
        <v>IE_B150_27</v>
      </c>
      <c r="B53" s="22" t="s">
        <v>787</v>
      </c>
      <c r="C53" s="169">
        <f>$K52*'4. Interventi_migliorativi_IM'!I47</f>
        <v>0</v>
      </c>
      <c r="D53" s="22" t="s">
        <v>225</v>
      </c>
      <c r="E53" s="169">
        <f>$K52*'4. Interventi_migliorativi_IM'!K47</f>
        <v>0</v>
      </c>
      <c r="F53" s="22" t="s">
        <v>233</v>
      </c>
      <c r="G53" s="169" t="str">
        <f>'4. Interventi_migliorativi_IM'!M47</f>
        <v>Sostituzione Infissi</v>
      </c>
      <c r="H53" s="22" t="s">
        <v>1134</v>
      </c>
      <c r="I53" s="169">
        <f>+'5. APE'!S46</f>
        <v>49.9</v>
      </c>
      <c r="J53" s="29" t="s">
        <v>1021</v>
      </c>
      <c r="K53" s="169">
        <f>+'2. Involucro_edilizio_IE'!AH45+'2. Involucro_edilizio_IE'!AJ45+'2. Involucro_edilizio_IE'!AL45+'2. Involucro_edilizio_IE'!AN45</f>
        <v>8.74</v>
      </c>
      <c r="L53" s="96" t="s">
        <v>1025</v>
      </c>
      <c r="M53" s="169">
        <f>+'4. Interventi_migliorativi_IM'!G47</f>
        <v>15793.18</v>
      </c>
      <c r="R53" s="22" t="s">
        <v>1184</v>
      </c>
      <c r="S53" s="245">
        <f t="shared" ref="S53" si="67">+V52/(W52+0.0000001)</f>
        <v>1.6290008840868786</v>
      </c>
      <c r="T53" s="9" t="s">
        <v>1057</v>
      </c>
      <c r="U53" s="364">
        <f>IFERROR(VLOOKUP(VLOOKUP($A53,'9. FornitureFattori_corr._FF'!$C:$AP,35,FALSE),$AG:$AH,2,FALSE)*(VLOOKUP(VLOOKUP($A53,'9. FornitureFattori_corr._FF'!$C:$AP,36,FALSE),$AG:$AH,2,FALSE)+VLOOKUP(VLOOKUP($A53,'9. FornitureFattori_corr._FF'!$C:$AP,37,FALSE),$AG:$AH,2,FALSE))/2*VLOOKUP(VLOOKUP($A53,'9. FornitureFattori_corr._FF'!$C:$AP,38,FALSE),$AG:$AH,2,FALSE)*VLOOKUP(VLOOKUP($A53,'9. FornitureFattori_corr._FF'!$C:$AP,40,FALSE),$AG:$AH,2,FALSE)*VLOOKUP(VLOOKUP($A53,'9. FornitureFattori_corr._FF'!$C:$AR,42,FALSE),$AG:$AH,2,FALSE),0)</f>
        <v>0.72000000000000008</v>
      </c>
      <c r="V53" s="9" t="s">
        <v>1058</v>
      </c>
      <c r="W53" s="248">
        <f t="shared" ref="W53" si="68">+U53*K52</f>
        <v>57.096000000000004</v>
      </c>
      <c r="X53" s="273">
        <f t="shared" ref="X53" si="69">IF(W53&gt;1,K52,0)</f>
        <v>79.3</v>
      </c>
    </row>
    <row r="54" spans="1:24" ht="45.75" thickBot="1" x14ac:dyDescent="0.3">
      <c r="A54" s="223"/>
      <c r="B54" s="22" t="s">
        <v>788</v>
      </c>
      <c r="C54" s="169">
        <f>$K52*'4. Interventi_migliorativi_IM'!I48</f>
        <v>2784.223</v>
      </c>
      <c r="D54" s="22" t="s">
        <v>227</v>
      </c>
      <c r="E54" s="169">
        <f>$K52*'4. Interventi_migliorativi_IM'!K48</f>
        <v>3272.7110000000002</v>
      </c>
      <c r="F54" s="22" t="s">
        <v>402</v>
      </c>
      <c r="G54" s="169" t="str">
        <f>'4. Interventi_migliorativi_IM'!M48</f>
        <v>Cappotto Trmico</v>
      </c>
      <c r="H54" s="9"/>
      <c r="J54" s="29" t="s">
        <v>1022</v>
      </c>
      <c r="K54" s="169">
        <f>+'2. Involucro_edilizio_IE'!AD45+'2. Involucro_edilizio_IE'!AD46+'2. Involucro_edilizio_IE'!AF44+'2. Involucro_edilizio_IE'!AF45</f>
        <v>76.510000000000005</v>
      </c>
      <c r="L54" s="96" t="s">
        <v>1026</v>
      </c>
      <c r="M54" s="169">
        <f>+'4. Interventi_migliorativi_IM'!G44</f>
        <v>17125.233300000004</v>
      </c>
    </row>
    <row r="55" spans="1:24" ht="15.75" thickBot="1" x14ac:dyDescent="0.3">
      <c r="A55" s="161"/>
      <c r="B55" s="77"/>
      <c r="C55" s="77"/>
      <c r="D55" s="77"/>
      <c r="E55" s="77"/>
      <c r="F55" s="77"/>
      <c r="G55" s="77"/>
      <c r="H55" s="77"/>
      <c r="I55" s="77"/>
      <c r="J55" s="77"/>
      <c r="K55" s="77"/>
    </row>
    <row r="56" spans="1:24" ht="62.25" thickBot="1" x14ac:dyDescent="0.4">
      <c r="A56" s="166" t="s">
        <v>421</v>
      </c>
      <c r="B56" s="22" t="s">
        <v>789</v>
      </c>
      <c r="C56" s="169">
        <f>$K58*'4. Interventi_migliorativi_IM'!I50</f>
        <v>12098.800999999999</v>
      </c>
      <c r="D56" s="22" t="s">
        <v>219</v>
      </c>
      <c r="E56" s="169">
        <f>$K58*'4. Interventi_migliorativi_IM'!K50</f>
        <v>3897.5949999999998</v>
      </c>
      <c r="F56" s="22" t="s">
        <v>228</v>
      </c>
      <c r="G56" s="169" t="str">
        <f>'4. Interventi_migliorativi_IM'!M50</f>
        <v>E</v>
      </c>
      <c r="H56" s="22" t="s">
        <v>234</v>
      </c>
      <c r="I56" s="169" t="str">
        <f>'4. Interventi_migliorativi_IM'!O50</f>
        <v>Sostituzione Caldaia</v>
      </c>
      <c r="J56" s="22" t="s">
        <v>779</v>
      </c>
      <c r="K56" s="97">
        <f t="shared" si="16"/>
        <v>9</v>
      </c>
      <c r="L56" s="305" t="s">
        <v>1023</v>
      </c>
      <c r="M56" s="306"/>
      <c r="N56" s="29" t="s">
        <v>1027</v>
      </c>
      <c r="O56" s="169">
        <f>+'2. Involucro_edilizio_IE'!AV52+'2. Involucro_edilizio_IE'!AX52</f>
        <v>0</v>
      </c>
      <c r="P56" s="96" t="s">
        <v>1029</v>
      </c>
      <c r="Q56" s="169">
        <f>+'4. Interventi_migliorativi_IM'!G51</f>
        <v>0</v>
      </c>
      <c r="R56" s="224"/>
      <c r="S56" s="227">
        <v>2019</v>
      </c>
      <c r="T56" s="228">
        <v>2020</v>
      </c>
      <c r="U56" s="228">
        <f t="shared" ref="U56" si="70">+U50</f>
        <v>2021</v>
      </c>
      <c r="V56" s="229" t="s">
        <v>1054</v>
      </c>
      <c r="W56" s="230" t="s">
        <v>1055</v>
      </c>
      <c r="X56" s="247" t="s">
        <v>1109</v>
      </c>
    </row>
    <row r="57" spans="1:24" ht="60.75" thickBot="1" x14ac:dyDescent="0.3">
      <c r="A57" s="220" t="str">
        <f>+'4. Interventi_migliorativi_IM'!C51</f>
        <v>PE_B150</v>
      </c>
      <c r="B57" s="22" t="s">
        <v>790</v>
      </c>
      <c r="C57" s="169">
        <f>$K58*'4. Interventi_migliorativi_IM'!I51</f>
        <v>10198.773000000001</v>
      </c>
      <c r="D57" s="22" t="s">
        <v>221</v>
      </c>
      <c r="E57" s="169">
        <f>$K58*'4. Interventi_migliorativi_IM'!K51</f>
        <v>4452.6949999999997</v>
      </c>
      <c r="F57" s="22" t="s">
        <v>229</v>
      </c>
      <c r="G57" s="169" t="str">
        <f>'4. Interventi_migliorativi_IM'!M51</f>
        <v>A1</v>
      </c>
      <c r="H57" s="9"/>
      <c r="I57" s="9"/>
      <c r="J57" s="29" t="s">
        <v>780</v>
      </c>
      <c r="K57" s="97">
        <f>VLOOKUP(A57,'1. Elenco_edifici_ED'!$A:$S,15,FALSE)</f>
        <v>16</v>
      </c>
      <c r="L57" s="96" t="s">
        <v>1032</v>
      </c>
      <c r="M57" s="169">
        <f t="shared" ref="M57" si="71">+C58+C59+C60</f>
        <v>20403.097000000002</v>
      </c>
      <c r="N57" s="29" t="s">
        <v>1028</v>
      </c>
      <c r="O57" s="169">
        <f>+'2. Involucro_edilizio_IE'!BB50+'2. Involucro_edilizio_IE'!BB51+'2. Involucro_edilizio_IE'!BB52</f>
        <v>96.32</v>
      </c>
      <c r="P57" s="96" t="s">
        <v>1030</v>
      </c>
      <c r="Q57" s="169">
        <f>+'4. Interventi_migliorativi_IM'!G52</f>
        <v>0</v>
      </c>
      <c r="R57" s="225" t="s">
        <v>1053</v>
      </c>
      <c r="S57" s="226">
        <f>IFERROR(VLOOKUP($A59,'9. FornitureFattori_corr._FF'!$C:$AJ,6,FALSE),0)</f>
        <v>1500</v>
      </c>
      <c r="T57" s="211">
        <f>IFERROR(VLOOKUP($A59,'9. FornitureFattori_corr._FF'!$C:$AJ,12,FALSE),0)</f>
        <v>1500</v>
      </c>
      <c r="U57" s="211">
        <f>IFERROR(VLOOKUP($A59,'9. FornitureFattori_corr._FF'!$C:$AJ,18,FALSE),0.0000001)</f>
        <v>1500</v>
      </c>
      <c r="V57" s="231">
        <f t="shared" ref="V57:V58" si="72">IF(U57+T57+S57&lt;2,0,S57+T57+U57/(IF(S57&gt;0.1,1,0)+IF(T57&gt;0.1,1,0)+IF(U57&gt;0.1,1,0)))</f>
        <v>3500</v>
      </c>
      <c r="W57" s="169">
        <f>+'5. APE'!Q50</f>
        <v>469</v>
      </c>
      <c r="X57" s="273">
        <f t="shared" ref="X57" si="73">IF(V57&gt;1,K58,0)</f>
        <v>79.3</v>
      </c>
    </row>
    <row r="58" spans="1:24" ht="33.75" thickBot="1" x14ac:dyDescent="0.3">
      <c r="A58" s="221" t="s">
        <v>783</v>
      </c>
      <c r="B58" s="22" t="s">
        <v>786</v>
      </c>
      <c r="C58" s="169">
        <f>$K58*'4. Interventi_migliorativi_IM'!I52</f>
        <v>17618.874</v>
      </c>
      <c r="D58" s="22" t="s">
        <v>224</v>
      </c>
      <c r="E58" s="169">
        <f>$K58*'4. Interventi_migliorativi_IM'!K52</f>
        <v>5268.692</v>
      </c>
      <c r="F58" s="22" t="s">
        <v>231</v>
      </c>
      <c r="G58" s="169">
        <f>'4. Interventi_migliorativi_IM'!M52</f>
        <v>29.41</v>
      </c>
      <c r="H58" s="9"/>
      <c r="I58" s="9"/>
      <c r="J58" s="29" t="s">
        <v>784</v>
      </c>
      <c r="K58" s="169">
        <f>+'2. Involucro_edilizio_IE'!BJ50</f>
        <v>79.3</v>
      </c>
      <c r="L58" s="96" t="s">
        <v>1033</v>
      </c>
      <c r="M58" s="169">
        <f t="shared" ref="M58" si="74">+E58+E59+E60</f>
        <v>8087.8069999999998</v>
      </c>
      <c r="N58" s="29" t="s">
        <v>1043</v>
      </c>
      <c r="O58" s="169" t="str">
        <f>+'4. Interventi_migliorativi_IM'!E54</f>
        <v>Si_individuale</v>
      </c>
      <c r="P58" s="96" t="s">
        <v>349</v>
      </c>
      <c r="Q58" s="169">
        <f>+'4. Interventi_migliorativi_IM'!G54</f>
        <v>11000</v>
      </c>
      <c r="R58" s="270" t="s">
        <v>1183</v>
      </c>
      <c r="S58" s="226">
        <f>IFERROR(VLOOKUP($A59,'9. FornitureFattori_corr._FF'!$C:$AJ,22,FALSE),0)</f>
        <v>1200</v>
      </c>
      <c r="T58" s="211">
        <f>IFERROR(VLOOKUP($A59,'9. FornitureFattori_corr._FF'!$C:$AJ,27,FALSE),0)</f>
        <v>1200</v>
      </c>
      <c r="U58" s="211">
        <f>IFERROR(VLOOKUP($A59,'9. FornitureFattori_corr._FF'!$C:$AJ,32,FALSE),0.0000001)</f>
        <v>1200</v>
      </c>
      <c r="V58" s="231">
        <f t="shared" si="72"/>
        <v>2800</v>
      </c>
      <c r="W58" s="169">
        <f>+'5. APE'!Q51+'5. APE'!Q52+'5. APE'!Q53</f>
        <v>1964</v>
      </c>
      <c r="X58" s="273">
        <f t="shared" ref="X58" si="75">IF(V58&gt;1,K58,0)</f>
        <v>79.3</v>
      </c>
    </row>
    <row r="59" spans="1:24" ht="60.75" thickBot="1" x14ac:dyDescent="0.3">
      <c r="A59" s="222" t="str">
        <f>+'4. Interventi_migliorativi_IM'!B51</f>
        <v>IE_B150_29</v>
      </c>
      <c r="B59" s="22" t="s">
        <v>787</v>
      </c>
      <c r="C59" s="169">
        <f>$K58*'4. Interventi_migliorativi_IM'!I53</f>
        <v>0</v>
      </c>
      <c r="D59" s="22" t="s">
        <v>225</v>
      </c>
      <c r="E59" s="169">
        <f>$K58*'4. Interventi_migliorativi_IM'!K53</f>
        <v>0</v>
      </c>
      <c r="F59" s="22" t="s">
        <v>233</v>
      </c>
      <c r="G59" s="169" t="str">
        <f>'4. Interventi_migliorativi_IM'!M53</f>
        <v>Sostituzione Infissi</v>
      </c>
      <c r="H59" s="22" t="s">
        <v>1134</v>
      </c>
      <c r="I59" s="169">
        <f>+'5. APE'!S52</f>
        <v>51.9</v>
      </c>
      <c r="J59" s="29" t="s">
        <v>1021</v>
      </c>
      <c r="K59" s="169">
        <f>+'2. Involucro_edilizio_IE'!AH51+'2. Involucro_edilizio_IE'!AJ51+'2. Involucro_edilizio_IE'!AL51+'2. Involucro_edilizio_IE'!AN51</f>
        <v>8.74</v>
      </c>
      <c r="L59" s="96" t="s">
        <v>1025</v>
      </c>
      <c r="M59" s="169">
        <f>+'4. Interventi_migliorativi_IM'!G53</f>
        <v>0</v>
      </c>
      <c r="R59" s="22" t="s">
        <v>1184</v>
      </c>
      <c r="S59" s="245">
        <f t="shared" ref="S59" si="76">+V58/(W58+0.0000001)</f>
        <v>1.4256619143876954</v>
      </c>
      <c r="T59" s="9" t="s">
        <v>1057</v>
      </c>
      <c r="U59" s="364">
        <f>IFERROR(VLOOKUP(VLOOKUP($A59,'9. FornitureFattori_corr._FF'!$C:$AP,35,FALSE),$AG:$AH,2,FALSE)*(VLOOKUP(VLOOKUP($A59,'9. FornitureFattori_corr._FF'!$C:$AP,36,FALSE),$AG:$AH,2,FALSE)+VLOOKUP(VLOOKUP($A59,'9. FornitureFattori_corr._FF'!$C:$AP,37,FALSE),$AG:$AH,2,FALSE))/2*VLOOKUP(VLOOKUP($A59,'9. FornitureFattori_corr._FF'!$C:$AP,38,FALSE),$AG:$AH,2,FALSE)*VLOOKUP(VLOOKUP($A59,'9. FornitureFattori_corr._FF'!$C:$AP,40,FALSE),$AG:$AH,2,FALSE)*VLOOKUP(VLOOKUP($A59,'9. FornitureFattori_corr._FF'!$C:$AR,42,FALSE),$AG:$AH,2,FALSE),0)</f>
        <v>0.72675000000000001</v>
      </c>
      <c r="V59" s="9" t="s">
        <v>1058</v>
      </c>
      <c r="W59" s="248">
        <f t="shared" ref="W59" si="77">+U59*K58</f>
        <v>57.631274999999995</v>
      </c>
      <c r="X59" s="273">
        <f t="shared" ref="X59" si="78">IF(W59&gt;1,K58,0)</f>
        <v>79.3</v>
      </c>
    </row>
    <row r="60" spans="1:24" ht="45.75" thickBot="1" x14ac:dyDescent="0.3">
      <c r="A60" s="223"/>
      <c r="B60" s="22" t="s">
        <v>788</v>
      </c>
      <c r="C60" s="169">
        <f>$K58*'4. Interventi_migliorativi_IM'!I54</f>
        <v>2784.223</v>
      </c>
      <c r="D60" s="22" t="s">
        <v>227</v>
      </c>
      <c r="E60" s="169">
        <f>$K58*'4. Interventi_migliorativi_IM'!K54</f>
        <v>2819.1149999999998</v>
      </c>
      <c r="F60" s="22" t="s">
        <v>402</v>
      </c>
      <c r="G60" s="169" t="str">
        <f>'4. Interventi_migliorativi_IM'!M54</f>
        <v>Cappotto Trmico</v>
      </c>
      <c r="H60" s="9"/>
      <c r="J60" s="29" t="s">
        <v>1022</v>
      </c>
      <c r="K60" s="169">
        <f>+'2. Involucro_edilizio_IE'!AD51+'2. Involucro_edilizio_IE'!AD52+'2. Involucro_edilizio_IE'!AF50+'2. Involucro_edilizio_IE'!AF51</f>
        <v>76.510000000000005</v>
      </c>
      <c r="L60" s="96" t="s">
        <v>1026</v>
      </c>
      <c r="M60" s="169">
        <f>+'4. Interventi_migliorativi_IM'!G50</f>
        <v>0</v>
      </c>
    </row>
    <row r="61" spans="1:24" ht="15.75" thickBot="1" x14ac:dyDescent="0.3">
      <c r="A61" s="161"/>
      <c r="B61" s="77"/>
      <c r="C61" s="77"/>
      <c r="D61" s="77"/>
      <c r="E61" s="77"/>
      <c r="F61" s="77"/>
      <c r="G61" s="77"/>
      <c r="H61" s="77"/>
      <c r="I61" s="77"/>
      <c r="J61" s="77"/>
      <c r="K61" s="77"/>
    </row>
    <row r="62" spans="1:24" ht="62.25" thickBot="1" x14ac:dyDescent="0.4">
      <c r="A62" s="166" t="s">
        <v>421</v>
      </c>
      <c r="B62" s="22" t="s">
        <v>789</v>
      </c>
      <c r="C62" s="169">
        <f>$K64*'4. Interventi_migliorativi_IM'!I56</f>
        <v>10035.414999999999</v>
      </c>
      <c r="D62" s="22" t="s">
        <v>219</v>
      </c>
      <c r="E62" s="169">
        <f>$K64*'4. Interventi_migliorativi_IM'!K56</f>
        <v>3876.9769999999999</v>
      </c>
      <c r="F62" s="22" t="s">
        <v>228</v>
      </c>
      <c r="G62" s="169" t="str">
        <f>'4. Interventi_migliorativi_IM'!M56</f>
        <v>D</v>
      </c>
      <c r="H62" s="22" t="s">
        <v>234</v>
      </c>
      <c r="I62" s="169" t="str">
        <f>'4. Interventi_migliorativi_IM'!O56</f>
        <v>Sostituzione Caldaia</v>
      </c>
      <c r="J62" s="22" t="s">
        <v>779</v>
      </c>
      <c r="K62" s="97">
        <f t="shared" si="16"/>
        <v>10</v>
      </c>
      <c r="L62" s="305" t="s">
        <v>1023</v>
      </c>
      <c r="M62" s="306"/>
      <c r="N62" s="29" t="s">
        <v>1027</v>
      </c>
      <c r="O62" s="169">
        <f>+'2. Involucro_edilizio_IE'!AV58+'2. Involucro_edilizio_IE'!AX58</f>
        <v>0</v>
      </c>
      <c r="P62" s="96" t="s">
        <v>1029</v>
      </c>
      <c r="Q62" s="169">
        <f>+'4. Interventi_migliorativi_IM'!G57</f>
        <v>0</v>
      </c>
      <c r="R62" s="224"/>
      <c r="S62" s="227">
        <v>2019</v>
      </c>
      <c r="T62" s="228">
        <v>2020</v>
      </c>
      <c r="U62" s="228">
        <f t="shared" ref="U62" si="79">+U56</f>
        <v>2021</v>
      </c>
      <c r="V62" s="229" t="s">
        <v>1054</v>
      </c>
      <c r="W62" s="230" t="s">
        <v>1055</v>
      </c>
      <c r="X62" s="247" t="s">
        <v>1109</v>
      </c>
    </row>
    <row r="63" spans="1:24" ht="60.75" thickBot="1" x14ac:dyDescent="0.3">
      <c r="A63" s="220" t="str">
        <f>+'4. Interventi_migliorativi_IM'!C57</f>
        <v>PE_B150</v>
      </c>
      <c r="B63" s="22" t="s">
        <v>790</v>
      </c>
      <c r="C63" s="169">
        <f>$K64*'4. Interventi_migliorativi_IM'!I57</f>
        <v>9437.4930000000004</v>
      </c>
      <c r="D63" s="22" t="s">
        <v>221</v>
      </c>
      <c r="E63" s="169">
        <f>$K64*'4. Interventi_migliorativi_IM'!K57</f>
        <v>4478.8639999999996</v>
      </c>
      <c r="F63" s="22" t="s">
        <v>229</v>
      </c>
      <c r="G63" s="169" t="str">
        <f>'4. Interventi_migliorativi_IM'!M57</f>
        <v>A1</v>
      </c>
      <c r="H63" s="9"/>
      <c r="I63" s="9"/>
      <c r="J63" s="29" t="s">
        <v>780</v>
      </c>
      <c r="K63" s="97">
        <f>VLOOKUP(A63,'1. Elenco_edifici_ED'!$A:$S,15,FALSE)</f>
        <v>16</v>
      </c>
      <c r="L63" s="96" t="s">
        <v>1032</v>
      </c>
      <c r="M63" s="169">
        <f t="shared" ref="M63" si="80">+C64+C65+C66</f>
        <v>17419.038</v>
      </c>
      <c r="N63" s="29" t="s">
        <v>1028</v>
      </c>
      <c r="O63" s="169">
        <f>+'2. Involucro_edilizio_IE'!BB56+'2. Involucro_edilizio_IE'!BB57+'2. Involucro_edilizio_IE'!BB58</f>
        <v>96.32</v>
      </c>
      <c r="P63" s="96" t="s">
        <v>1030</v>
      </c>
      <c r="Q63" s="169">
        <f>+'4. Interventi_migliorativi_IM'!G58</f>
        <v>7819.2575999999999</v>
      </c>
      <c r="R63" s="225" t="s">
        <v>1053</v>
      </c>
      <c r="S63" s="226">
        <f>IFERROR(VLOOKUP($A65,'9. FornitureFattori_corr._FF'!$C:$AJ,6,FALSE),0)</f>
        <v>1559</v>
      </c>
      <c r="T63" s="211">
        <f>IFERROR(VLOOKUP($A65,'9. FornitureFattori_corr._FF'!$C:$AJ,12,FALSE),0)</f>
        <v>1559</v>
      </c>
      <c r="U63" s="211">
        <f>IFERROR(VLOOKUP($A65,'9. FornitureFattori_corr._FF'!$C:$AJ,18,FALSE),0.0000001)</f>
        <v>1559</v>
      </c>
      <c r="V63" s="231">
        <f t="shared" ref="V63:V64" si="81">IF(U63+T63+S63&lt;2,0,S63+T63+U63/(IF(S63&gt;0.1,1,0)+IF(T63&gt;0.1,1,0)+IF(U63&gt;0.1,1,0)))</f>
        <v>3637.6666666666665</v>
      </c>
      <c r="W63" s="169">
        <f>+'5. APE'!Q56</f>
        <v>463</v>
      </c>
      <c r="X63" s="273">
        <f t="shared" ref="X63" si="82">IF(V63&gt;1,K64,0)</f>
        <v>79.3</v>
      </c>
    </row>
    <row r="64" spans="1:24" ht="33.75" thickBot="1" x14ac:dyDescent="0.3">
      <c r="A64" s="221" t="s">
        <v>783</v>
      </c>
      <c r="B64" s="22" t="s">
        <v>786</v>
      </c>
      <c r="C64" s="169">
        <f>$K64*'4. Interventi_migliorativi_IM'!I58</f>
        <v>14634.021999999999</v>
      </c>
      <c r="D64" s="22" t="s">
        <v>224</v>
      </c>
      <c r="E64" s="169">
        <f>$K64*'4. Interventi_migliorativi_IM'!K58</f>
        <v>5311.5140000000001</v>
      </c>
      <c r="F64" s="22" t="s">
        <v>231</v>
      </c>
      <c r="G64" s="169">
        <f>'4. Interventi_migliorativi_IM'!M58</f>
        <v>38.659999999999997</v>
      </c>
      <c r="H64" s="9"/>
      <c r="I64" s="9"/>
      <c r="J64" s="29" t="s">
        <v>784</v>
      </c>
      <c r="K64" s="169">
        <f>+'2. Involucro_edilizio_IE'!BJ56</f>
        <v>79.3</v>
      </c>
      <c r="L64" s="96" t="s">
        <v>1033</v>
      </c>
      <c r="M64" s="169">
        <f t="shared" ref="M64" si="83">+E64+E65+E66</f>
        <v>8130.6289999999999</v>
      </c>
      <c r="N64" s="29" t="s">
        <v>1043</v>
      </c>
      <c r="O64" s="169" t="str">
        <f>+'4. Interventi_migliorativi_IM'!E60</f>
        <v>Si_individuale</v>
      </c>
      <c r="P64" s="96" t="s">
        <v>349</v>
      </c>
      <c r="Q64" s="169">
        <f>+'4. Interventi_migliorativi_IM'!G60</f>
        <v>11000</v>
      </c>
      <c r="R64" s="270" t="s">
        <v>1183</v>
      </c>
      <c r="S64" s="226">
        <f>IFERROR(VLOOKUP($A65,'9. FornitureFattori_corr._FF'!$C:$AJ,22,FALSE),0)</f>
        <v>137</v>
      </c>
      <c r="T64" s="211">
        <f>IFERROR(VLOOKUP($A65,'9. FornitureFattori_corr._FF'!$C:$AJ,27,FALSE),0)</f>
        <v>137</v>
      </c>
      <c r="U64" s="211">
        <f>IFERROR(VLOOKUP($A65,'9. FornitureFattori_corr._FF'!$C:$AJ,32,FALSE),0.0000001)</f>
        <v>137</v>
      </c>
      <c r="V64" s="231">
        <f t="shared" si="81"/>
        <v>319.66666666666669</v>
      </c>
      <c r="W64" s="169">
        <f>+'5. APE'!Q57+'5. APE'!Q58+'5. APE'!Q59</f>
        <v>1665</v>
      </c>
      <c r="X64" s="273">
        <f t="shared" ref="X64" si="84">IF(V64&gt;1,K64,0)</f>
        <v>79.3</v>
      </c>
    </row>
    <row r="65" spans="1:24" ht="60.75" thickBot="1" x14ac:dyDescent="0.3">
      <c r="A65" s="222" t="str">
        <f>+'4. Interventi_migliorativi_IM'!B57</f>
        <v>IE_B150_30</v>
      </c>
      <c r="B65" s="22" t="s">
        <v>787</v>
      </c>
      <c r="C65" s="169">
        <f>$K64*'4. Interventi_migliorativi_IM'!I59</f>
        <v>0</v>
      </c>
      <c r="D65" s="22" t="s">
        <v>225</v>
      </c>
      <c r="E65" s="169">
        <f>$K64*'4. Interventi_migliorativi_IM'!K59</f>
        <v>0</v>
      </c>
      <c r="F65" s="22" t="s">
        <v>233</v>
      </c>
      <c r="G65" s="169" t="str">
        <f>'4. Interventi_migliorativi_IM'!M59</f>
        <v>Sostituzione Infissi</v>
      </c>
      <c r="H65" s="22" t="s">
        <v>1134</v>
      </c>
      <c r="I65" s="169">
        <f>+'5. APE'!S58</f>
        <v>44.3</v>
      </c>
      <c r="J65" s="29" t="s">
        <v>1021</v>
      </c>
      <c r="K65" s="169">
        <f>+'2. Involucro_edilizio_IE'!AH57+'2. Involucro_edilizio_IE'!AJ57+'2. Involucro_edilizio_IE'!AL57+'2. Involucro_edilizio_IE'!AN57</f>
        <v>8.74</v>
      </c>
      <c r="L65" s="96" t="s">
        <v>1025</v>
      </c>
      <c r="M65" s="169">
        <f>+'4. Interventi_migliorativi_IM'!G59</f>
        <v>15793.18</v>
      </c>
      <c r="R65" s="22" t="s">
        <v>1184</v>
      </c>
      <c r="S65" s="245">
        <f t="shared" ref="S65" si="85">+V64/(W64+0.0000001)</f>
        <v>0.19199199198046094</v>
      </c>
      <c r="T65" s="9" t="s">
        <v>1057</v>
      </c>
      <c r="U65" s="364">
        <f>IFERROR(VLOOKUP(VLOOKUP($A65,'9. FornitureFattori_corr._FF'!$C:$AP,35,FALSE),$AG:$AH,2,FALSE)*(VLOOKUP(VLOOKUP($A65,'9. FornitureFattori_corr._FF'!$C:$AP,36,FALSE),$AG:$AH,2,FALSE)+VLOOKUP(VLOOKUP($A65,'9. FornitureFattori_corr._FF'!$C:$AP,37,FALSE),$AG:$AH,2,FALSE))/2*VLOOKUP(VLOOKUP($A65,'9. FornitureFattori_corr._FF'!$C:$AP,38,FALSE),$AG:$AH,2,FALSE)*VLOOKUP(VLOOKUP($A65,'9. FornitureFattori_corr._FF'!$C:$AP,40,FALSE),$AG:$AH,2,FALSE)*VLOOKUP(VLOOKUP($A65,'9. FornitureFattori_corr._FF'!$C:$AR,42,FALSE),$AG:$AH,2,FALSE),0)</f>
        <v>0.11474999999999998</v>
      </c>
      <c r="V65" s="9" t="s">
        <v>1058</v>
      </c>
      <c r="W65" s="248">
        <f t="shared" ref="W65" si="86">+U65*K64</f>
        <v>9.0996749999999977</v>
      </c>
      <c r="X65" s="273">
        <f t="shared" ref="X65" si="87">IF(W65&gt;1,K64,0)</f>
        <v>79.3</v>
      </c>
    </row>
    <row r="66" spans="1:24" ht="45.75" thickBot="1" x14ac:dyDescent="0.3">
      <c r="A66" s="223"/>
      <c r="B66" s="22" t="s">
        <v>788</v>
      </c>
      <c r="C66" s="169">
        <f>$K64*'4. Interventi_migliorativi_IM'!I60</f>
        <v>2785.0159999999996</v>
      </c>
      <c r="D66" s="22" t="s">
        <v>227</v>
      </c>
      <c r="E66" s="169">
        <f>$K64*'4. Interventi_migliorativi_IM'!K60</f>
        <v>2819.1149999999998</v>
      </c>
      <c r="F66" s="22" t="s">
        <v>402</v>
      </c>
      <c r="G66" s="169" t="str">
        <f>'4. Interventi_migliorativi_IM'!M60</f>
        <v>Cappotto Trmico</v>
      </c>
      <c r="H66" s="9"/>
      <c r="J66" s="29" t="s">
        <v>1022</v>
      </c>
      <c r="K66" s="169">
        <f>+'2. Involucro_edilizio_IE'!AD57+'2. Involucro_edilizio_IE'!AD58+'2. Involucro_edilizio_IE'!AF56+'2. Involucro_edilizio_IE'!AF57</f>
        <v>76.510000000000005</v>
      </c>
      <c r="L66" s="96" t="s">
        <v>1026</v>
      </c>
      <c r="M66" s="169">
        <f>+'4. Interventi_migliorativi_IM'!G56</f>
        <v>17125.233300000004</v>
      </c>
    </row>
    <row r="67" spans="1:24" ht="15.75" thickBot="1" x14ac:dyDescent="0.3">
      <c r="A67" s="161"/>
      <c r="B67" s="77"/>
      <c r="C67" s="77"/>
      <c r="D67" s="77"/>
      <c r="E67" s="77"/>
      <c r="F67" s="77"/>
      <c r="G67" s="77"/>
      <c r="H67" s="77"/>
      <c r="I67" s="77"/>
      <c r="J67" s="77"/>
      <c r="K67" s="77"/>
    </row>
    <row r="68" spans="1:24" ht="62.25" thickBot="1" x14ac:dyDescent="0.4">
      <c r="A68" s="166" t="s">
        <v>421</v>
      </c>
      <c r="B68" s="22" t="s">
        <v>789</v>
      </c>
      <c r="C68" s="169">
        <f>$K70*'4. Interventi_migliorativi_IM'!I62</f>
        <v>5991.9080000000004</v>
      </c>
      <c r="D68" s="22" t="s">
        <v>219</v>
      </c>
      <c r="E68" s="169">
        <f>$K70*'4. Interventi_migliorativi_IM'!K62</f>
        <v>2582.8009999999999</v>
      </c>
      <c r="F68" s="22" t="s">
        <v>228</v>
      </c>
      <c r="G68" s="169" t="str">
        <f>'4. Interventi_migliorativi_IM'!M62</f>
        <v>D</v>
      </c>
      <c r="H68" s="22" t="s">
        <v>234</v>
      </c>
      <c r="I68" s="169" t="str">
        <f>'4. Interventi_migliorativi_IM'!O62</f>
        <v>Sostituzione Caldaia</v>
      </c>
      <c r="J68" s="22" t="s">
        <v>779</v>
      </c>
      <c r="K68" s="97">
        <f t="shared" si="16"/>
        <v>11</v>
      </c>
      <c r="L68" s="305" t="s">
        <v>1023</v>
      </c>
      <c r="M68" s="306"/>
      <c r="N68" s="29" t="s">
        <v>1027</v>
      </c>
      <c r="O68" s="169">
        <f>+'2. Involucro_edilizio_IE'!AV64+'2. Involucro_edilizio_IE'!AX64</f>
        <v>96.32</v>
      </c>
      <c r="P68" s="96" t="s">
        <v>1029</v>
      </c>
      <c r="Q68" s="169">
        <f>+'4. Interventi_migliorativi_IM'!G63</f>
        <v>7819.2575999999999</v>
      </c>
      <c r="R68" s="224"/>
      <c r="S68" s="227">
        <v>2019</v>
      </c>
      <c r="T68" s="228">
        <v>2020</v>
      </c>
      <c r="U68" s="228">
        <f t="shared" ref="U68" si="88">+U62</f>
        <v>2021</v>
      </c>
      <c r="V68" s="229" t="s">
        <v>1054</v>
      </c>
      <c r="W68" s="230" t="s">
        <v>1055</v>
      </c>
      <c r="X68" s="247" t="s">
        <v>1109</v>
      </c>
    </row>
    <row r="69" spans="1:24" ht="60.75" thickBot="1" x14ac:dyDescent="0.3">
      <c r="A69" s="220" t="str">
        <f>+'4. Interventi_migliorativi_IM'!C63</f>
        <v>PE_B150</v>
      </c>
      <c r="B69" s="22" t="s">
        <v>790</v>
      </c>
      <c r="C69" s="169">
        <f>$K70*'4. Interventi_migliorativi_IM'!I63</f>
        <v>12310.532000000001</v>
      </c>
      <c r="D69" s="22" t="s">
        <v>221</v>
      </c>
      <c r="E69" s="169">
        <f>$K70*'4. Interventi_migliorativi_IM'!K63</f>
        <v>5073.6139999999996</v>
      </c>
      <c r="F69" s="22" t="s">
        <v>229</v>
      </c>
      <c r="G69" s="169" t="str">
        <f>'4. Interventi_migliorativi_IM'!M63</f>
        <v>A1</v>
      </c>
      <c r="H69" s="9"/>
      <c r="I69" s="9"/>
      <c r="J69" s="29" t="s">
        <v>780</v>
      </c>
      <c r="K69" s="97">
        <f>VLOOKUP(A69,'1. Elenco_edifici_ED'!$A:$S,15,FALSE)</f>
        <v>16</v>
      </c>
      <c r="L69" s="96" t="s">
        <v>1032</v>
      </c>
      <c r="M69" s="169">
        <f t="shared" ref="M69" si="89">+C70+C71+C72</f>
        <v>11470.745000000001</v>
      </c>
      <c r="N69" s="29" t="s">
        <v>1028</v>
      </c>
      <c r="O69" s="169">
        <f>+'2. Involucro_edilizio_IE'!BB62+'2. Involucro_edilizio_IE'!BB63+'2. Involucro_edilizio_IE'!BB64</f>
        <v>0</v>
      </c>
      <c r="P69" s="96" t="s">
        <v>1030</v>
      </c>
      <c r="Q69" s="169">
        <f>+'4. Interventi_migliorativi_IM'!G64</f>
        <v>0</v>
      </c>
      <c r="R69" s="225" t="s">
        <v>1053</v>
      </c>
      <c r="S69" s="226">
        <f>IFERROR(VLOOKUP($A71,'9. FornitureFattori_corr._FF'!$C:$AJ,6,FALSE),0)</f>
        <v>1140</v>
      </c>
      <c r="T69" s="211">
        <f>IFERROR(VLOOKUP($A71,'9. FornitureFattori_corr._FF'!$C:$AJ,12,FALSE),0)</f>
        <v>1140</v>
      </c>
      <c r="U69" s="211">
        <f>IFERROR(VLOOKUP($A71,'9. FornitureFattori_corr._FF'!$C:$AJ,18,FALSE),0.0000001)</f>
        <v>1140</v>
      </c>
      <c r="V69" s="231">
        <f t="shared" ref="V69:V70" si="90">IF(U69+T69+S69&lt;2,0,S69+T69+U69/(IF(S69&gt;0.1,1,0)+IF(T69&gt;0.1,1,0)+IF(U69&gt;0.1,1,0)))</f>
        <v>2660</v>
      </c>
      <c r="W69" s="169">
        <f>+'5. APE'!Q62</f>
        <v>446</v>
      </c>
      <c r="X69" s="273">
        <f t="shared" ref="X69" si="91">IF(V69&gt;1,K70,0)</f>
        <v>79.3</v>
      </c>
    </row>
    <row r="70" spans="1:24" ht="33.75" thickBot="1" x14ac:dyDescent="0.3">
      <c r="A70" s="221" t="s">
        <v>783</v>
      </c>
      <c r="B70" s="22" t="s">
        <v>786</v>
      </c>
      <c r="C70" s="169">
        <f>$K70*'4. Interventi_migliorativi_IM'!I64</f>
        <v>8683.35</v>
      </c>
      <c r="D70" s="22" t="s">
        <v>224</v>
      </c>
      <c r="E70" s="169">
        <f>$K70*'4. Interventi_migliorativi_IM'!K64</f>
        <v>3470.1679999999997</v>
      </c>
      <c r="F70" s="22" t="s">
        <v>231</v>
      </c>
      <c r="G70" s="169">
        <f>'4. Interventi_migliorativi_IM'!M64</f>
        <v>69.92</v>
      </c>
      <c r="H70" s="9"/>
      <c r="I70" s="9"/>
      <c r="J70" s="29" t="s">
        <v>784</v>
      </c>
      <c r="K70" s="169">
        <f>+'2. Involucro_edilizio_IE'!BJ62</f>
        <v>79.3</v>
      </c>
      <c r="L70" s="96" t="s">
        <v>1033</v>
      </c>
      <c r="M70" s="169">
        <f t="shared" ref="M70" si="92">+E70+E71+E72</f>
        <v>6291.6619999999994</v>
      </c>
      <c r="N70" s="29" t="s">
        <v>1043</v>
      </c>
      <c r="O70" s="169" t="str">
        <f>+'4. Interventi_migliorativi_IM'!E66</f>
        <v>Si_individuale</v>
      </c>
      <c r="P70" s="96" t="s">
        <v>349</v>
      </c>
      <c r="Q70" s="169">
        <f>+'4. Interventi_migliorativi_IM'!G66</f>
        <v>11000</v>
      </c>
      <c r="R70" s="270" t="s">
        <v>1183</v>
      </c>
      <c r="S70" s="226">
        <f>IFERROR(VLOOKUP($A71,'9. FornitureFattori_corr._FF'!$C:$AJ,22,FALSE),0)</f>
        <v>894</v>
      </c>
      <c r="T70" s="211">
        <f>IFERROR(VLOOKUP($A71,'9. FornitureFattori_corr._FF'!$C:$AJ,27,FALSE),0)</f>
        <v>894</v>
      </c>
      <c r="U70" s="211">
        <f>IFERROR(VLOOKUP($A71,'9. FornitureFattori_corr._FF'!$C:$AJ,32,FALSE),0.0000001)</f>
        <v>894</v>
      </c>
      <c r="V70" s="231">
        <f t="shared" si="90"/>
        <v>2086</v>
      </c>
      <c r="W70" s="169">
        <f>+'5. APE'!Q63+'5. APE'!Q64+'5. APE'!Q65</f>
        <v>1068</v>
      </c>
      <c r="X70" s="273">
        <f t="shared" ref="X70" si="93">IF(V70&gt;1,K70,0)</f>
        <v>79.3</v>
      </c>
    </row>
    <row r="71" spans="1:24" ht="60.75" thickBot="1" x14ac:dyDescent="0.3">
      <c r="A71" s="222" t="str">
        <f>+'4. Interventi_migliorativi_IM'!B63</f>
        <v>IE_B150_31</v>
      </c>
      <c r="B71" s="22" t="s">
        <v>787</v>
      </c>
      <c r="C71" s="169">
        <f>$K70*'4. Interventi_migliorativi_IM'!I65</f>
        <v>0</v>
      </c>
      <c r="D71" s="22" t="s">
        <v>225</v>
      </c>
      <c r="E71" s="169">
        <f>$K70*'4. Interventi_migliorativi_IM'!K65</f>
        <v>0</v>
      </c>
      <c r="F71" s="22" t="s">
        <v>233</v>
      </c>
      <c r="G71" s="169" t="str">
        <f>'4. Interventi_migliorativi_IM'!M65</f>
        <v>Sostituzione Infissi</v>
      </c>
      <c r="H71" s="22" t="s">
        <v>1134</v>
      </c>
      <c r="I71" s="169">
        <f>+'5. APE'!S64</f>
        <v>29.3</v>
      </c>
      <c r="J71" s="29" t="s">
        <v>1021</v>
      </c>
      <c r="K71" s="169">
        <f>+'2. Involucro_edilizio_IE'!AH63+'2. Involucro_edilizio_IE'!AJ63+'2. Involucro_edilizio_IE'!AL63+'2. Involucro_edilizio_IE'!AN63</f>
        <v>8.74</v>
      </c>
      <c r="L71" s="96" t="s">
        <v>1025</v>
      </c>
      <c r="M71" s="169">
        <f>+'4. Interventi_migliorativi_IM'!G65</f>
        <v>15793.18</v>
      </c>
      <c r="R71" s="22" t="s">
        <v>1184</v>
      </c>
      <c r="S71" s="245">
        <f t="shared" ref="S71" si="94">+V70/(W70+0.0000001)</f>
        <v>1.9531835204163683</v>
      </c>
      <c r="T71" s="9" t="s">
        <v>1057</v>
      </c>
      <c r="U71" s="364">
        <f>IFERROR(VLOOKUP(VLOOKUP($A71,'9. FornitureFattori_corr._FF'!$C:$AP,35,FALSE),$AG:$AH,2,FALSE)*(VLOOKUP(VLOOKUP($A71,'9. FornitureFattori_corr._FF'!$C:$AP,36,FALSE),$AG:$AH,2,FALSE)+VLOOKUP(VLOOKUP($A71,'9. FornitureFattori_corr._FF'!$C:$AP,37,FALSE),$AG:$AH,2,FALSE))/2*VLOOKUP(VLOOKUP($A71,'9. FornitureFattori_corr._FF'!$C:$AP,38,FALSE),$AG:$AH,2,FALSE)*VLOOKUP(VLOOKUP($A71,'9. FornitureFattori_corr._FF'!$C:$AP,40,FALSE),$AG:$AH,2,FALSE)*VLOOKUP(VLOOKUP($A71,'9. FornitureFattori_corr._FF'!$C:$AR,42,FALSE),$AG:$AH,2,FALSE),0)</f>
        <v>0.53199999999999992</v>
      </c>
      <c r="V71" s="9" t="s">
        <v>1058</v>
      </c>
      <c r="W71" s="248">
        <f t="shared" ref="W71" si="95">+U71*K70</f>
        <v>42.187599999999989</v>
      </c>
      <c r="X71" s="273">
        <f t="shared" ref="X71" si="96">IF(W71&gt;1,K70,0)</f>
        <v>79.3</v>
      </c>
    </row>
    <row r="72" spans="1:24" ht="45.75" thickBot="1" x14ac:dyDescent="0.3">
      <c r="A72" s="223"/>
      <c r="B72" s="22" t="s">
        <v>788</v>
      </c>
      <c r="C72" s="169">
        <f>$K70*'4. Interventi_migliorativi_IM'!I66</f>
        <v>2787.395</v>
      </c>
      <c r="D72" s="22" t="s">
        <v>227</v>
      </c>
      <c r="E72" s="169">
        <f>$K70*'4. Interventi_migliorativi_IM'!K66</f>
        <v>2821.4939999999997</v>
      </c>
      <c r="F72" s="22" t="s">
        <v>402</v>
      </c>
      <c r="G72" s="169" t="str">
        <f>'4. Interventi_migliorativi_IM'!M66</f>
        <v>Cappotto Trmico</v>
      </c>
      <c r="H72" s="9"/>
      <c r="J72" s="29" t="s">
        <v>1022</v>
      </c>
      <c r="K72" s="169">
        <f>+'2. Involucro_edilizio_IE'!AD63+'2. Involucro_edilizio_IE'!AD64+'2. Involucro_edilizio_IE'!AF62+'2. Involucro_edilizio_IE'!AF63</f>
        <v>76.510000000000005</v>
      </c>
      <c r="L72" s="96" t="s">
        <v>1026</v>
      </c>
      <c r="M72" s="169">
        <f>+'4. Interventi_migliorativi_IM'!G62</f>
        <v>17125.233300000004</v>
      </c>
    </row>
    <row r="73" spans="1:24" ht="15.75" thickBot="1" x14ac:dyDescent="0.3">
      <c r="A73" s="161"/>
      <c r="B73" s="77"/>
      <c r="C73" s="77"/>
      <c r="D73" s="77"/>
      <c r="E73" s="77"/>
      <c r="F73" s="77"/>
      <c r="G73" s="77"/>
      <c r="H73" s="77"/>
      <c r="I73" s="77"/>
      <c r="J73" s="77"/>
      <c r="K73" s="77"/>
    </row>
    <row r="74" spans="1:24" ht="62.25" thickBot="1" x14ac:dyDescent="0.4">
      <c r="A74" s="166" t="s">
        <v>421</v>
      </c>
      <c r="B74" s="22" t="s">
        <v>789</v>
      </c>
      <c r="C74" s="169">
        <f>$K76*'4. Interventi_migliorativi_IM'!I68</f>
        <v>0</v>
      </c>
      <c r="D74" s="22" t="s">
        <v>219</v>
      </c>
      <c r="E74" s="169">
        <f>$K76*'4. Interventi_migliorativi_IM'!K68</f>
        <v>0</v>
      </c>
      <c r="F74" s="22" t="s">
        <v>228</v>
      </c>
      <c r="G74" s="169">
        <f>'4. Interventi_migliorativi_IM'!M68</f>
        <v>0</v>
      </c>
      <c r="H74" s="22" t="s">
        <v>234</v>
      </c>
      <c r="I74" s="169">
        <f>'4. Interventi_migliorativi_IM'!O68</f>
        <v>0</v>
      </c>
      <c r="J74" s="22" t="s">
        <v>779</v>
      </c>
      <c r="K74" s="97">
        <f t="shared" si="16"/>
        <v>12</v>
      </c>
      <c r="L74" s="305" t="s">
        <v>1023</v>
      </c>
      <c r="M74" s="306"/>
      <c r="N74" s="29" t="s">
        <v>1027</v>
      </c>
      <c r="O74" s="169">
        <f>+'2. Involucro_edilizio_IE'!AV70+'2. Involucro_edilizio_IE'!AX70</f>
        <v>0</v>
      </c>
      <c r="P74" s="96" t="s">
        <v>1029</v>
      </c>
      <c r="Q74" s="169">
        <f>+'4. Interventi_migliorativi_IM'!G69</f>
        <v>0</v>
      </c>
      <c r="R74" s="224"/>
      <c r="S74" s="227">
        <v>2019</v>
      </c>
      <c r="T74" s="228">
        <v>2020</v>
      </c>
      <c r="U74" s="228">
        <f t="shared" ref="U74" si="97">+U68</f>
        <v>2021</v>
      </c>
      <c r="V74" s="229" t="s">
        <v>1054</v>
      </c>
      <c r="W74" s="230" t="s">
        <v>1055</v>
      </c>
      <c r="X74" s="247" t="s">
        <v>1109</v>
      </c>
    </row>
    <row r="75" spans="1:24" ht="60.75" thickBot="1" x14ac:dyDescent="0.3">
      <c r="A75" s="220" t="str">
        <f>+'4. Interventi_migliorativi_IM'!C69</f>
        <v>PE_B150</v>
      </c>
      <c r="B75" s="22" t="s">
        <v>790</v>
      </c>
      <c r="C75" s="169">
        <f>$K76*'4. Interventi_migliorativi_IM'!I69</f>
        <v>0</v>
      </c>
      <c r="D75" s="22" t="s">
        <v>221</v>
      </c>
      <c r="E75" s="169">
        <f>$K76*'4. Interventi_migliorativi_IM'!K69</f>
        <v>0</v>
      </c>
      <c r="F75" s="22" t="s">
        <v>229</v>
      </c>
      <c r="G75" s="169">
        <f>'4. Interventi_migliorativi_IM'!M69</f>
        <v>0</v>
      </c>
      <c r="H75" s="9"/>
      <c r="I75" s="9"/>
      <c r="J75" s="29" t="s">
        <v>780</v>
      </c>
      <c r="K75" s="97">
        <f>VLOOKUP(A75,'1. Elenco_edifici_ED'!$A:$S,15,FALSE)</f>
        <v>16</v>
      </c>
      <c r="L75" s="96" t="s">
        <v>1032</v>
      </c>
      <c r="M75" s="169">
        <f t="shared" ref="M75" si="98">+C76+C77+C78</f>
        <v>0</v>
      </c>
      <c r="N75" s="29" t="s">
        <v>1028</v>
      </c>
      <c r="O75" s="169">
        <f>+'2. Involucro_edilizio_IE'!BB68+'2. Involucro_edilizio_IE'!BB69+'2. Involucro_edilizio_IE'!BB70</f>
        <v>0</v>
      </c>
      <c r="P75" s="96" t="s">
        <v>1030</v>
      </c>
      <c r="Q75" s="169">
        <f>+'4. Interventi_migliorativi_IM'!G70</f>
        <v>0</v>
      </c>
      <c r="R75" s="225" t="s">
        <v>1053</v>
      </c>
      <c r="S75" s="226">
        <f>IFERROR(VLOOKUP($A77,'9. FornitureFattori_corr._FF'!$C:$AJ,6,FALSE),0)</f>
        <v>1559</v>
      </c>
      <c r="T75" s="211">
        <f>IFERROR(VLOOKUP($A77,'9. FornitureFattori_corr._FF'!$C:$AJ,12,FALSE),0)</f>
        <v>1559</v>
      </c>
      <c r="U75" s="211">
        <f>IFERROR(VLOOKUP($A77,'9. FornitureFattori_corr._FF'!$C:$AJ,18,FALSE),0.0000001)</f>
        <v>1559</v>
      </c>
      <c r="V75" s="231">
        <f t="shared" ref="V75:V76" si="99">IF(U75+T75+S75&lt;2,0,S75+T75+U75/(IF(S75&gt;0.1,1,0)+IF(T75&gt;0.1,1,0)+IF(U75&gt;0.1,1,0)))</f>
        <v>3637.6666666666665</v>
      </c>
      <c r="W75" s="169">
        <f>+'5. APE'!Q68</f>
        <v>0</v>
      </c>
      <c r="X75" s="273">
        <f t="shared" ref="X75" si="100">IF(V75&gt;1,K76,0)</f>
        <v>0</v>
      </c>
    </row>
    <row r="76" spans="1:24" ht="33.75" thickBot="1" x14ac:dyDescent="0.3">
      <c r="A76" s="221" t="s">
        <v>783</v>
      </c>
      <c r="B76" s="22" t="s">
        <v>786</v>
      </c>
      <c r="C76" s="169">
        <f>$K76*'4. Interventi_migliorativi_IM'!I70</f>
        <v>0</v>
      </c>
      <c r="D76" s="22" t="s">
        <v>224</v>
      </c>
      <c r="E76" s="169">
        <f>$K76*'4. Interventi_migliorativi_IM'!K70</f>
        <v>0</v>
      </c>
      <c r="F76" s="22" t="s">
        <v>231</v>
      </c>
      <c r="G76" s="169">
        <f>'4. Interventi_migliorativi_IM'!M70</f>
        <v>0</v>
      </c>
      <c r="H76" s="9"/>
      <c r="I76" s="9"/>
      <c r="J76" s="29" t="s">
        <v>784</v>
      </c>
      <c r="K76" s="169">
        <f>+'2. Involucro_edilizio_IE'!BJ68</f>
        <v>0</v>
      </c>
      <c r="L76" s="96" t="s">
        <v>1033</v>
      </c>
      <c r="M76" s="169">
        <f t="shared" ref="M76" si="101">+E76+E77+E78</f>
        <v>0</v>
      </c>
      <c r="N76" s="29" t="s">
        <v>1043</v>
      </c>
      <c r="O76" s="169">
        <f>+'4. Interventi_migliorativi_IM'!E72</f>
        <v>0</v>
      </c>
      <c r="P76" s="96" t="s">
        <v>349</v>
      </c>
      <c r="Q76" s="169">
        <f>+'4. Interventi_migliorativi_IM'!G72</f>
        <v>0</v>
      </c>
      <c r="R76" s="270" t="s">
        <v>1183</v>
      </c>
      <c r="S76" s="226">
        <f>IFERROR(VLOOKUP($A77,'9. FornitureFattori_corr._FF'!$C:$AJ,22,FALSE),0)</f>
        <v>137</v>
      </c>
      <c r="T76" s="211">
        <f>IFERROR(VLOOKUP($A77,'9. FornitureFattori_corr._FF'!$C:$AJ,27,FALSE),0)</f>
        <v>137</v>
      </c>
      <c r="U76" s="211">
        <f>IFERROR(VLOOKUP($A77,'9. FornitureFattori_corr._FF'!$C:$AJ,32,FALSE),0.0000001)</f>
        <v>137</v>
      </c>
      <c r="V76" s="231">
        <f t="shared" si="99"/>
        <v>319.66666666666669</v>
      </c>
      <c r="W76" s="169">
        <f>+'5. APE'!Q69+'5. APE'!Q70+'5. APE'!Q71</f>
        <v>0</v>
      </c>
      <c r="X76" s="273">
        <f t="shared" ref="X76" si="102">IF(V76&gt;1,K76,0)</f>
        <v>0</v>
      </c>
    </row>
    <row r="77" spans="1:24" ht="60.75" thickBot="1" x14ac:dyDescent="0.3">
      <c r="A77" s="222" t="str">
        <f>+'4. Interventi_migliorativi_IM'!B69</f>
        <v>IE_B150_</v>
      </c>
      <c r="B77" s="22" t="s">
        <v>787</v>
      </c>
      <c r="C77" s="169">
        <f>$K76*'4. Interventi_migliorativi_IM'!I71</f>
        <v>0</v>
      </c>
      <c r="D77" s="22" t="s">
        <v>225</v>
      </c>
      <c r="E77" s="169">
        <f>$K76*'4. Interventi_migliorativi_IM'!K71</f>
        <v>0</v>
      </c>
      <c r="F77" s="22" t="s">
        <v>233</v>
      </c>
      <c r="G77" s="169">
        <f>'4. Interventi_migliorativi_IM'!M71</f>
        <v>0</v>
      </c>
      <c r="H77" s="22" t="s">
        <v>1134</v>
      </c>
      <c r="I77" s="169">
        <f>+'5. APE'!S70</f>
        <v>0</v>
      </c>
      <c r="J77" s="29" t="s">
        <v>1021</v>
      </c>
      <c r="K77" s="169">
        <f>+'2. Involucro_edilizio_IE'!AH69+'2. Involucro_edilizio_IE'!AJ69+'2. Involucro_edilizio_IE'!AL69+'2. Involucro_edilizio_IE'!AN69</f>
        <v>0</v>
      </c>
      <c r="L77" s="96" t="s">
        <v>1025</v>
      </c>
      <c r="M77" s="169">
        <f>+'4. Interventi_migliorativi_IM'!G71</f>
        <v>0</v>
      </c>
      <c r="R77" s="22" t="s">
        <v>1184</v>
      </c>
      <c r="S77" s="245">
        <f t="shared" ref="S77" si="103">+V76/(W76+0.0000001)</f>
        <v>3196666666.666667</v>
      </c>
      <c r="T77" s="9" t="s">
        <v>1057</v>
      </c>
      <c r="U77" s="364">
        <f>IFERROR(VLOOKUP(VLOOKUP($A77,'9. FornitureFattori_corr._FF'!$C:$AP,35,FALSE),$AG:$AH,2,FALSE)*(VLOOKUP(VLOOKUP($A77,'9. FornitureFattori_corr._FF'!$C:$AP,36,FALSE),$AG:$AH,2,FALSE)+VLOOKUP(VLOOKUP($A77,'9. FornitureFattori_corr._FF'!$C:$AP,37,FALSE),$AG:$AH,2,FALSE))/2*VLOOKUP(VLOOKUP($A77,'9. FornitureFattori_corr._FF'!$C:$AP,38,FALSE),$AG:$AH,2,FALSE)*VLOOKUP(VLOOKUP($A77,'9. FornitureFattori_corr._FF'!$C:$AP,40,FALSE),$AG:$AH,2,FALSE)*VLOOKUP(VLOOKUP($A77,'9. FornitureFattori_corr._FF'!$C:$AR,42,FALSE),$AG:$AH,2,FALSE),0)</f>
        <v>0.11474999999999998</v>
      </c>
      <c r="V77" s="9" t="s">
        <v>1058</v>
      </c>
      <c r="W77" s="248">
        <f t="shared" ref="W77" si="104">+U77*K76</f>
        <v>0</v>
      </c>
      <c r="X77" s="273">
        <f t="shared" ref="X77" si="105">IF(W77&gt;1,K76,0)</f>
        <v>0</v>
      </c>
    </row>
    <row r="78" spans="1:24" ht="45.75" thickBot="1" x14ac:dyDescent="0.3">
      <c r="A78" s="223"/>
      <c r="B78" s="22" t="s">
        <v>788</v>
      </c>
      <c r="C78" s="169">
        <f>$K76*'4. Interventi_migliorativi_IM'!I72</f>
        <v>0</v>
      </c>
      <c r="D78" s="22" t="s">
        <v>227</v>
      </c>
      <c r="E78" s="169">
        <f>$K76*'4. Interventi_migliorativi_IM'!K72</f>
        <v>0</v>
      </c>
      <c r="F78" s="22" t="s">
        <v>402</v>
      </c>
      <c r="G78" s="169">
        <f>'4. Interventi_migliorativi_IM'!M72</f>
        <v>0</v>
      </c>
      <c r="H78" s="9"/>
      <c r="J78" s="29" t="s">
        <v>1022</v>
      </c>
      <c r="K78" s="169">
        <f>+'2. Involucro_edilizio_IE'!AD69+'2. Involucro_edilizio_IE'!AD70+'2. Involucro_edilizio_IE'!AF68+'2. Involucro_edilizio_IE'!AF69</f>
        <v>0</v>
      </c>
      <c r="L78" s="96" t="s">
        <v>1026</v>
      </c>
      <c r="M78" s="169">
        <f>+'4. Interventi_migliorativi_IM'!G68</f>
        <v>0</v>
      </c>
    </row>
    <row r="79" spans="1:24" ht="15.75" thickBot="1" x14ac:dyDescent="0.3">
      <c r="A79" s="161"/>
      <c r="B79" s="77"/>
      <c r="C79" s="77"/>
      <c r="D79" s="77"/>
      <c r="E79" s="77"/>
      <c r="F79" s="77"/>
      <c r="G79" s="77"/>
      <c r="H79" s="77"/>
      <c r="I79" s="77"/>
      <c r="J79" s="77"/>
      <c r="K79" s="77"/>
    </row>
    <row r="80" spans="1:24" ht="62.25" thickBot="1" x14ac:dyDescent="0.4">
      <c r="A80" s="166" t="s">
        <v>421</v>
      </c>
      <c r="B80" s="22" t="s">
        <v>789</v>
      </c>
      <c r="C80" s="169">
        <f>$K82*'4. Interventi_migliorativi_IM'!I74</f>
        <v>11551.630999999999</v>
      </c>
      <c r="D80" s="22" t="s">
        <v>219</v>
      </c>
      <c r="E80" s="169">
        <f>$K82*'4. Interventi_migliorativi_IM'!K74</f>
        <v>4053.0229999999997</v>
      </c>
      <c r="F80" s="22" t="s">
        <v>228</v>
      </c>
      <c r="G80" s="169" t="str">
        <f>'4. Interventi_migliorativi_IM'!M74</f>
        <v>E</v>
      </c>
      <c r="H80" s="22" t="s">
        <v>234</v>
      </c>
      <c r="I80" s="169" t="str">
        <f>'4. Interventi_migliorativi_IM'!O74</f>
        <v>Sostituzione Caldaia</v>
      </c>
      <c r="J80" s="22" t="s">
        <v>779</v>
      </c>
      <c r="K80" s="97">
        <f t="shared" si="16"/>
        <v>13</v>
      </c>
      <c r="L80" s="305" t="s">
        <v>1023</v>
      </c>
      <c r="M80" s="306"/>
      <c r="N80" s="29" t="s">
        <v>1027</v>
      </c>
      <c r="O80" s="169">
        <f>+'2. Involucro_edilizio_IE'!AV76+'2. Involucro_edilizio_IE'!AX76</f>
        <v>96.32</v>
      </c>
      <c r="P80" s="96" t="s">
        <v>1029</v>
      </c>
      <c r="Q80" s="169">
        <f>+'4. Interventi_migliorativi_IM'!G75</f>
        <v>7819.2575999999999</v>
      </c>
      <c r="R80" s="224"/>
      <c r="S80" s="227">
        <v>2019</v>
      </c>
      <c r="T80" s="228">
        <v>2020</v>
      </c>
      <c r="U80" s="228">
        <f t="shared" ref="U80" si="106">+U74</f>
        <v>2021</v>
      </c>
      <c r="V80" s="229" t="s">
        <v>1054</v>
      </c>
      <c r="W80" s="230" t="s">
        <v>1055</v>
      </c>
      <c r="X80" s="247" t="s">
        <v>1109</v>
      </c>
    </row>
    <row r="81" spans="1:24" ht="60.75" thickBot="1" x14ac:dyDescent="0.3">
      <c r="A81" s="220" t="str">
        <f>+'4. Interventi_migliorativi_IM'!C75</f>
        <v>PE_B150</v>
      </c>
      <c r="B81" s="22" t="s">
        <v>790</v>
      </c>
      <c r="C81" s="169">
        <f>$K82*'4. Interventi_migliorativi_IM'!I75</f>
        <v>9366.9159999999993</v>
      </c>
      <c r="D81" s="22" t="s">
        <v>221</v>
      </c>
      <c r="E81" s="169">
        <f>$K82*'4. Interventi_migliorativi_IM'!K75</f>
        <v>4507.4120000000003</v>
      </c>
      <c r="F81" s="22" t="s">
        <v>229</v>
      </c>
      <c r="G81" s="169" t="str">
        <f>'4. Interventi_migliorativi_IM'!M75</f>
        <v>B</v>
      </c>
      <c r="H81" s="9"/>
      <c r="I81" s="9"/>
      <c r="J81" s="29" t="s">
        <v>780</v>
      </c>
      <c r="K81" s="97">
        <f>VLOOKUP(A81,'1. Elenco_edifici_ED'!$A:$S,15,FALSE)</f>
        <v>16</v>
      </c>
      <c r="L81" s="96" t="s">
        <v>1032</v>
      </c>
      <c r="M81" s="169">
        <f t="shared" ref="M81" si="107">+C82+C83+C84</f>
        <v>19612.476000000002</v>
      </c>
      <c r="N81" s="29" t="s">
        <v>1028</v>
      </c>
      <c r="O81" s="169">
        <f>+'2. Involucro_edilizio_IE'!BB74+'2. Involucro_edilizio_IE'!BB75+'2. Involucro_edilizio_IE'!BB76</f>
        <v>0</v>
      </c>
      <c r="P81" s="96" t="s">
        <v>1030</v>
      </c>
      <c r="Q81" s="169">
        <f>+'4. Interventi_migliorativi_IM'!G76</f>
        <v>0</v>
      </c>
      <c r="R81" s="225" t="s">
        <v>1053</v>
      </c>
      <c r="S81" s="226">
        <f>IFERROR(VLOOKUP($A83,'9. FornitureFattori_corr._FF'!$C:$AJ,6,FALSE),0)</f>
        <v>1100</v>
      </c>
      <c r="T81" s="211">
        <f>IFERROR(VLOOKUP($A83,'9. FornitureFattori_corr._FF'!$C:$AJ,12,FALSE),0)</f>
        <v>1100</v>
      </c>
      <c r="U81" s="211">
        <f>IFERROR(VLOOKUP($A83,'9. FornitureFattori_corr._FF'!$C:$AJ,18,FALSE),0.0000001)</f>
        <v>1100</v>
      </c>
      <c r="V81" s="231">
        <f t="shared" ref="V81:V82" si="108">IF(U81+T81+S81&lt;2,0,S81+T81+U81/(IF(S81&gt;0.1,1,0)+IF(T81&gt;0.1,1,0)+IF(U81&gt;0.1,1,0)))</f>
        <v>2566.6666666666665</v>
      </c>
      <c r="W81" s="169">
        <f>+'5. APE'!Q74</f>
        <v>467</v>
      </c>
      <c r="X81" s="273">
        <f t="shared" ref="X81" si="109">IF(V81&gt;1,K82,0)</f>
        <v>79.3</v>
      </c>
    </row>
    <row r="82" spans="1:24" ht="33.75" thickBot="1" x14ac:dyDescent="0.3">
      <c r="A82" s="221" t="s">
        <v>783</v>
      </c>
      <c r="B82" s="22" t="s">
        <v>786</v>
      </c>
      <c r="C82" s="169">
        <f>$K82*'4. Interventi_migliorativi_IM'!I76</f>
        <v>16828.253000000001</v>
      </c>
      <c r="D82" s="22" t="s">
        <v>224</v>
      </c>
      <c r="E82" s="169">
        <f>$K82*'4. Interventi_migliorativi_IM'!K76</f>
        <v>7489.8850000000002</v>
      </c>
      <c r="F82" s="22" t="s">
        <v>231</v>
      </c>
      <c r="G82" s="169">
        <f>'4. Interventi_migliorativi_IM'!M76</f>
        <v>27.09</v>
      </c>
      <c r="H82" s="9"/>
      <c r="I82" s="9"/>
      <c r="J82" s="29" t="s">
        <v>784</v>
      </c>
      <c r="K82" s="169">
        <f>+'2. Involucro_edilizio_IE'!BJ74</f>
        <v>79.3</v>
      </c>
      <c r="L82" s="96" t="s">
        <v>1033</v>
      </c>
      <c r="M82" s="169">
        <f t="shared" ref="M82" si="110">+E82+E83+E84</f>
        <v>10762.596000000001</v>
      </c>
      <c r="N82" s="29" t="s">
        <v>1043</v>
      </c>
      <c r="O82" s="169" t="str">
        <f>+'4. Interventi_migliorativi_IM'!E78</f>
        <v>Si_individuale</v>
      </c>
      <c r="P82" s="96" t="s">
        <v>349</v>
      </c>
      <c r="Q82" s="169">
        <f>+'4. Interventi_migliorativi_IM'!G78</f>
        <v>11000</v>
      </c>
      <c r="R82" s="270" t="s">
        <v>1183</v>
      </c>
      <c r="S82" s="226">
        <f>IFERROR(VLOOKUP($A83,'9. FornitureFattori_corr._FF'!$C:$AJ,22,FALSE),0)</f>
        <v>1050</v>
      </c>
      <c r="T82" s="211">
        <f>IFERROR(VLOOKUP($A83,'9. FornitureFattori_corr._FF'!$C:$AJ,27,FALSE),0)</f>
        <v>1050</v>
      </c>
      <c r="U82" s="211">
        <f>IFERROR(VLOOKUP($A83,'9. FornitureFattori_corr._FF'!$C:$AJ,32,FALSE),0.0000001)</f>
        <v>1050</v>
      </c>
      <c r="V82" s="231">
        <f t="shared" si="108"/>
        <v>2450</v>
      </c>
      <c r="W82" s="169">
        <f>+'5. APE'!Q75+'5. APE'!Q76+'5. APE'!Q77</f>
        <v>1885</v>
      </c>
      <c r="X82" s="273">
        <f t="shared" ref="X82" si="111">IF(V82&gt;1,K82,0)</f>
        <v>79.3</v>
      </c>
    </row>
    <row r="83" spans="1:24" ht="60.75" thickBot="1" x14ac:dyDescent="0.3">
      <c r="A83" s="222" t="str">
        <f>+'4. Interventi_migliorativi_IM'!B75</f>
        <v>IE_B150_32</v>
      </c>
      <c r="B83" s="22" t="s">
        <v>787</v>
      </c>
      <c r="C83" s="169">
        <f>$K82*'4. Interventi_migliorativi_IM'!I77</f>
        <v>0</v>
      </c>
      <c r="D83" s="22" t="s">
        <v>225</v>
      </c>
      <c r="E83" s="169">
        <f>$K82*'4. Interventi_migliorativi_IM'!K77</f>
        <v>0</v>
      </c>
      <c r="F83" s="22" t="s">
        <v>233</v>
      </c>
      <c r="G83" s="169" t="str">
        <f>'4. Interventi_migliorativi_IM'!M77</f>
        <v>Sostituzione Infissi</v>
      </c>
      <c r="H83" s="22" t="s">
        <v>1134</v>
      </c>
      <c r="I83" s="169">
        <f>+'5. APE'!S76</f>
        <v>49.9</v>
      </c>
      <c r="J83" s="29" t="s">
        <v>1021</v>
      </c>
      <c r="K83" s="169">
        <f>+'2. Involucro_edilizio_IE'!AH75+'2. Involucro_edilizio_IE'!AJ75+'2. Involucro_edilizio_IE'!AL75+'2. Involucro_edilizio_IE'!AN75</f>
        <v>8.74</v>
      </c>
      <c r="L83" s="96" t="s">
        <v>1025</v>
      </c>
      <c r="M83" s="169">
        <f>+'4. Interventi_migliorativi_IM'!G77</f>
        <v>15793.18</v>
      </c>
      <c r="R83" s="22" t="s">
        <v>1184</v>
      </c>
      <c r="S83" s="245">
        <f t="shared" ref="S83" si="112">+V82/(W82+0.0000001)</f>
        <v>1.2997347479416586</v>
      </c>
      <c r="T83" s="9" t="s">
        <v>1057</v>
      </c>
      <c r="U83" s="364">
        <f>IFERROR(VLOOKUP(VLOOKUP($A83,'9. FornitureFattori_corr._FF'!$C:$AP,35,FALSE),$AG:$AH,2,FALSE)*(VLOOKUP(VLOOKUP($A83,'9. FornitureFattori_corr._FF'!$C:$AP,36,FALSE),$AG:$AH,2,FALSE)+VLOOKUP(VLOOKUP($A83,'9. FornitureFattori_corr._FF'!$C:$AP,37,FALSE),$AG:$AH,2,FALSE))/2*VLOOKUP(VLOOKUP($A83,'9. FornitureFattori_corr._FF'!$C:$AP,38,FALSE),$AG:$AH,2,FALSE)*VLOOKUP(VLOOKUP($A83,'9. FornitureFattori_corr._FF'!$C:$AP,40,FALSE),$AG:$AH,2,FALSE)*VLOOKUP(VLOOKUP($A83,'9. FornitureFattori_corr._FF'!$C:$AR,42,FALSE),$AG:$AH,2,FALSE),0)</f>
        <v>0.56524999999999992</v>
      </c>
      <c r="V83" s="9" t="s">
        <v>1058</v>
      </c>
      <c r="W83" s="248">
        <f t="shared" ref="W83" si="113">+U83*K82</f>
        <v>44.824324999999995</v>
      </c>
      <c r="X83" s="273">
        <f t="shared" ref="X83" si="114">IF(W83&gt;1,K82,0)</f>
        <v>79.3</v>
      </c>
    </row>
    <row r="84" spans="1:24" ht="45.75" thickBot="1" x14ac:dyDescent="0.3">
      <c r="A84" s="223"/>
      <c r="B84" s="22" t="s">
        <v>788</v>
      </c>
      <c r="C84" s="169">
        <f>$K82*'4. Interventi_migliorativi_IM'!I78</f>
        <v>2784.223</v>
      </c>
      <c r="D84" s="22" t="s">
        <v>227</v>
      </c>
      <c r="E84" s="169">
        <f>$K82*'4. Interventi_migliorativi_IM'!K78</f>
        <v>3272.7110000000002</v>
      </c>
      <c r="F84" s="22" t="s">
        <v>402</v>
      </c>
      <c r="G84" s="169" t="str">
        <f>'4. Interventi_migliorativi_IM'!M78</f>
        <v>Cappotto Trmico</v>
      </c>
      <c r="H84" s="9"/>
      <c r="J84" s="29" t="s">
        <v>1022</v>
      </c>
      <c r="K84" s="169">
        <f>+'2. Involucro_edilizio_IE'!AD75+'2. Involucro_edilizio_IE'!AD76+'2. Involucro_edilizio_IE'!AF74+'2. Involucro_edilizio_IE'!AF75</f>
        <v>76.510000000000005</v>
      </c>
      <c r="L84" s="96" t="s">
        <v>1026</v>
      </c>
      <c r="M84" s="169">
        <f>+'4. Interventi_migliorativi_IM'!G74</f>
        <v>17125.233300000004</v>
      </c>
    </row>
    <row r="85" spans="1:24" ht="15.75" thickBot="1" x14ac:dyDescent="0.3">
      <c r="A85" s="161"/>
      <c r="B85" s="77"/>
      <c r="C85" s="77"/>
      <c r="D85" s="77"/>
      <c r="E85" s="77"/>
      <c r="F85" s="77"/>
      <c r="G85" s="77"/>
      <c r="H85" s="77"/>
      <c r="I85" s="77"/>
      <c r="J85" s="77"/>
      <c r="K85" s="77"/>
    </row>
    <row r="86" spans="1:24" ht="62.25" thickBot="1" x14ac:dyDescent="0.4">
      <c r="A86" s="166" t="s">
        <v>421</v>
      </c>
      <c r="B86" s="22" t="s">
        <v>789</v>
      </c>
      <c r="C86" s="169">
        <f>$K88*'4. Interventi_migliorativi_IM'!I80</f>
        <v>12098.800999999999</v>
      </c>
      <c r="D86" s="22" t="s">
        <v>219</v>
      </c>
      <c r="E86" s="169">
        <f>$K88*'4. Interventi_migliorativi_IM'!K80</f>
        <v>3897.5949999999998</v>
      </c>
      <c r="F86" s="22" t="s">
        <v>228</v>
      </c>
      <c r="G86" s="169" t="str">
        <f>'4. Interventi_migliorativi_IM'!M80</f>
        <v>E</v>
      </c>
      <c r="H86" s="22" t="s">
        <v>234</v>
      </c>
      <c r="I86" s="169" t="str">
        <f>'4. Interventi_migliorativi_IM'!O80</f>
        <v>Sostituzione Caldaia</v>
      </c>
      <c r="J86" s="22" t="s">
        <v>779</v>
      </c>
      <c r="K86" s="97">
        <f t="shared" ref="K86:K146" si="115">IF(A87=A81,1+K80,1)</f>
        <v>14</v>
      </c>
      <c r="L86" s="305" t="s">
        <v>1023</v>
      </c>
      <c r="M86" s="306"/>
      <c r="N86" s="29" t="s">
        <v>1027</v>
      </c>
      <c r="O86" s="169">
        <f>+'2. Involucro_edilizio_IE'!AV82+'2. Involucro_edilizio_IE'!AX82</f>
        <v>0</v>
      </c>
      <c r="P86" s="96" t="s">
        <v>1029</v>
      </c>
      <c r="Q86" s="169">
        <f>+'4. Interventi_migliorativi_IM'!G81</f>
        <v>0</v>
      </c>
      <c r="R86" s="224"/>
      <c r="S86" s="227">
        <v>2019</v>
      </c>
      <c r="T86" s="228">
        <v>2020</v>
      </c>
      <c r="U86" s="228">
        <f t="shared" ref="U86" si="116">+U80</f>
        <v>2021</v>
      </c>
      <c r="V86" s="229" t="s">
        <v>1054</v>
      </c>
      <c r="W86" s="230" t="s">
        <v>1055</v>
      </c>
      <c r="X86" s="247" t="s">
        <v>1109</v>
      </c>
    </row>
    <row r="87" spans="1:24" ht="60.75" thickBot="1" x14ac:dyDescent="0.3">
      <c r="A87" s="220" t="str">
        <f>+'4. Interventi_migliorativi_IM'!C81</f>
        <v>PE_B150</v>
      </c>
      <c r="B87" s="22" t="s">
        <v>790</v>
      </c>
      <c r="C87" s="169">
        <f>$K88*'4. Interventi_migliorativi_IM'!I81</f>
        <v>10198.773000000001</v>
      </c>
      <c r="D87" s="22" t="s">
        <v>221</v>
      </c>
      <c r="E87" s="169">
        <f>$K88*'4. Interventi_migliorativi_IM'!K81</f>
        <v>4452.6949999999997</v>
      </c>
      <c r="F87" s="22" t="s">
        <v>229</v>
      </c>
      <c r="G87" s="169" t="str">
        <f>'4. Interventi_migliorativi_IM'!M81</f>
        <v>A1</v>
      </c>
      <c r="H87" s="9"/>
      <c r="I87" s="9"/>
      <c r="J87" s="29" t="s">
        <v>780</v>
      </c>
      <c r="K87" s="97">
        <f>VLOOKUP(A87,'1. Elenco_edifici_ED'!$A:$S,15,FALSE)</f>
        <v>16</v>
      </c>
      <c r="L87" s="96" t="s">
        <v>1032</v>
      </c>
      <c r="M87" s="169">
        <f t="shared" ref="M87" si="117">+C88+C89+C90</f>
        <v>20403.097000000002</v>
      </c>
      <c r="N87" s="29" t="s">
        <v>1028</v>
      </c>
      <c r="O87" s="169">
        <f>+'2. Involucro_edilizio_IE'!BB80+'2. Involucro_edilizio_IE'!BB81+'2. Involucro_edilizio_IE'!BB82</f>
        <v>96.32</v>
      </c>
      <c r="P87" s="96" t="s">
        <v>1030</v>
      </c>
      <c r="Q87" s="169">
        <f>+'4. Interventi_migliorativi_IM'!G82</f>
        <v>7819.2575999999999</v>
      </c>
      <c r="R87" s="225" t="s">
        <v>1053</v>
      </c>
      <c r="S87" s="226">
        <f>IFERROR(VLOOKUP($A89,'9. FornitureFattori_corr._FF'!$C:$AJ,6,FALSE),0)</f>
        <v>1900</v>
      </c>
      <c r="T87" s="211">
        <f>IFERROR(VLOOKUP($A89,'9. FornitureFattori_corr._FF'!$C:$AJ,12,FALSE),0)</f>
        <v>1900</v>
      </c>
      <c r="U87" s="211">
        <f>IFERROR(VLOOKUP($A89,'9. FornitureFattori_corr._FF'!$C:$AJ,18,FALSE),0.0000001)</f>
        <v>1900</v>
      </c>
      <c r="V87" s="231">
        <f t="shared" ref="V87:V88" si="118">IF(U87+T87+S87&lt;2,0,S87+T87+U87/(IF(S87&gt;0.1,1,0)+IF(T87&gt;0.1,1,0)+IF(U87&gt;0.1,1,0)))</f>
        <v>4433.333333333333</v>
      </c>
      <c r="W87" s="169">
        <f>+'5. APE'!Q80</f>
        <v>469</v>
      </c>
      <c r="X87" s="273">
        <f t="shared" ref="X87" si="119">IF(V87&gt;1,K88,0)</f>
        <v>79.3</v>
      </c>
    </row>
    <row r="88" spans="1:24" ht="33.75" thickBot="1" x14ac:dyDescent="0.3">
      <c r="A88" s="221" t="s">
        <v>783</v>
      </c>
      <c r="B88" s="22" t="s">
        <v>786</v>
      </c>
      <c r="C88" s="169">
        <f>$K88*'4. Interventi_migliorativi_IM'!I82</f>
        <v>17618.874</v>
      </c>
      <c r="D88" s="22" t="s">
        <v>224</v>
      </c>
      <c r="E88" s="169">
        <f>$K88*'4. Interventi_migliorativi_IM'!K82</f>
        <v>5268.692</v>
      </c>
      <c r="F88" s="22" t="s">
        <v>231</v>
      </c>
      <c r="G88" s="169">
        <f>'4. Interventi_migliorativi_IM'!M82</f>
        <v>29.41</v>
      </c>
      <c r="H88" s="9"/>
      <c r="I88" s="9"/>
      <c r="J88" s="29" t="s">
        <v>784</v>
      </c>
      <c r="K88" s="169">
        <f>+'2. Involucro_edilizio_IE'!BJ80</f>
        <v>79.3</v>
      </c>
      <c r="L88" s="96" t="s">
        <v>1033</v>
      </c>
      <c r="M88" s="169">
        <f t="shared" ref="M88" si="120">+E88+E89+E90</f>
        <v>8087.8069999999998</v>
      </c>
      <c r="N88" s="29" t="s">
        <v>1043</v>
      </c>
      <c r="O88" s="169" t="str">
        <f>+'4. Interventi_migliorativi_IM'!E84</f>
        <v>Si_individuale</v>
      </c>
      <c r="P88" s="96" t="s">
        <v>349</v>
      </c>
      <c r="Q88" s="169">
        <f>+'4. Interventi_migliorativi_IM'!G84</f>
        <v>11000</v>
      </c>
      <c r="R88" s="270" t="s">
        <v>1183</v>
      </c>
      <c r="S88" s="226">
        <f>IFERROR(VLOOKUP($A89,'9. FornitureFattori_corr._FF'!$C:$AJ,22,FALSE),0)</f>
        <v>1609</v>
      </c>
      <c r="T88" s="211">
        <f>IFERROR(VLOOKUP($A89,'9. FornitureFattori_corr._FF'!$C:$AJ,27,FALSE),0)</f>
        <v>1609</v>
      </c>
      <c r="U88" s="211">
        <f>IFERROR(VLOOKUP($A89,'9. FornitureFattori_corr._FF'!$C:$AJ,32,FALSE),0.0000001)</f>
        <v>1609</v>
      </c>
      <c r="V88" s="231">
        <f t="shared" si="118"/>
        <v>3754.3333333333335</v>
      </c>
      <c r="W88" s="169">
        <f>+'5. APE'!Q81+'5. APE'!Q82+'5. APE'!Q83</f>
        <v>1964</v>
      </c>
      <c r="X88" s="273">
        <f t="shared" ref="X88" si="121">IF(V88&gt;1,K88,0)</f>
        <v>79.3</v>
      </c>
    </row>
    <row r="89" spans="1:24" ht="60.75" thickBot="1" x14ac:dyDescent="0.3">
      <c r="A89" s="222" t="str">
        <f>+'4. Interventi_migliorativi_IM'!B81</f>
        <v>IE_B150_34</v>
      </c>
      <c r="B89" s="22" t="s">
        <v>787</v>
      </c>
      <c r="C89" s="169">
        <f>$K88*'4. Interventi_migliorativi_IM'!I83</f>
        <v>0</v>
      </c>
      <c r="D89" s="22" t="s">
        <v>225</v>
      </c>
      <c r="E89" s="169">
        <f>$K88*'4. Interventi_migliorativi_IM'!K83</f>
        <v>0</v>
      </c>
      <c r="F89" s="22" t="s">
        <v>233</v>
      </c>
      <c r="G89" s="169" t="str">
        <f>'4. Interventi_migliorativi_IM'!M83</f>
        <v>Sostituzione Infissi</v>
      </c>
      <c r="H89" s="22" t="s">
        <v>1134</v>
      </c>
      <c r="I89" s="169">
        <f>+'5. APE'!S82</f>
        <v>51.9</v>
      </c>
      <c r="J89" s="29" t="s">
        <v>1021</v>
      </c>
      <c r="K89" s="169">
        <f>+'2. Involucro_edilizio_IE'!AH81+'2. Involucro_edilizio_IE'!AJ81+'2. Involucro_edilizio_IE'!AL81+'2. Involucro_edilizio_IE'!AN81</f>
        <v>8.74</v>
      </c>
      <c r="L89" s="96" t="s">
        <v>1025</v>
      </c>
      <c r="M89" s="169">
        <f>+'4. Interventi_migliorativi_IM'!G83</f>
        <v>17311.060000000001</v>
      </c>
      <c r="R89" s="22" t="s">
        <v>1184</v>
      </c>
      <c r="S89" s="245">
        <f t="shared" ref="S89" si="122">+V88/(W88+0.0000001)</f>
        <v>1.9115750168748349</v>
      </c>
      <c r="T89" s="9" t="s">
        <v>1057</v>
      </c>
      <c r="U89" s="364">
        <f>IFERROR(VLOOKUP(VLOOKUP($A89,'9. FornitureFattori_corr._FF'!$C:$AP,35,FALSE),$AG:$AH,2,FALSE)*(VLOOKUP(VLOOKUP($A89,'9. FornitureFattori_corr._FF'!$C:$AP,36,FALSE),$AG:$AH,2,FALSE)+VLOOKUP(VLOOKUP($A89,'9. FornitureFattori_corr._FF'!$C:$AP,37,FALSE),$AG:$AH,2,FALSE))/2*VLOOKUP(VLOOKUP($A89,'9. FornitureFattori_corr._FF'!$C:$AP,38,FALSE),$AG:$AH,2,FALSE)*VLOOKUP(VLOOKUP($A89,'9. FornitureFattori_corr._FF'!$C:$AP,40,FALSE),$AG:$AH,2,FALSE)*VLOOKUP(VLOOKUP($A89,'9. FornitureFattori_corr._FF'!$C:$AR,42,FALSE),$AG:$AH,2,FALSE),0)</f>
        <v>0.64600000000000002</v>
      </c>
      <c r="V89" s="9" t="s">
        <v>1058</v>
      </c>
      <c r="W89" s="248">
        <f t="shared" ref="W89" si="123">+U89*K88</f>
        <v>51.227800000000002</v>
      </c>
      <c r="X89" s="273">
        <f t="shared" ref="X89" si="124">IF(W89&gt;1,K88,0)</f>
        <v>79.3</v>
      </c>
    </row>
    <row r="90" spans="1:24" ht="45.75" thickBot="1" x14ac:dyDescent="0.3">
      <c r="A90" s="223"/>
      <c r="B90" s="22" t="s">
        <v>788</v>
      </c>
      <c r="C90" s="169">
        <f>$K88*'4. Interventi_migliorativi_IM'!I84</f>
        <v>2784.223</v>
      </c>
      <c r="D90" s="22" t="s">
        <v>227</v>
      </c>
      <c r="E90" s="169">
        <f>$K88*'4. Interventi_migliorativi_IM'!K84</f>
        <v>2819.1149999999998</v>
      </c>
      <c r="F90" s="22" t="s">
        <v>402</v>
      </c>
      <c r="G90" s="169" t="str">
        <f>'4. Interventi_migliorativi_IM'!M84</f>
        <v>Cappotto Trmico</v>
      </c>
      <c r="H90" s="9"/>
      <c r="J90" s="29" t="s">
        <v>1022</v>
      </c>
      <c r="K90" s="169">
        <f>+'2. Involucro_edilizio_IE'!AD81+'2. Involucro_edilizio_IE'!AD82+'2. Involucro_edilizio_IE'!AF80+'2. Involucro_edilizio_IE'!AF81</f>
        <v>76.510000000000005</v>
      </c>
      <c r="L90" s="96" t="s">
        <v>1026</v>
      </c>
      <c r="M90" s="169">
        <f>+'4. Interventi_migliorativi_IM'!G80</f>
        <v>25433.802900000002</v>
      </c>
    </row>
    <row r="91" spans="1:24" ht="15.75" thickBot="1" x14ac:dyDescent="0.3">
      <c r="A91" s="161"/>
      <c r="B91" s="77"/>
      <c r="C91" s="77"/>
      <c r="D91" s="77"/>
      <c r="E91" s="77"/>
      <c r="F91" s="77"/>
      <c r="G91" s="77"/>
      <c r="H91" s="77"/>
      <c r="I91" s="77"/>
      <c r="J91" s="77"/>
      <c r="K91" s="77"/>
    </row>
    <row r="92" spans="1:24" ht="62.25" thickBot="1" x14ac:dyDescent="0.4">
      <c r="A92" s="166" t="s">
        <v>421</v>
      </c>
      <c r="B92" s="22" t="s">
        <v>789</v>
      </c>
      <c r="C92" s="169">
        <f>$K94*'4. Interventi_migliorativi_IM'!I86</f>
        <v>8324.1209999999992</v>
      </c>
      <c r="D92" s="22" t="s">
        <v>219</v>
      </c>
      <c r="E92" s="169">
        <f>$K94*'4. Interventi_migliorativi_IM'!K86</f>
        <v>3078.4259999999999</v>
      </c>
      <c r="F92" s="22" t="s">
        <v>228</v>
      </c>
      <c r="G92" s="169" t="str">
        <f>'4. Interventi_migliorativi_IM'!M86</f>
        <v>D</v>
      </c>
      <c r="H92" s="22" t="s">
        <v>234</v>
      </c>
      <c r="I92" s="169" t="str">
        <f>'4. Interventi_migliorativi_IM'!O86</f>
        <v>Sostituzione Caldaia</v>
      </c>
      <c r="J92" s="22" t="s">
        <v>779</v>
      </c>
      <c r="K92" s="97">
        <f t="shared" si="115"/>
        <v>15</v>
      </c>
      <c r="L92" s="305" t="s">
        <v>1023</v>
      </c>
      <c r="M92" s="306"/>
      <c r="N92" s="29" t="s">
        <v>1027</v>
      </c>
      <c r="O92" s="169">
        <f>+'2. Involucro_edilizio_IE'!AV88+'2. Involucro_edilizio_IE'!AX88</f>
        <v>0</v>
      </c>
      <c r="P92" s="96" t="s">
        <v>1029</v>
      </c>
      <c r="Q92" s="169">
        <f>+'4. Interventi_migliorativi_IM'!G87</f>
        <v>0</v>
      </c>
      <c r="R92" s="224"/>
      <c r="S92" s="227">
        <v>2019</v>
      </c>
      <c r="T92" s="228">
        <v>2020</v>
      </c>
      <c r="U92" s="228">
        <f t="shared" ref="U92" si="125">+U86</f>
        <v>2021</v>
      </c>
      <c r="V92" s="229" t="s">
        <v>1054</v>
      </c>
      <c r="W92" s="230" t="s">
        <v>1055</v>
      </c>
      <c r="X92" s="247" t="s">
        <v>1109</v>
      </c>
    </row>
    <row r="93" spans="1:24" ht="60.75" thickBot="1" x14ac:dyDescent="0.3">
      <c r="A93" s="220" t="str">
        <f>+'4. Interventi_migliorativi_IM'!C87</f>
        <v>PE_B150</v>
      </c>
      <c r="B93" s="22" t="s">
        <v>790</v>
      </c>
      <c r="C93" s="169">
        <f>$K94*'4. Interventi_migliorativi_IM'!I87</f>
        <v>11783.187</v>
      </c>
      <c r="D93" s="22" t="s">
        <v>221</v>
      </c>
      <c r="E93" s="169">
        <f>$K94*'4. Interventi_migliorativi_IM'!K87</f>
        <v>4926.9089999999997</v>
      </c>
      <c r="F93" s="22" t="s">
        <v>229</v>
      </c>
      <c r="G93" s="169" t="str">
        <f>'4. Interventi_migliorativi_IM'!M87</f>
        <v>A1</v>
      </c>
      <c r="H93" s="9"/>
      <c r="I93" s="9"/>
      <c r="J93" s="29" t="s">
        <v>780</v>
      </c>
      <c r="K93" s="97">
        <f>VLOOKUP(A93,'1. Elenco_edifici_ED'!$A:$S,15,FALSE)</f>
        <v>16</v>
      </c>
      <c r="L93" s="96" t="s">
        <v>1032</v>
      </c>
      <c r="M93" s="169">
        <f t="shared" ref="M93" si="126">+C94+C95+C96</f>
        <v>14812.447</v>
      </c>
      <c r="N93" s="29" t="s">
        <v>1028</v>
      </c>
      <c r="O93" s="169">
        <f>+'2. Involucro_edilizio_IE'!BB86+'2. Involucro_edilizio_IE'!BB87+'2. Involucro_edilizio_IE'!BB88</f>
        <v>96.32</v>
      </c>
      <c r="P93" s="96" t="s">
        <v>1030</v>
      </c>
      <c r="Q93" s="169">
        <f>+'4. Interventi_migliorativi_IM'!G88</f>
        <v>0</v>
      </c>
      <c r="R93" s="225" t="s">
        <v>1053</v>
      </c>
      <c r="S93" s="226">
        <f>IFERROR(VLOOKUP($A95,'9. FornitureFattori_corr._FF'!$C:$AJ,6,FALSE),0)</f>
        <v>1559</v>
      </c>
      <c r="T93" s="211">
        <f>IFERROR(VLOOKUP($A95,'9. FornitureFattori_corr._FF'!$C:$AJ,12,FALSE),0)</f>
        <v>1559</v>
      </c>
      <c r="U93" s="211">
        <f>IFERROR(VLOOKUP($A95,'9. FornitureFattori_corr._FF'!$C:$AJ,18,FALSE),0.0000001)</f>
        <v>1559</v>
      </c>
      <c r="V93" s="231">
        <f t="shared" ref="V93:V94" si="127">IF(U93+T93+S93&lt;2,0,S93+T93+U93/(IF(S93&gt;0.1,1,0)+IF(T93&gt;0.1,1,0)+IF(U93&gt;0.1,1,0)))</f>
        <v>3637.6666666666665</v>
      </c>
      <c r="W93" s="169">
        <f>+'5. APE'!Q86</f>
        <v>456</v>
      </c>
      <c r="X93" s="273">
        <f t="shared" ref="X93" si="128">IF(V93&gt;1,K94,0)</f>
        <v>79.3</v>
      </c>
    </row>
    <row r="94" spans="1:24" ht="33.75" thickBot="1" x14ac:dyDescent="0.3">
      <c r="A94" s="221" t="s">
        <v>783</v>
      </c>
      <c r="B94" s="22" t="s">
        <v>786</v>
      </c>
      <c r="C94" s="169">
        <f>$K94*'4. Interventi_migliorativi_IM'!I88</f>
        <v>12026.637999999999</v>
      </c>
      <c r="D94" s="22" t="s">
        <v>224</v>
      </c>
      <c r="E94" s="169">
        <f>$K94*'4. Interventi_migliorativi_IM'!K88</f>
        <v>4132.3229999999994</v>
      </c>
      <c r="F94" s="22" t="s">
        <v>231</v>
      </c>
      <c r="G94" s="169">
        <f>'4. Interventi_migliorativi_IM'!M88</f>
        <v>54.83</v>
      </c>
      <c r="H94" s="9"/>
      <c r="I94" s="9"/>
      <c r="J94" s="29" t="s">
        <v>784</v>
      </c>
      <c r="K94" s="169">
        <f>+'2. Involucro_edilizio_IE'!BJ86</f>
        <v>79.3</v>
      </c>
      <c r="L94" s="96" t="s">
        <v>1033</v>
      </c>
      <c r="M94" s="169">
        <f t="shared" ref="M94" si="129">+E94+E95+E96</f>
        <v>6953.0239999999994</v>
      </c>
      <c r="N94" s="29" t="s">
        <v>1043</v>
      </c>
      <c r="O94" s="169" t="str">
        <f>+'4. Interventi_migliorativi_IM'!E90</f>
        <v>Si_individuale</v>
      </c>
      <c r="P94" s="96" t="s">
        <v>349</v>
      </c>
      <c r="Q94" s="169">
        <f>+'4. Interventi_migliorativi_IM'!G90</f>
        <v>11000</v>
      </c>
      <c r="R94" s="270" t="s">
        <v>1183</v>
      </c>
      <c r="S94" s="226">
        <f>IFERROR(VLOOKUP($A95,'9. FornitureFattori_corr._FF'!$C:$AJ,22,FALSE),0)</f>
        <v>137</v>
      </c>
      <c r="T94" s="211">
        <f>IFERROR(VLOOKUP($A95,'9. FornitureFattori_corr._FF'!$C:$AJ,27,FALSE),0)</f>
        <v>137</v>
      </c>
      <c r="U94" s="211">
        <f>IFERROR(VLOOKUP($A95,'9. FornitureFattori_corr._FF'!$C:$AJ,32,FALSE),0.0000001)</f>
        <v>137</v>
      </c>
      <c r="V94" s="231">
        <f t="shared" si="127"/>
        <v>319.66666666666669</v>
      </c>
      <c r="W94" s="169">
        <f>+'5. APE'!Q87+'5. APE'!Q88+'5. APE'!Q89</f>
        <v>1403</v>
      </c>
      <c r="X94" s="273">
        <f t="shared" ref="X94" si="130">IF(V94&gt;1,K94,0)</f>
        <v>79.3</v>
      </c>
    </row>
    <row r="95" spans="1:24" ht="60.75" thickBot="1" x14ac:dyDescent="0.3">
      <c r="A95" s="222" t="str">
        <f>+'4. Interventi_migliorativi_IM'!B87</f>
        <v>IE_B150_35</v>
      </c>
      <c r="B95" s="22" t="s">
        <v>787</v>
      </c>
      <c r="C95" s="169">
        <f>$K94*'4. Interventi_migliorativi_IM'!I89</f>
        <v>0</v>
      </c>
      <c r="D95" s="22" t="s">
        <v>225</v>
      </c>
      <c r="E95" s="169">
        <f>$K94*'4. Interventi_migliorativi_IM'!K89</f>
        <v>0</v>
      </c>
      <c r="F95" s="22" t="s">
        <v>233</v>
      </c>
      <c r="G95" s="169" t="str">
        <f>'4. Interventi_migliorativi_IM'!M89</f>
        <v>Sostituzione Infissi</v>
      </c>
      <c r="H95" s="22" t="s">
        <v>1134</v>
      </c>
      <c r="I95" s="169">
        <f>+'5. APE'!S88</f>
        <v>37.799999999999997</v>
      </c>
      <c r="J95" s="29" t="s">
        <v>1021</v>
      </c>
      <c r="K95" s="169">
        <f>+'2. Involucro_edilizio_IE'!AH87+'2. Involucro_edilizio_IE'!AJ87+'2. Involucro_edilizio_IE'!AL87+'2. Involucro_edilizio_IE'!AN87</f>
        <v>9.58</v>
      </c>
      <c r="L95" s="96" t="s">
        <v>1025</v>
      </c>
      <c r="M95" s="169">
        <f>+'4. Interventi_migliorativi_IM'!G89</f>
        <v>17311.060000000001</v>
      </c>
      <c r="R95" s="22" t="s">
        <v>1184</v>
      </c>
      <c r="S95" s="245">
        <f t="shared" ref="S95" si="131">+V94/(W94+0.0000001)</f>
        <v>0.22784509383027951</v>
      </c>
      <c r="T95" s="9" t="s">
        <v>1057</v>
      </c>
      <c r="U95" s="364">
        <f>IFERROR(VLOOKUP(VLOOKUP($A95,'9. FornitureFattori_corr._FF'!$C:$AP,35,FALSE),$AG:$AH,2,FALSE)*(VLOOKUP(VLOOKUP($A95,'9. FornitureFattori_corr._FF'!$C:$AP,36,FALSE),$AG:$AH,2,FALSE)+VLOOKUP(VLOOKUP($A95,'9. FornitureFattori_corr._FF'!$C:$AP,37,FALSE),$AG:$AH,2,FALSE))/2*VLOOKUP(VLOOKUP($A95,'9. FornitureFattori_corr._FF'!$C:$AP,38,FALSE),$AG:$AH,2,FALSE)*VLOOKUP(VLOOKUP($A95,'9. FornitureFattori_corr._FF'!$C:$AP,40,FALSE),$AG:$AH,2,FALSE)*VLOOKUP(VLOOKUP($A95,'9. FornitureFattori_corr._FF'!$C:$AR,42,FALSE),$AG:$AH,2,FALSE),0)</f>
        <v>0.11474999999999998</v>
      </c>
      <c r="V95" s="9" t="s">
        <v>1058</v>
      </c>
      <c r="W95" s="248">
        <f t="shared" ref="W95" si="132">+U95*K94</f>
        <v>9.0996749999999977</v>
      </c>
      <c r="X95" s="273">
        <f t="shared" ref="X95" si="133">IF(W95&gt;1,K94,0)</f>
        <v>79.3</v>
      </c>
    </row>
    <row r="96" spans="1:24" ht="45.75" thickBot="1" x14ac:dyDescent="0.3">
      <c r="A96" s="223"/>
      <c r="B96" s="22" t="s">
        <v>788</v>
      </c>
      <c r="C96" s="169">
        <f>$K94*'4. Interventi_migliorativi_IM'!I90</f>
        <v>2785.8090000000002</v>
      </c>
      <c r="D96" s="22" t="s">
        <v>227</v>
      </c>
      <c r="E96" s="169">
        <f>$K94*'4. Interventi_migliorativi_IM'!K90</f>
        <v>2820.701</v>
      </c>
      <c r="F96" s="22" t="s">
        <v>402</v>
      </c>
      <c r="G96" s="169" t="str">
        <f>'4. Interventi_migliorativi_IM'!M90</f>
        <v>Cappotto Trmico</v>
      </c>
      <c r="H96" s="9"/>
      <c r="J96" s="29" t="s">
        <v>1022</v>
      </c>
      <c r="K96" s="169">
        <f>+'2. Involucro_edilizio_IE'!AD87+'2. Involucro_edilizio_IE'!AD88+'2. Involucro_edilizio_IE'!AF86+'2. Involucro_edilizio_IE'!AF87</f>
        <v>113.63000000000001</v>
      </c>
      <c r="L96" s="96" t="s">
        <v>1026</v>
      </c>
      <c r="M96" s="169">
        <f>+'4. Interventi_migliorativi_IM'!G86</f>
        <v>25433.802900000002</v>
      </c>
    </row>
    <row r="97" spans="1:24" ht="15.75" thickBot="1" x14ac:dyDescent="0.3">
      <c r="A97" s="161"/>
      <c r="B97" s="77"/>
      <c r="C97" s="77"/>
      <c r="D97" s="77"/>
      <c r="E97" s="77"/>
      <c r="F97" s="77"/>
      <c r="G97" s="77"/>
      <c r="H97" s="77"/>
      <c r="I97" s="77"/>
      <c r="J97" s="77"/>
      <c r="K97" s="77"/>
    </row>
    <row r="98" spans="1:24" ht="62.25" thickBot="1" x14ac:dyDescent="0.4">
      <c r="A98" s="166" t="s">
        <v>421</v>
      </c>
      <c r="B98" s="22" t="s">
        <v>789</v>
      </c>
      <c r="C98" s="169">
        <f>$K100*'4. Interventi_migliorativi_IM'!I92</f>
        <v>5991.9080000000004</v>
      </c>
      <c r="D98" s="22" t="s">
        <v>219</v>
      </c>
      <c r="E98" s="169">
        <f>$K100*'4. Interventi_migliorativi_IM'!K92</f>
        <v>2582.8009999999999</v>
      </c>
      <c r="F98" s="22" t="s">
        <v>228</v>
      </c>
      <c r="G98" s="169" t="str">
        <f>'4. Interventi_migliorativi_IM'!M92</f>
        <v>D</v>
      </c>
      <c r="H98" s="22" t="s">
        <v>234</v>
      </c>
      <c r="I98" s="169" t="str">
        <f>'4. Interventi_migliorativi_IM'!O92</f>
        <v>Sostituzione Caldaia</v>
      </c>
      <c r="J98" s="22" t="s">
        <v>779</v>
      </c>
      <c r="K98" s="97">
        <f t="shared" si="115"/>
        <v>16</v>
      </c>
      <c r="L98" s="305" t="s">
        <v>1023</v>
      </c>
      <c r="M98" s="306"/>
      <c r="N98" s="29" t="s">
        <v>1027</v>
      </c>
      <c r="O98" s="169">
        <f>+'2. Involucro_edilizio_IE'!AV94+'2. Involucro_edilizio_IE'!AX94</f>
        <v>96.32</v>
      </c>
      <c r="P98" s="96" t="s">
        <v>1029</v>
      </c>
      <c r="Q98" s="169">
        <f>+'4. Interventi_migliorativi_IM'!G93</f>
        <v>7819.2575999999999</v>
      </c>
      <c r="R98" s="224"/>
      <c r="S98" s="227">
        <v>2019</v>
      </c>
      <c r="T98" s="228">
        <v>2020</v>
      </c>
      <c r="U98" s="228">
        <f t="shared" ref="U98" si="134">+U92</f>
        <v>2021</v>
      </c>
      <c r="V98" s="229" t="s">
        <v>1054</v>
      </c>
      <c r="W98" s="230" t="s">
        <v>1055</v>
      </c>
      <c r="X98" s="247" t="s">
        <v>1109</v>
      </c>
    </row>
    <row r="99" spans="1:24" ht="60.75" thickBot="1" x14ac:dyDescent="0.3">
      <c r="A99" s="220" t="str">
        <f>+'4. Interventi_migliorativi_IM'!C93</f>
        <v>PE_B150</v>
      </c>
      <c r="B99" s="22" t="s">
        <v>790</v>
      </c>
      <c r="C99" s="169">
        <f>$K100*'4. Interventi_migliorativi_IM'!I93</f>
        <v>12310.532000000001</v>
      </c>
      <c r="D99" s="22" t="s">
        <v>221</v>
      </c>
      <c r="E99" s="169">
        <f>$K100*'4. Interventi_migliorativi_IM'!K93</f>
        <v>5073.6139999999996</v>
      </c>
      <c r="F99" s="22" t="s">
        <v>229</v>
      </c>
      <c r="G99" s="169" t="str">
        <f>'4. Interventi_migliorativi_IM'!M93</f>
        <v>A1</v>
      </c>
      <c r="H99" s="9"/>
      <c r="I99" s="9"/>
      <c r="J99" s="29" t="s">
        <v>780</v>
      </c>
      <c r="K99" s="97">
        <f>VLOOKUP(A99,'1. Elenco_edifici_ED'!$A:$S,15,FALSE)</f>
        <v>16</v>
      </c>
      <c r="L99" s="96" t="s">
        <v>1032</v>
      </c>
      <c r="M99" s="169">
        <f t="shared" ref="M99" si="135">+C100+C101+C102</f>
        <v>11470.745000000001</v>
      </c>
      <c r="N99" s="29" t="s">
        <v>1028</v>
      </c>
      <c r="O99" s="169">
        <f>+'2. Involucro_edilizio_IE'!BB92+'2. Involucro_edilizio_IE'!BB93+'2. Involucro_edilizio_IE'!BB94</f>
        <v>0</v>
      </c>
      <c r="P99" s="96" t="s">
        <v>1030</v>
      </c>
      <c r="Q99" s="169">
        <f>+'4. Interventi_migliorativi_IM'!G94</f>
        <v>0</v>
      </c>
      <c r="R99" s="225" t="s">
        <v>1053</v>
      </c>
      <c r="S99" s="226">
        <f>IFERROR(VLOOKUP($A101,'9. FornitureFattori_corr._FF'!$C:$AJ,6,FALSE),0)</f>
        <v>1488</v>
      </c>
      <c r="T99" s="211">
        <f>IFERROR(VLOOKUP($A101,'9. FornitureFattori_corr._FF'!$C:$AJ,12,FALSE),0)</f>
        <v>1488</v>
      </c>
      <c r="U99" s="211">
        <f>IFERROR(VLOOKUP($A101,'9. FornitureFattori_corr._FF'!$C:$AJ,18,FALSE),0.0000001)</f>
        <v>1488</v>
      </c>
      <c r="V99" s="231">
        <f t="shared" ref="V99:V100" si="136">IF(U99+T99+S99&lt;2,0,S99+T99+U99/(IF(S99&gt;0.1,1,0)+IF(T99&gt;0.1,1,0)+IF(U99&gt;0.1,1,0)))</f>
        <v>3472</v>
      </c>
      <c r="W99" s="169">
        <f>+'5. APE'!Q92</f>
        <v>446</v>
      </c>
      <c r="X99" s="273">
        <f t="shared" ref="X99" si="137">IF(V99&gt;1,K100,0)</f>
        <v>79.3</v>
      </c>
    </row>
    <row r="100" spans="1:24" ht="33.75" thickBot="1" x14ac:dyDescent="0.3">
      <c r="A100" s="221" t="s">
        <v>783</v>
      </c>
      <c r="B100" s="22" t="s">
        <v>786</v>
      </c>
      <c r="C100" s="169">
        <f>$K100*'4. Interventi_migliorativi_IM'!I94</f>
        <v>8683.35</v>
      </c>
      <c r="D100" s="22" t="s">
        <v>224</v>
      </c>
      <c r="E100" s="169">
        <f>$K100*'4. Interventi_migliorativi_IM'!K94</f>
        <v>3470.1679999999997</v>
      </c>
      <c r="F100" s="22" t="s">
        <v>231</v>
      </c>
      <c r="G100" s="169">
        <f>'4. Interventi_migliorativi_IM'!M94</f>
        <v>69.92</v>
      </c>
      <c r="H100" s="9"/>
      <c r="I100" s="9"/>
      <c r="J100" s="29" t="s">
        <v>784</v>
      </c>
      <c r="K100" s="169">
        <f>+'2. Involucro_edilizio_IE'!BJ92</f>
        <v>79.3</v>
      </c>
      <c r="L100" s="96" t="s">
        <v>1033</v>
      </c>
      <c r="M100" s="169">
        <f t="shared" ref="M100" si="138">+E100+E101+E102</f>
        <v>6291.6619999999994</v>
      </c>
      <c r="N100" s="29" t="s">
        <v>1043</v>
      </c>
      <c r="O100" s="169" t="str">
        <f>+'4. Interventi_migliorativi_IM'!E96</f>
        <v>Si_individuale</v>
      </c>
      <c r="P100" s="96" t="s">
        <v>349</v>
      </c>
      <c r="Q100" s="169">
        <f>+'4. Interventi_migliorativi_IM'!G96</f>
        <v>11000</v>
      </c>
      <c r="R100" s="270" t="s">
        <v>1183</v>
      </c>
      <c r="S100" s="226">
        <f>IFERROR(VLOOKUP($A101,'9. FornitureFattori_corr._FF'!$C:$AJ,22,FALSE),0)</f>
        <v>1343</v>
      </c>
      <c r="T100" s="211">
        <f>IFERROR(VLOOKUP($A101,'9. FornitureFattori_corr._FF'!$C:$AJ,27,FALSE),0)</f>
        <v>1343</v>
      </c>
      <c r="U100" s="211">
        <f>IFERROR(VLOOKUP($A101,'9. FornitureFattori_corr._FF'!$C:$AJ,32,FALSE),0.0000001)</f>
        <v>1343</v>
      </c>
      <c r="V100" s="231">
        <f t="shared" si="136"/>
        <v>3133.6666666666665</v>
      </c>
      <c r="W100" s="169">
        <f>+'5. APE'!Q93+'5. APE'!Q94+'5. APE'!Q95</f>
        <v>1068</v>
      </c>
      <c r="X100" s="273">
        <f t="shared" ref="X100" si="139">IF(V100&gt;1,K100,0)</f>
        <v>79.3</v>
      </c>
    </row>
    <row r="101" spans="1:24" ht="60.75" thickBot="1" x14ac:dyDescent="0.3">
      <c r="A101" s="222" t="str">
        <f>+'4. Interventi_migliorativi_IM'!B93</f>
        <v>IE_B150_36</v>
      </c>
      <c r="B101" s="22" t="s">
        <v>787</v>
      </c>
      <c r="C101" s="169">
        <f>$K100*'4. Interventi_migliorativi_IM'!I95</f>
        <v>0</v>
      </c>
      <c r="D101" s="22" t="s">
        <v>225</v>
      </c>
      <c r="E101" s="169">
        <f>$K100*'4. Interventi_migliorativi_IM'!K95</f>
        <v>0</v>
      </c>
      <c r="F101" s="22" t="s">
        <v>233</v>
      </c>
      <c r="G101" s="169" t="str">
        <f>'4. Interventi_migliorativi_IM'!M95</f>
        <v>Sostituzione Infissi</v>
      </c>
      <c r="H101" s="22" t="s">
        <v>1134</v>
      </c>
      <c r="I101" s="169">
        <f>+'5. APE'!S94</f>
        <v>29.3</v>
      </c>
      <c r="J101" s="29" t="s">
        <v>1021</v>
      </c>
      <c r="K101" s="169">
        <f>+'2. Involucro_edilizio_IE'!AH93+'2. Involucro_edilizio_IE'!AJ93+'2. Involucro_edilizio_IE'!AL93+'2. Involucro_edilizio_IE'!AN93</f>
        <v>8.74</v>
      </c>
      <c r="L101" s="96" t="s">
        <v>1025</v>
      </c>
      <c r="M101" s="169">
        <f>+'4. Interventi_migliorativi_IM'!G95</f>
        <v>15793.18</v>
      </c>
      <c r="R101" s="22" t="s">
        <v>1184</v>
      </c>
      <c r="S101" s="245">
        <f t="shared" ref="S101" si="140">+V100/(W100+0.0000001)</f>
        <v>2.9341448187015464</v>
      </c>
      <c r="T101" s="9" t="s">
        <v>1057</v>
      </c>
      <c r="U101" s="364">
        <f>IFERROR(VLOOKUP(VLOOKUP($A101,'9. FornitureFattori_corr._FF'!$C:$AP,35,FALSE),$AG:$AH,2,FALSE)*(VLOOKUP(VLOOKUP($A101,'9. FornitureFattori_corr._FF'!$C:$AP,36,FALSE),$AG:$AH,2,FALSE)+VLOOKUP(VLOOKUP($A101,'9. FornitureFattori_corr._FF'!$C:$AP,37,FALSE),$AG:$AH,2,FALSE))/2*VLOOKUP(VLOOKUP($A101,'9. FornitureFattori_corr._FF'!$C:$AP,38,FALSE),$AG:$AH,2,FALSE)*VLOOKUP(VLOOKUP($A101,'9. FornitureFattori_corr._FF'!$C:$AP,40,FALSE),$AG:$AH,2,FALSE)*VLOOKUP(VLOOKUP($A101,'9. FornitureFattori_corr._FF'!$C:$AR,42,FALSE),$AG:$AH,2,FALSE),0)</f>
        <v>0.65024999999999999</v>
      </c>
      <c r="V101" s="9" t="s">
        <v>1058</v>
      </c>
      <c r="W101" s="248">
        <f t="shared" ref="W101" si="141">+U101*K100</f>
        <v>51.564824999999999</v>
      </c>
      <c r="X101" s="273">
        <f t="shared" ref="X101" si="142">IF(W101&gt;1,K100,0)</f>
        <v>79.3</v>
      </c>
    </row>
    <row r="102" spans="1:24" ht="45.75" thickBot="1" x14ac:dyDescent="0.3">
      <c r="A102" s="223"/>
      <c r="B102" s="22" t="s">
        <v>788</v>
      </c>
      <c r="C102" s="169">
        <f>$K100*'4. Interventi_migliorativi_IM'!I96</f>
        <v>2787.395</v>
      </c>
      <c r="D102" s="22" t="s">
        <v>227</v>
      </c>
      <c r="E102" s="169">
        <f>$K100*'4. Interventi_migliorativi_IM'!K96</f>
        <v>2821.4939999999997</v>
      </c>
      <c r="F102" s="22" t="s">
        <v>402</v>
      </c>
      <c r="G102" s="169" t="str">
        <f>'4. Interventi_migliorativi_IM'!M96</f>
        <v>Cappotto Trmico</v>
      </c>
      <c r="H102" s="9"/>
      <c r="J102" s="29" t="s">
        <v>1022</v>
      </c>
      <c r="K102" s="169">
        <f>+'2. Involucro_edilizio_IE'!AD93+'2. Involucro_edilizio_IE'!AD94+'2. Involucro_edilizio_IE'!AF92+'2. Involucro_edilizio_IE'!AF93</f>
        <v>76.510000000000005</v>
      </c>
      <c r="L102" s="96" t="s">
        <v>1026</v>
      </c>
      <c r="M102" s="169">
        <f>+'4. Interventi_migliorativi_IM'!G92</f>
        <v>17125.233300000004</v>
      </c>
    </row>
    <row r="103" spans="1:24" ht="15.75" thickBot="1" x14ac:dyDescent="0.3">
      <c r="A103" s="161"/>
      <c r="B103" s="77"/>
      <c r="C103" s="77"/>
      <c r="D103" s="77"/>
      <c r="E103" s="77"/>
      <c r="F103" s="77"/>
      <c r="G103" s="77"/>
      <c r="H103" s="77"/>
      <c r="I103" s="77"/>
      <c r="J103" s="77"/>
      <c r="K103" s="77"/>
    </row>
    <row r="104" spans="1:24" ht="62.25" thickBot="1" x14ac:dyDescent="0.4">
      <c r="A104" s="166" t="s">
        <v>421</v>
      </c>
      <c r="B104" s="22" t="s">
        <v>789</v>
      </c>
      <c r="C104" s="169">
        <f>$K106*'4. Interventi_migliorativi_IM'!I98</f>
        <v>8324.1209999999992</v>
      </c>
      <c r="D104" s="22" t="s">
        <v>219</v>
      </c>
      <c r="E104" s="169">
        <f>$K106*'4. Interventi_migliorativi_IM'!K98</f>
        <v>3078.4259999999999</v>
      </c>
      <c r="F104" s="22" t="s">
        <v>228</v>
      </c>
      <c r="G104" s="169" t="str">
        <f>'4. Interventi_migliorativi_IM'!M98</f>
        <v>D</v>
      </c>
      <c r="H104" s="22" t="s">
        <v>234</v>
      </c>
      <c r="I104" s="169" t="str">
        <f>'4. Interventi_migliorativi_IM'!O98</f>
        <v>Sostituzione Caldaia</v>
      </c>
      <c r="J104" s="22" t="s">
        <v>779</v>
      </c>
      <c r="K104" s="97">
        <f t="shared" si="115"/>
        <v>17</v>
      </c>
      <c r="L104" s="305" t="s">
        <v>1023</v>
      </c>
      <c r="M104" s="306"/>
      <c r="N104" s="29" t="s">
        <v>1027</v>
      </c>
      <c r="O104" s="169">
        <f>+'2. Involucro_edilizio_IE'!AV100+'2. Involucro_edilizio_IE'!AX100</f>
        <v>96.32</v>
      </c>
      <c r="P104" s="96" t="s">
        <v>1029</v>
      </c>
      <c r="Q104" s="169">
        <f>+'4. Interventi_migliorativi_IM'!G99</f>
        <v>7819.2575999999999</v>
      </c>
      <c r="R104" s="224"/>
      <c r="S104" s="227">
        <v>2019</v>
      </c>
      <c r="T104" s="228">
        <v>2020</v>
      </c>
      <c r="U104" s="228">
        <f t="shared" ref="U104" si="143">+U98</f>
        <v>2021</v>
      </c>
      <c r="V104" s="229" t="s">
        <v>1054</v>
      </c>
      <c r="W104" s="230" t="s">
        <v>1055</v>
      </c>
      <c r="X104" s="247" t="s">
        <v>1109</v>
      </c>
    </row>
    <row r="105" spans="1:24" ht="60.75" thickBot="1" x14ac:dyDescent="0.3">
      <c r="A105" s="220" t="str">
        <f>+'4. Interventi_migliorativi_IM'!C99</f>
        <v>PE_B150</v>
      </c>
      <c r="B105" s="22" t="s">
        <v>790</v>
      </c>
      <c r="C105" s="169">
        <f>$K106*'4. Interventi_migliorativi_IM'!I99</f>
        <v>11783.187</v>
      </c>
      <c r="D105" s="22" t="s">
        <v>221</v>
      </c>
      <c r="E105" s="169">
        <f>$K106*'4. Interventi_migliorativi_IM'!K99</f>
        <v>4926.9089999999997</v>
      </c>
      <c r="F105" s="22" t="s">
        <v>229</v>
      </c>
      <c r="G105" s="169" t="str">
        <f>'4. Interventi_migliorativi_IM'!M99</f>
        <v>A1</v>
      </c>
      <c r="H105" s="9"/>
      <c r="I105" s="9"/>
      <c r="J105" s="29" t="s">
        <v>780</v>
      </c>
      <c r="K105" s="97">
        <f>VLOOKUP(A105,'1. Elenco_edifici_ED'!$A:$S,15,FALSE)</f>
        <v>16</v>
      </c>
      <c r="L105" s="96" t="s">
        <v>1032</v>
      </c>
      <c r="M105" s="169">
        <f t="shared" ref="M105" si="144">+C106+C107+C108</f>
        <v>14812.447</v>
      </c>
      <c r="N105" s="29" t="s">
        <v>1028</v>
      </c>
      <c r="O105" s="169">
        <f>+'2. Involucro_edilizio_IE'!BB98+'2. Involucro_edilizio_IE'!BB99+'2. Involucro_edilizio_IE'!BB100</f>
        <v>0</v>
      </c>
      <c r="P105" s="96" t="s">
        <v>1030</v>
      </c>
      <c r="Q105" s="169">
        <f>+'4. Interventi_migliorativi_IM'!G100</f>
        <v>0</v>
      </c>
      <c r="R105" s="225" t="s">
        <v>1053</v>
      </c>
      <c r="S105" s="226">
        <f>IFERROR(VLOOKUP($A107,'9. FornitureFattori_corr._FF'!$C:$AJ,6,FALSE),0)</f>
        <v>1698</v>
      </c>
      <c r="T105" s="211">
        <f>IFERROR(VLOOKUP($A107,'9. FornitureFattori_corr._FF'!$C:$AJ,12,FALSE),0)</f>
        <v>1698</v>
      </c>
      <c r="U105" s="211">
        <f>IFERROR(VLOOKUP($A107,'9. FornitureFattori_corr._FF'!$C:$AJ,18,FALSE),0.0000001)</f>
        <v>1698</v>
      </c>
      <c r="V105" s="231">
        <f t="shared" ref="V105:V106" si="145">IF(U105+T105+S105&lt;2,0,S105+T105+U105/(IF(S105&gt;0.1,1,0)+IF(T105&gt;0.1,1,0)+IF(U105&gt;0.1,1,0)))</f>
        <v>3962</v>
      </c>
      <c r="W105" s="169">
        <f>+'5. APE'!Q98</f>
        <v>456</v>
      </c>
      <c r="X105" s="273">
        <f t="shared" ref="X105" si="146">IF(V105&gt;1,K106,0)</f>
        <v>79.3</v>
      </c>
    </row>
    <row r="106" spans="1:24" ht="33.75" thickBot="1" x14ac:dyDescent="0.3">
      <c r="A106" s="221" t="s">
        <v>783</v>
      </c>
      <c r="B106" s="22" t="s">
        <v>786</v>
      </c>
      <c r="C106" s="169">
        <f>$K106*'4. Interventi_migliorativi_IM'!I100</f>
        <v>12026.637999999999</v>
      </c>
      <c r="D106" s="22" t="s">
        <v>224</v>
      </c>
      <c r="E106" s="169">
        <f>$K106*'4. Interventi_migliorativi_IM'!K100</f>
        <v>4132.3229999999994</v>
      </c>
      <c r="F106" s="22" t="s">
        <v>231</v>
      </c>
      <c r="G106" s="169">
        <f>'4. Interventi_migliorativi_IM'!M100</f>
        <v>54.83</v>
      </c>
      <c r="H106" s="9"/>
      <c r="I106" s="9"/>
      <c r="J106" s="29" t="s">
        <v>784</v>
      </c>
      <c r="K106" s="169">
        <f>+'2. Involucro_edilizio_IE'!BJ98</f>
        <v>79.3</v>
      </c>
      <c r="L106" s="96" t="s">
        <v>1033</v>
      </c>
      <c r="M106" s="169">
        <f t="shared" ref="M106" si="147">+E106+E107+E108</f>
        <v>6953.0239999999994</v>
      </c>
      <c r="N106" s="29" t="s">
        <v>1043</v>
      </c>
      <c r="O106" s="169" t="str">
        <f>+'4. Interventi_migliorativi_IM'!E102</f>
        <v>Si_individuale</v>
      </c>
      <c r="P106" s="96" t="s">
        <v>349</v>
      </c>
      <c r="Q106" s="169">
        <f>+'4. Interventi_migliorativi_IM'!G102</f>
        <v>11000</v>
      </c>
      <c r="R106" s="270" t="s">
        <v>1183</v>
      </c>
      <c r="S106" s="226">
        <f>IFERROR(VLOOKUP($A107,'9. FornitureFattori_corr._FF'!$C:$AJ,22,FALSE),0)</f>
        <v>1305</v>
      </c>
      <c r="T106" s="211">
        <f>IFERROR(VLOOKUP($A107,'9. FornitureFattori_corr._FF'!$C:$AJ,27,FALSE),0)</f>
        <v>1305</v>
      </c>
      <c r="U106" s="211">
        <f>IFERROR(VLOOKUP($A107,'9. FornitureFattori_corr._FF'!$C:$AJ,32,FALSE),0.0000001)</f>
        <v>1305</v>
      </c>
      <c r="V106" s="231">
        <f t="shared" si="145"/>
        <v>3045</v>
      </c>
      <c r="W106" s="169">
        <f>+'5. APE'!Q99+'5. APE'!Q100+'5. APE'!Q101</f>
        <v>1403</v>
      </c>
      <c r="X106" s="273">
        <f t="shared" ref="X106" si="148">IF(V106&gt;1,K106,0)</f>
        <v>79.3</v>
      </c>
    </row>
    <row r="107" spans="1:24" ht="60.75" thickBot="1" x14ac:dyDescent="0.3">
      <c r="A107" s="222" t="str">
        <f>+'4. Interventi_migliorativi_IM'!B99</f>
        <v>IE_B150_37</v>
      </c>
      <c r="B107" s="22" t="s">
        <v>787</v>
      </c>
      <c r="C107" s="169">
        <f>$K106*'4. Interventi_migliorativi_IM'!I101</f>
        <v>0</v>
      </c>
      <c r="D107" s="22" t="s">
        <v>225</v>
      </c>
      <c r="E107" s="169">
        <f>$K106*'4. Interventi_migliorativi_IM'!K101</f>
        <v>0</v>
      </c>
      <c r="F107" s="22" t="s">
        <v>233</v>
      </c>
      <c r="G107" s="169" t="str">
        <f>'4. Interventi_migliorativi_IM'!M101</f>
        <v>Sostituzione Infissi</v>
      </c>
      <c r="H107" s="22" t="s">
        <v>1134</v>
      </c>
      <c r="I107" s="169">
        <f>+'5. APE'!S100</f>
        <v>37.799999999999997</v>
      </c>
      <c r="J107" s="29" t="s">
        <v>1021</v>
      </c>
      <c r="K107" s="169">
        <f>+'2. Involucro_edilizio_IE'!AH99+'2. Involucro_edilizio_IE'!AJ99+'2. Involucro_edilizio_IE'!AL99+'2. Involucro_edilizio_IE'!AN99</f>
        <v>9.58</v>
      </c>
      <c r="L107" s="96" t="s">
        <v>1025</v>
      </c>
      <c r="M107" s="169">
        <f>+'4. Interventi_migliorativi_IM'!G101</f>
        <v>17311.060000000001</v>
      </c>
      <c r="R107" s="22" t="s">
        <v>1184</v>
      </c>
      <c r="S107" s="245">
        <f t="shared" ref="S107" si="149">+V106/(W106+0.0000001)</f>
        <v>2.1703492514490126</v>
      </c>
      <c r="T107" s="9" t="s">
        <v>1057</v>
      </c>
      <c r="U107" s="364">
        <f>IFERROR(VLOOKUP(VLOOKUP($A107,'9. FornitureFattori_corr._FF'!$C:$AP,35,FALSE),$AG:$AH,2,FALSE)*(VLOOKUP(VLOOKUP($A107,'9. FornitureFattori_corr._FF'!$C:$AP,36,FALSE),$AG:$AH,2,FALSE)+VLOOKUP(VLOOKUP($A107,'9. FornitureFattori_corr._FF'!$C:$AP,37,FALSE),$AG:$AH,2,FALSE))/2*VLOOKUP(VLOOKUP($A107,'9. FornitureFattori_corr._FF'!$C:$AP,38,FALSE),$AG:$AH,2,FALSE)*VLOOKUP(VLOOKUP($A107,'9. FornitureFattori_corr._FF'!$C:$AP,40,FALSE),$AG:$AH,2,FALSE)*VLOOKUP(VLOOKUP($A107,'9. FornitureFattori_corr._FF'!$C:$AR,42,FALSE),$AG:$AH,2,FALSE),0)</f>
        <v>0.54909999999999992</v>
      </c>
      <c r="V107" s="9" t="s">
        <v>1058</v>
      </c>
      <c r="W107" s="248">
        <f t="shared" ref="W107" si="150">+U107*K106</f>
        <v>43.543629999999993</v>
      </c>
      <c r="X107" s="273">
        <f t="shared" ref="X107" si="151">IF(W107&gt;1,K106,0)</f>
        <v>79.3</v>
      </c>
    </row>
    <row r="108" spans="1:24" ht="45.75" thickBot="1" x14ac:dyDescent="0.3">
      <c r="A108" s="223"/>
      <c r="B108" s="22" t="s">
        <v>788</v>
      </c>
      <c r="C108" s="169">
        <f>$K106*'4. Interventi_migliorativi_IM'!I102</f>
        <v>2785.8090000000002</v>
      </c>
      <c r="D108" s="22" t="s">
        <v>227</v>
      </c>
      <c r="E108" s="169">
        <f>$K106*'4. Interventi_migliorativi_IM'!K102</f>
        <v>2820.701</v>
      </c>
      <c r="F108" s="22" t="s">
        <v>402</v>
      </c>
      <c r="G108" s="169" t="str">
        <f>'4. Interventi_migliorativi_IM'!M102</f>
        <v>Cappotto Trmico</v>
      </c>
      <c r="H108" s="9"/>
      <c r="J108" s="29" t="s">
        <v>1022</v>
      </c>
      <c r="K108" s="169">
        <f>+'2. Involucro_edilizio_IE'!AD99+'2. Involucro_edilizio_IE'!AD100+'2. Involucro_edilizio_IE'!AF98+'2. Involucro_edilizio_IE'!AF99</f>
        <v>113.63000000000001</v>
      </c>
      <c r="L108" s="96" t="s">
        <v>1026</v>
      </c>
      <c r="M108" s="169">
        <f>+'4. Interventi_migliorativi_IM'!G98</f>
        <v>25433.802900000002</v>
      </c>
    </row>
    <row r="109" spans="1:24" ht="15.75" thickBot="1" x14ac:dyDescent="0.3">
      <c r="A109" s="161"/>
      <c r="B109" s="77"/>
      <c r="C109" s="77"/>
      <c r="D109" s="77"/>
      <c r="E109" s="77"/>
      <c r="F109" s="77"/>
      <c r="G109" s="77"/>
      <c r="H109" s="77"/>
      <c r="I109" s="77"/>
      <c r="J109" s="77"/>
      <c r="K109" s="77"/>
    </row>
    <row r="110" spans="1:24" ht="62.25" thickBot="1" x14ac:dyDescent="0.4">
      <c r="A110" s="166" t="s">
        <v>421</v>
      </c>
      <c r="B110" s="22" t="s">
        <v>789</v>
      </c>
      <c r="C110" s="169">
        <f>$K112*'4. Interventi_migliorativi_IM'!I104</f>
        <v>0</v>
      </c>
      <c r="D110" s="22" t="s">
        <v>219</v>
      </c>
      <c r="E110" s="169">
        <f>$K112*'4. Interventi_migliorativi_IM'!K104</f>
        <v>0</v>
      </c>
      <c r="F110" s="22" t="s">
        <v>228</v>
      </c>
      <c r="G110" s="169">
        <f>'4. Interventi_migliorativi_IM'!M104</f>
        <v>0</v>
      </c>
      <c r="H110" s="22" t="s">
        <v>234</v>
      </c>
      <c r="I110" s="169">
        <f>'4. Interventi_migliorativi_IM'!O104</f>
        <v>0</v>
      </c>
      <c r="J110" s="22" t="s">
        <v>779</v>
      </c>
      <c r="K110" s="97">
        <f t="shared" si="115"/>
        <v>18</v>
      </c>
      <c r="L110" s="305" t="s">
        <v>1023</v>
      </c>
      <c r="M110" s="306"/>
      <c r="N110" s="29" t="s">
        <v>1027</v>
      </c>
      <c r="O110" s="169">
        <f>+'2. Involucro_edilizio_IE'!AV106+'2. Involucro_edilizio_IE'!AX106</f>
        <v>0</v>
      </c>
      <c r="P110" s="96" t="s">
        <v>1029</v>
      </c>
      <c r="Q110" s="169">
        <f>+'4. Interventi_migliorativi_IM'!G105</f>
        <v>0</v>
      </c>
      <c r="R110" s="224"/>
      <c r="S110" s="227">
        <v>2019</v>
      </c>
      <c r="T110" s="228">
        <v>2020</v>
      </c>
      <c r="U110" s="228">
        <f t="shared" ref="U110" si="152">+U104</f>
        <v>2021</v>
      </c>
      <c r="V110" s="229" t="s">
        <v>1054</v>
      </c>
      <c r="W110" s="230" t="s">
        <v>1055</v>
      </c>
      <c r="X110" s="247" t="s">
        <v>1109</v>
      </c>
    </row>
    <row r="111" spans="1:24" ht="60.75" thickBot="1" x14ac:dyDescent="0.3">
      <c r="A111" s="220" t="str">
        <f>+'4. Interventi_migliorativi_IM'!C105</f>
        <v>PE_B150</v>
      </c>
      <c r="B111" s="22" t="s">
        <v>790</v>
      </c>
      <c r="C111" s="169">
        <f>$K112*'4. Interventi_migliorativi_IM'!I105</f>
        <v>0</v>
      </c>
      <c r="D111" s="22" t="s">
        <v>221</v>
      </c>
      <c r="E111" s="169">
        <f>$K112*'4. Interventi_migliorativi_IM'!K105</f>
        <v>0</v>
      </c>
      <c r="F111" s="22" t="s">
        <v>229</v>
      </c>
      <c r="G111" s="169">
        <f>'4. Interventi_migliorativi_IM'!M105</f>
        <v>0</v>
      </c>
      <c r="H111" s="9"/>
      <c r="I111" s="9"/>
      <c r="J111" s="29" t="s">
        <v>780</v>
      </c>
      <c r="K111" s="97">
        <f>VLOOKUP(A111,'1. Elenco_edifici_ED'!$A:$S,15,FALSE)</f>
        <v>16</v>
      </c>
      <c r="L111" s="96" t="s">
        <v>1032</v>
      </c>
      <c r="M111" s="169">
        <f t="shared" ref="M111" si="153">+C112+C113+C114</f>
        <v>0</v>
      </c>
      <c r="N111" s="29" t="s">
        <v>1028</v>
      </c>
      <c r="O111" s="169">
        <f>+'2. Involucro_edilizio_IE'!BB104+'2. Involucro_edilizio_IE'!BB105+'2. Involucro_edilizio_IE'!BB106</f>
        <v>0</v>
      </c>
      <c r="P111" s="96" t="s">
        <v>1030</v>
      </c>
      <c r="Q111" s="169">
        <f>+'4. Interventi_migliorativi_IM'!G106</f>
        <v>0</v>
      </c>
      <c r="R111" s="225" t="s">
        <v>1053</v>
      </c>
      <c r="S111" s="226">
        <f>IFERROR(VLOOKUP($A113,'9. FornitureFattori_corr._FF'!$C:$AJ,6,FALSE),0)</f>
        <v>1559</v>
      </c>
      <c r="T111" s="211">
        <f>IFERROR(VLOOKUP($A113,'9. FornitureFattori_corr._FF'!$C:$AJ,12,FALSE),0)</f>
        <v>1559</v>
      </c>
      <c r="U111" s="211">
        <f>IFERROR(VLOOKUP($A113,'9. FornitureFattori_corr._FF'!$C:$AJ,18,FALSE),0.0000001)</f>
        <v>1559</v>
      </c>
      <c r="V111" s="231">
        <f t="shared" ref="V111:V112" si="154">IF(U111+T111+S111&lt;2,0,S111+T111+U111/(IF(S111&gt;0.1,1,0)+IF(T111&gt;0.1,1,0)+IF(U111&gt;0.1,1,0)))</f>
        <v>3637.6666666666665</v>
      </c>
      <c r="W111" s="169">
        <f>+'5. APE'!Q104</f>
        <v>0</v>
      </c>
      <c r="X111" s="273">
        <f t="shared" ref="X111" si="155">IF(V111&gt;1,K112,0)</f>
        <v>0</v>
      </c>
    </row>
    <row r="112" spans="1:24" ht="33.75" thickBot="1" x14ac:dyDescent="0.3">
      <c r="A112" s="221" t="s">
        <v>783</v>
      </c>
      <c r="B112" s="22" t="s">
        <v>786</v>
      </c>
      <c r="C112" s="169">
        <f>$K112*'4. Interventi_migliorativi_IM'!I106</f>
        <v>0</v>
      </c>
      <c r="D112" s="22" t="s">
        <v>224</v>
      </c>
      <c r="E112" s="169">
        <f>$K112*'4. Interventi_migliorativi_IM'!K106</f>
        <v>0</v>
      </c>
      <c r="F112" s="22" t="s">
        <v>231</v>
      </c>
      <c r="G112" s="169">
        <f>'4. Interventi_migliorativi_IM'!M106</f>
        <v>0</v>
      </c>
      <c r="H112" s="9"/>
      <c r="I112" s="9"/>
      <c r="J112" s="29" t="s">
        <v>784</v>
      </c>
      <c r="K112" s="169">
        <f>+'2. Involucro_edilizio_IE'!BJ104</f>
        <v>0</v>
      </c>
      <c r="L112" s="96" t="s">
        <v>1033</v>
      </c>
      <c r="M112" s="169">
        <f t="shared" ref="M112" si="156">+E112+E113+E114</f>
        <v>0</v>
      </c>
      <c r="N112" s="29" t="s">
        <v>1043</v>
      </c>
      <c r="O112" s="169">
        <f>+'4. Interventi_migliorativi_IM'!E108</f>
        <v>0</v>
      </c>
      <c r="P112" s="96" t="s">
        <v>349</v>
      </c>
      <c r="Q112" s="169">
        <f>+'4. Interventi_migliorativi_IM'!G108</f>
        <v>0</v>
      </c>
      <c r="R112" s="270" t="s">
        <v>1183</v>
      </c>
      <c r="S112" s="226">
        <f>IFERROR(VLOOKUP($A113,'9. FornitureFattori_corr._FF'!$C:$AJ,22,FALSE),0)</f>
        <v>137</v>
      </c>
      <c r="T112" s="211">
        <f>IFERROR(VLOOKUP($A113,'9. FornitureFattori_corr._FF'!$C:$AJ,27,FALSE),0)</f>
        <v>137</v>
      </c>
      <c r="U112" s="211">
        <f>IFERROR(VLOOKUP($A113,'9. FornitureFattori_corr._FF'!$C:$AJ,32,FALSE),0.0000001)</f>
        <v>137</v>
      </c>
      <c r="V112" s="231">
        <f t="shared" si="154"/>
        <v>319.66666666666669</v>
      </c>
      <c r="W112" s="169">
        <f>+'5. APE'!Q105+'5. APE'!Q106+'5. APE'!Q107</f>
        <v>0</v>
      </c>
      <c r="X112" s="273">
        <f t="shared" ref="X112" si="157">IF(V112&gt;1,K112,0)</f>
        <v>0</v>
      </c>
    </row>
    <row r="113" spans="1:24" ht="60.75" thickBot="1" x14ac:dyDescent="0.3">
      <c r="A113" s="222" t="str">
        <f>+'4. Interventi_migliorativi_IM'!B105</f>
        <v>IE_B150_</v>
      </c>
      <c r="B113" s="22" t="s">
        <v>787</v>
      </c>
      <c r="C113" s="169">
        <f>$K112*'4. Interventi_migliorativi_IM'!I107</f>
        <v>0</v>
      </c>
      <c r="D113" s="22" t="s">
        <v>225</v>
      </c>
      <c r="E113" s="169">
        <f>$K112*'4. Interventi_migliorativi_IM'!K107</f>
        <v>0</v>
      </c>
      <c r="F113" s="22" t="s">
        <v>233</v>
      </c>
      <c r="G113" s="169">
        <f>'4. Interventi_migliorativi_IM'!M107</f>
        <v>0</v>
      </c>
      <c r="H113" s="22" t="s">
        <v>1134</v>
      </c>
      <c r="I113" s="169">
        <f>+'5. APE'!S106</f>
        <v>0</v>
      </c>
      <c r="J113" s="29" t="s">
        <v>1021</v>
      </c>
      <c r="K113" s="169">
        <f>+'2. Involucro_edilizio_IE'!AH105+'2. Involucro_edilizio_IE'!AJ105+'2. Involucro_edilizio_IE'!AL105+'2. Involucro_edilizio_IE'!AN105</f>
        <v>0</v>
      </c>
      <c r="L113" s="96" t="s">
        <v>1025</v>
      </c>
      <c r="M113" s="169">
        <f>+'4. Interventi_migliorativi_IM'!G107</f>
        <v>0</v>
      </c>
      <c r="R113" s="22" t="s">
        <v>1184</v>
      </c>
      <c r="S113" s="245">
        <f t="shared" ref="S113" si="158">+V112/(W112+0.0000001)</f>
        <v>3196666666.666667</v>
      </c>
      <c r="T113" s="9" t="s">
        <v>1057</v>
      </c>
      <c r="U113" s="364">
        <f>IFERROR(VLOOKUP(VLOOKUP($A113,'9. FornitureFattori_corr._FF'!$C:$AP,35,FALSE),$AG:$AH,2,FALSE)*(VLOOKUP(VLOOKUP($A113,'9. FornitureFattori_corr._FF'!$C:$AP,36,FALSE),$AG:$AH,2,FALSE)+VLOOKUP(VLOOKUP($A113,'9. FornitureFattori_corr._FF'!$C:$AP,37,FALSE),$AG:$AH,2,FALSE))/2*VLOOKUP(VLOOKUP($A113,'9. FornitureFattori_corr._FF'!$C:$AP,38,FALSE),$AG:$AH,2,FALSE)*VLOOKUP(VLOOKUP($A113,'9. FornitureFattori_corr._FF'!$C:$AP,40,FALSE),$AG:$AH,2,FALSE)*VLOOKUP(VLOOKUP($A113,'9. FornitureFattori_corr._FF'!$C:$AR,42,FALSE),$AG:$AH,2,FALSE),0)</f>
        <v>0.11474999999999998</v>
      </c>
      <c r="V113" s="9" t="s">
        <v>1058</v>
      </c>
      <c r="W113" s="248">
        <f t="shared" ref="W113" si="159">+U113*K112</f>
        <v>0</v>
      </c>
      <c r="X113" s="273">
        <f t="shared" ref="X113" si="160">IF(W113&gt;1,K112,0)</f>
        <v>0</v>
      </c>
    </row>
    <row r="114" spans="1:24" ht="45.75" thickBot="1" x14ac:dyDescent="0.3">
      <c r="A114" s="223"/>
      <c r="B114" s="22" t="s">
        <v>788</v>
      </c>
      <c r="C114" s="169">
        <f>$K112*'4. Interventi_migliorativi_IM'!I108</f>
        <v>0</v>
      </c>
      <c r="D114" s="22" t="s">
        <v>227</v>
      </c>
      <c r="E114" s="169">
        <f>$K112*'4. Interventi_migliorativi_IM'!K108</f>
        <v>0</v>
      </c>
      <c r="F114" s="22" t="s">
        <v>402</v>
      </c>
      <c r="G114" s="169">
        <f>'4. Interventi_migliorativi_IM'!M108</f>
        <v>0</v>
      </c>
      <c r="H114" s="9"/>
      <c r="J114" s="29" t="s">
        <v>1022</v>
      </c>
      <c r="K114" s="169">
        <f>+'2. Involucro_edilizio_IE'!AD105+'2. Involucro_edilizio_IE'!AD106+'2. Involucro_edilizio_IE'!AF104+'2. Involucro_edilizio_IE'!AF105</f>
        <v>0</v>
      </c>
      <c r="L114" s="96" t="s">
        <v>1026</v>
      </c>
      <c r="M114" s="169">
        <f>+'4. Interventi_migliorativi_IM'!G104</f>
        <v>0</v>
      </c>
    </row>
    <row r="115" spans="1:24" ht="15.75" thickBot="1" x14ac:dyDescent="0.3">
      <c r="A115" s="161"/>
      <c r="B115" s="77"/>
      <c r="C115" s="77"/>
      <c r="D115" s="77"/>
      <c r="E115" s="77"/>
      <c r="F115" s="77"/>
      <c r="G115" s="77"/>
      <c r="H115" s="77"/>
      <c r="I115" s="77"/>
      <c r="J115" s="77"/>
      <c r="K115" s="77"/>
    </row>
    <row r="116" spans="1:24" ht="62.25" thickBot="1" x14ac:dyDescent="0.4">
      <c r="A116" s="166" t="s">
        <v>421</v>
      </c>
      <c r="B116" s="22" t="s">
        <v>789</v>
      </c>
      <c r="C116" s="169">
        <f>$K118*'4. Interventi_migliorativi_IM'!I110</f>
        <v>0</v>
      </c>
      <c r="D116" s="22" t="s">
        <v>219</v>
      </c>
      <c r="E116" s="169">
        <f>$K118*'4. Interventi_migliorativi_IM'!K110</f>
        <v>0</v>
      </c>
      <c r="F116" s="22" t="s">
        <v>228</v>
      </c>
      <c r="G116" s="169">
        <f>'4. Interventi_migliorativi_IM'!M110</f>
        <v>0</v>
      </c>
      <c r="H116" s="22" t="s">
        <v>234</v>
      </c>
      <c r="I116" s="169">
        <f>'4. Interventi_migliorativi_IM'!O110</f>
        <v>0</v>
      </c>
      <c r="J116" s="22" t="s">
        <v>779</v>
      </c>
      <c r="K116" s="97">
        <f t="shared" si="115"/>
        <v>19</v>
      </c>
      <c r="L116" s="305" t="s">
        <v>1023</v>
      </c>
      <c r="M116" s="306"/>
      <c r="N116" s="29" t="s">
        <v>1027</v>
      </c>
      <c r="O116" s="169">
        <f>+'2. Involucro_edilizio_IE'!AV112+'2. Involucro_edilizio_IE'!AX112</f>
        <v>0</v>
      </c>
      <c r="P116" s="96" t="s">
        <v>1029</v>
      </c>
      <c r="Q116" s="169">
        <f>+'4. Interventi_migliorativi_IM'!G111</f>
        <v>0</v>
      </c>
      <c r="R116" s="224"/>
      <c r="S116" s="227">
        <v>2019</v>
      </c>
      <c r="T116" s="228">
        <v>2020</v>
      </c>
      <c r="U116" s="228">
        <f t="shared" ref="U116" si="161">+U110</f>
        <v>2021</v>
      </c>
      <c r="V116" s="229" t="s">
        <v>1054</v>
      </c>
      <c r="W116" s="230" t="s">
        <v>1055</v>
      </c>
      <c r="X116" s="247" t="s">
        <v>1109</v>
      </c>
    </row>
    <row r="117" spans="1:24" ht="60.75" thickBot="1" x14ac:dyDescent="0.3">
      <c r="A117" s="220" t="str">
        <f>+'4. Interventi_migliorativi_IM'!C111</f>
        <v>PE_B150</v>
      </c>
      <c r="B117" s="22" t="s">
        <v>790</v>
      </c>
      <c r="C117" s="169">
        <f>$K118*'4. Interventi_migliorativi_IM'!I111</f>
        <v>0</v>
      </c>
      <c r="D117" s="22" t="s">
        <v>221</v>
      </c>
      <c r="E117" s="169">
        <f>$K118*'4. Interventi_migliorativi_IM'!K111</f>
        <v>0</v>
      </c>
      <c r="F117" s="22" t="s">
        <v>229</v>
      </c>
      <c r="G117" s="169">
        <f>'4. Interventi_migliorativi_IM'!M111</f>
        <v>0</v>
      </c>
      <c r="H117" s="9"/>
      <c r="I117" s="9"/>
      <c r="J117" s="29" t="s">
        <v>780</v>
      </c>
      <c r="K117" s="97">
        <f>VLOOKUP(A117,'1. Elenco_edifici_ED'!$A:$S,15,FALSE)</f>
        <v>16</v>
      </c>
      <c r="L117" s="96" t="s">
        <v>1032</v>
      </c>
      <c r="M117" s="169">
        <f t="shared" ref="M117" si="162">+C118+C119+C120</f>
        <v>0</v>
      </c>
      <c r="N117" s="29" t="s">
        <v>1028</v>
      </c>
      <c r="O117" s="169">
        <f>+'2. Involucro_edilizio_IE'!BB110+'2. Involucro_edilizio_IE'!BB111+'2. Involucro_edilizio_IE'!BB112</f>
        <v>0</v>
      </c>
      <c r="P117" s="96" t="s">
        <v>1030</v>
      </c>
      <c r="Q117" s="169">
        <f>+'4. Interventi_migliorativi_IM'!G112</f>
        <v>0</v>
      </c>
      <c r="R117" s="225" t="s">
        <v>1053</v>
      </c>
      <c r="S117" s="226">
        <f>IFERROR(VLOOKUP($A119,'9. FornitureFattori_corr._FF'!$C:$AJ,6,FALSE),0)</f>
        <v>1559</v>
      </c>
      <c r="T117" s="211">
        <f>IFERROR(VLOOKUP($A119,'9. FornitureFattori_corr._FF'!$C:$AJ,12,FALSE),0)</f>
        <v>1559</v>
      </c>
      <c r="U117" s="211">
        <f>IFERROR(VLOOKUP($A119,'9. FornitureFattori_corr._FF'!$C:$AJ,18,FALSE),0.0000001)</f>
        <v>1559</v>
      </c>
      <c r="V117" s="231">
        <f t="shared" ref="V117:V118" si="163">IF(U117+T117+S117&lt;2,0,S117+T117+U117/(IF(S117&gt;0.1,1,0)+IF(T117&gt;0.1,1,0)+IF(U117&gt;0.1,1,0)))</f>
        <v>3637.6666666666665</v>
      </c>
      <c r="W117" s="169">
        <f>+'5. APE'!Q110</f>
        <v>0</v>
      </c>
      <c r="X117" s="273">
        <f t="shared" ref="X117" si="164">IF(V117&gt;1,K118,0)</f>
        <v>0</v>
      </c>
    </row>
    <row r="118" spans="1:24" ht="33.75" thickBot="1" x14ac:dyDescent="0.3">
      <c r="A118" s="221" t="s">
        <v>783</v>
      </c>
      <c r="B118" s="22" t="s">
        <v>786</v>
      </c>
      <c r="C118" s="169">
        <f>$K118*'4. Interventi_migliorativi_IM'!I112</f>
        <v>0</v>
      </c>
      <c r="D118" s="22" t="s">
        <v>224</v>
      </c>
      <c r="E118" s="169">
        <f>$K118*'4. Interventi_migliorativi_IM'!K112</f>
        <v>0</v>
      </c>
      <c r="F118" s="22" t="s">
        <v>231</v>
      </c>
      <c r="G118" s="169">
        <f>'4. Interventi_migliorativi_IM'!M112</f>
        <v>0</v>
      </c>
      <c r="H118" s="9"/>
      <c r="I118" s="9"/>
      <c r="J118" s="29" t="s">
        <v>784</v>
      </c>
      <c r="K118" s="169">
        <f>+'2. Involucro_edilizio_IE'!BJ110</f>
        <v>0</v>
      </c>
      <c r="L118" s="96" t="s">
        <v>1033</v>
      </c>
      <c r="M118" s="169">
        <f t="shared" ref="M118" si="165">+E118+E119+E120</f>
        <v>0</v>
      </c>
      <c r="N118" s="29" t="s">
        <v>1043</v>
      </c>
      <c r="O118" s="169">
        <f>+'4. Interventi_migliorativi_IM'!E114</f>
        <v>0</v>
      </c>
      <c r="P118" s="96" t="s">
        <v>349</v>
      </c>
      <c r="Q118" s="169">
        <f>+'4. Interventi_migliorativi_IM'!G114</f>
        <v>0</v>
      </c>
      <c r="R118" s="270" t="s">
        <v>1183</v>
      </c>
      <c r="S118" s="226">
        <f>IFERROR(VLOOKUP($A119,'9. FornitureFattori_corr._FF'!$C:$AJ,22,FALSE),0)</f>
        <v>137</v>
      </c>
      <c r="T118" s="211">
        <f>IFERROR(VLOOKUP($A119,'9. FornitureFattori_corr._FF'!$C:$AJ,27,FALSE),0)</f>
        <v>137</v>
      </c>
      <c r="U118" s="211">
        <f>IFERROR(VLOOKUP($A119,'9. FornitureFattori_corr._FF'!$C:$AJ,32,FALSE),0.0000001)</f>
        <v>137</v>
      </c>
      <c r="V118" s="231">
        <f t="shared" si="163"/>
        <v>319.66666666666669</v>
      </c>
      <c r="W118" s="169">
        <f>+'5. APE'!Q111+'5. APE'!Q112+'5. APE'!Q113</f>
        <v>0</v>
      </c>
      <c r="X118" s="273">
        <f t="shared" ref="X118" si="166">IF(V118&gt;1,K118,0)</f>
        <v>0</v>
      </c>
    </row>
    <row r="119" spans="1:24" ht="60.75" thickBot="1" x14ac:dyDescent="0.3">
      <c r="A119" s="222" t="str">
        <f>+'4. Interventi_migliorativi_IM'!B111</f>
        <v>IE_B150_</v>
      </c>
      <c r="B119" s="22" t="s">
        <v>787</v>
      </c>
      <c r="C119" s="169">
        <f>$K118*'4. Interventi_migliorativi_IM'!I113</f>
        <v>0</v>
      </c>
      <c r="D119" s="22" t="s">
        <v>225</v>
      </c>
      <c r="E119" s="169">
        <f>$K118*'4. Interventi_migliorativi_IM'!K113</f>
        <v>0</v>
      </c>
      <c r="F119" s="22" t="s">
        <v>233</v>
      </c>
      <c r="G119" s="169">
        <f>'4. Interventi_migliorativi_IM'!M113</f>
        <v>0</v>
      </c>
      <c r="H119" s="22" t="s">
        <v>1134</v>
      </c>
      <c r="I119" s="169">
        <f>+'5. APE'!S112</f>
        <v>0</v>
      </c>
      <c r="J119" s="29" t="s">
        <v>1021</v>
      </c>
      <c r="K119" s="169">
        <f>+'2. Involucro_edilizio_IE'!AH111+'2. Involucro_edilizio_IE'!AJ111+'2. Involucro_edilizio_IE'!AL111+'2. Involucro_edilizio_IE'!AN111</f>
        <v>0</v>
      </c>
      <c r="L119" s="96" t="s">
        <v>1025</v>
      </c>
      <c r="M119" s="169">
        <f>+'4. Interventi_migliorativi_IM'!G113</f>
        <v>0</v>
      </c>
      <c r="R119" s="22" t="s">
        <v>1184</v>
      </c>
      <c r="S119" s="245">
        <f t="shared" ref="S119" si="167">+V118/(W118+0.0000001)</f>
        <v>3196666666.666667</v>
      </c>
      <c r="T119" s="9" t="s">
        <v>1057</v>
      </c>
      <c r="U119" s="364">
        <f>IFERROR(VLOOKUP(VLOOKUP($A119,'9. FornitureFattori_corr._FF'!$C:$AP,35,FALSE),$AG:$AH,2,FALSE)*(VLOOKUP(VLOOKUP($A119,'9. FornitureFattori_corr._FF'!$C:$AP,36,FALSE),$AG:$AH,2,FALSE)+VLOOKUP(VLOOKUP($A119,'9. FornitureFattori_corr._FF'!$C:$AP,37,FALSE),$AG:$AH,2,FALSE))/2*VLOOKUP(VLOOKUP($A119,'9. FornitureFattori_corr._FF'!$C:$AP,38,FALSE),$AG:$AH,2,FALSE)*VLOOKUP(VLOOKUP($A119,'9. FornitureFattori_corr._FF'!$C:$AP,40,FALSE),$AG:$AH,2,FALSE)*VLOOKUP(VLOOKUP($A119,'9. FornitureFattori_corr._FF'!$C:$AR,42,FALSE),$AG:$AH,2,FALSE),0)</f>
        <v>0.11474999999999998</v>
      </c>
      <c r="V119" s="9" t="s">
        <v>1058</v>
      </c>
      <c r="W119" s="248">
        <f t="shared" ref="W119" si="168">+U119*K118</f>
        <v>0</v>
      </c>
      <c r="X119" s="273">
        <f t="shared" ref="X119" si="169">IF(W119&gt;1,K118,0)</f>
        <v>0</v>
      </c>
    </row>
    <row r="120" spans="1:24" ht="45.75" thickBot="1" x14ac:dyDescent="0.3">
      <c r="A120" s="223"/>
      <c r="B120" s="22" t="s">
        <v>788</v>
      </c>
      <c r="C120" s="169">
        <f>$K118*'4. Interventi_migliorativi_IM'!I114</f>
        <v>0</v>
      </c>
      <c r="D120" s="22" t="s">
        <v>227</v>
      </c>
      <c r="E120" s="169">
        <f>$K118*'4. Interventi_migliorativi_IM'!K114</f>
        <v>0</v>
      </c>
      <c r="F120" s="22" t="s">
        <v>402</v>
      </c>
      <c r="G120" s="169">
        <f>'4. Interventi_migliorativi_IM'!M114</f>
        <v>0</v>
      </c>
      <c r="H120" s="9"/>
      <c r="J120" s="29" t="s">
        <v>1022</v>
      </c>
      <c r="K120" s="169">
        <f>+'2. Involucro_edilizio_IE'!AD111+'2. Involucro_edilizio_IE'!AD112+'2. Involucro_edilizio_IE'!AF110+'2. Involucro_edilizio_IE'!AF111</f>
        <v>0</v>
      </c>
      <c r="L120" s="96" t="s">
        <v>1026</v>
      </c>
      <c r="M120" s="169">
        <f>+'4. Interventi_migliorativi_IM'!G110</f>
        <v>0</v>
      </c>
    </row>
    <row r="121" spans="1:24" ht="15.75" thickBot="1" x14ac:dyDescent="0.3">
      <c r="A121" s="161"/>
      <c r="B121" s="77"/>
      <c r="C121" s="77"/>
      <c r="D121" s="77"/>
      <c r="E121" s="77"/>
      <c r="F121" s="77"/>
      <c r="G121" s="77"/>
      <c r="H121" s="77"/>
      <c r="I121" s="77"/>
      <c r="J121" s="77"/>
      <c r="K121" s="77"/>
    </row>
    <row r="122" spans="1:24" ht="62.25" thickBot="1" x14ac:dyDescent="0.4">
      <c r="A122" s="166" t="s">
        <v>421</v>
      </c>
      <c r="B122" s="22" t="s">
        <v>789</v>
      </c>
      <c r="C122" s="169">
        <f>$K124*'4. Interventi_migliorativi_IM'!I116</f>
        <v>0</v>
      </c>
      <c r="D122" s="22" t="s">
        <v>219</v>
      </c>
      <c r="E122" s="169">
        <f>$K124*'4. Interventi_migliorativi_IM'!K116</f>
        <v>0</v>
      </c>
      <c r="F122" s="22" t="s">
        <v>228</v>
      </c>
      <c r="G122" s="169">
        <f>'4. Interventi_migliorativi_IM'!M116</f>
        <v>0</v>
      </c>
      <c r="H122" s="22" t="s">
        <v>234</v>
      </c>
      <c r="I122" s="169">
        <f>'4. Interventi_migliorativi_IM'!O116</f>
        <v>0</v>
      </c>
      <c r="J122" s="22" t="s">
        <v>779</v>
      </c>
      <c r="K122" s="97">
        <f t="shared" si="115"/>
        <v>20</v>
      </c>
      <c r="L122" s="305" t="s">
        <v>1023</v>
      </c>
      <c r="M122" s="306"/>
      <c r="N122" s="29" t="s">
        <v>1027</v>
      </c>
      <c r="O122" s="169">
        <f>+'2. Involucro_edilizio_IE'!AV118+'2. Involucro_edilizio_IE'!AX118</f>
        <v>0</v>
      </c>
      <c r="P122" s="96" t="s">
        <v>1029</v>
      </c>
      <c r="Q122" s="169">
        <f>+'4. Interventi_migliorativi_IM'!G117</f>
        <v>0</v>
      </c>
      <c r="R122" s="224"/>
      <c r="S122" s="227">
        <v>2019</v>
      </c>
      <c r="T122" s="228">
        <v>2020</v>
      </c>
      <c r="U122" s="228">
        <f t="shared" ref="U122" si="170">+U116</f>
        <v>2021</v>
      </c>
      <c r="V122" s="229" t="s">
        <v>1054</v>
      </c>
      <c r="W122" s="230" t="s">
        <v>1055</v>
      </c>
      <c r="X122" s="247" t="s">
        <v>1109</v>
      </c>
    </row>
    <row r="123" spans="1:24" ht="60.75" thickBot="1" x14ac:dyDescent="0.3">
      <c r="A123" s="220" t="str">
        <f>+'4. Interventi_migliorativi_IM'!C117</f>
        <v>PE_B150</v>
      </c>
      <c r="B123" s="22" t="s">
        <v>790</v>
      </c>
      <c r="C123" s="169">
        <f>$K124*'4. Interventi_migliorativi_IM'!I117</f>
        <v>0</v>
      </c>
      <c r="D123" s="22" t="s">
        <v>221</v>
      </c>
      <c r="E123" s="169">
        <f>$K124*'4. Interventi_migliorativi_IM'!K117</f>
        <v>0</v>
      </c>
      <c r="F123" s="22" t="s">
        <v>229</v>
      </c>
      <c r="G123" s="169">
        <f>'4. Interventi_migliorativi_IM'!M117</f>
        <v>0</v>
      </c>
      <c r="H123" s="9"/>
      <c r="I123" s="9"/>
      <c r="J123" s="29" t="s">
        <v>780</v>
      </c>
      <c r="K123" s="97">
        <f>VLOOKUP(A123,'1. Elenco_edifici_ED'!$A:$S,15,FALSE)</f>
        <v>16</v>
      </c>
      <c r="L123" s="96" t="s">
        <v>1032</v>
      </c>
      <c r="M123" s="169">
        <f t="shared" ref="M123" si="171">+C124+C125+C126</f>
        <v>0</v>
      </c>
      <c r="N123" s="29" t="s">
        <v>1028</v>
      </c>
      <c r="O123" s="169">
        <f>+'2. Involucro_edilizio_IE'!BB116+'2. Involucro_edilizio_IE'!BB117+'2. Involucro_edilizio_IE'!BB118</f>
        <v>0</v>
      </c>
      <c r="P123" s="96" t="s">
        <v>1030</v>
      </c>
      <c r="Q123" s="169">
        <f>+'4. Interventi_migliorativi_IM'!G118</f>
        <v>0</v>
      </c>
      <c r="R123" s="225" t="s">
        <v>1053</v>
      </c>
      <c r="S123" s="226">
        <f>IFERROR(VLOOKUP($A125,'9. FornitureFattori_corr._FF'!$C:$AJ,6,FALSE),0)</f>
        <v>1559</v>
      </c>
      <c r="T123" s="211">
        <f>IFERROR(VLOOKUP($A125,'9. FornitureFattori_corr._FF'!$C:$AJ,12,FALSE),0)</f>
        <v>1559</v>
      </c>
      <c r="U123" s="211">
        <f>IFERROR(VLOOKUP($A125,'9. FornitureFattori_corr._FF'!$C:$AJ,18,FALSE),0.0000001)</f>
        <v>1559</v>
      </c>
      <c r="V123" s="231">
        <f t="shared" ref="V123:V124" si="172">IF(U123+T123+S123&lt;2,0,S123+T123+U123/(IF(S123&gt;0.1,1,0)+IF(T123&gt;0.1,1,0)+IF(U123&gt;0.1,1,0)))</f>
        <v>3637.6666666666665</v>
      </c>
      <c r="W123" s="169">
        <f>+'5. APE'!Q116</f>
        <v>0</v>
      </c>
      <c r="X123" s="273">
        <f t="shared" ref="X123" si="173">IF(V123&gt;1,K124,0)</f>
        <v>0</v>
      </c>
    </row>
    <row r="124" spans="1:24" ht="33.75" thickBot="1" x14ac:dyDescent="0.3">
      <c r="A124" s="221" t="s">
        <v>783</v>
      </c>
      <c r="B124" s="22" t="s">
        <v>786</v>
      </c>
      <c r="C124" s="169">
        <f>$K124*'4. Interventi_migliorativi_IM'!I118</f>
        <v>0</v>
      </c>
      <c r="D124" s="22" t="s">
        <v>224</v>
      </c>
      <c r="E124" s="169">
        <f>$K124*'4. Interventi_migliorativi_IM'!K118</f>
        <v>0</v>
      </c>
      <c r="F124" s="22" t="s">
        <v>231</v>
      </c>
      <c r="G124" s="169">
        <f>'4. Interventi_migliorativi_IM'!M118</f>
        <v>0</v>
      </c>
      <c r="H124" s="9"/>
      <c r="I124" s="9"/>
      <c r="J124" s="29" t="s">
        <v>784</v>
      </c>
      <c r="K124" s="169">
        <f>+'2. Involucro_edilizio_IE'!BJ116</f>
        <v>0</v>
      </c>
      <c r="L124" s="96" t="s">
        <v>1033</v>
      </c>
      <c r="M124" s="169">
        <f t="shared" ref="M124" si="174">+E124+E125+E126</f>
        <v>0</v>
      </c>
      <c r="N124" s="29" t="s">
        <v>1043</v>
      </c>
      <c r="O124" s="169">
        <f>+'4. Interventi_migliorativi_IM'!E120</f>
        <v>0</v>
      </c>
      <c r="P124" s="96" t="s">
        <v>349</v>
      </c>
      <c r="Q124" s="169">
        <f>+'4. Interventi_migliorativi_IM'!G120</f>
        <v>0</v>
      </c>
      <c r="R124" s="270" t="s">
        <v>1183</v>
      </c>
      <c r="S124" s="226">
        <f>IFERROR(VLOOKUP($A125,'9. FornitureFattori_corr._FF'!$C:$AJ,22,FALSE),0)</f>
        <v>137</v>
      </c>
      <c r="T124" s="211">
        <f>IFERROR(VLOOKUP($A125,'9. FornitureFattori_corr._FF'!$C:$AJ,27,FALSE),0)</f>
        <v>137</v>
      </c>
      <c r="U124" s="211">
        <f>IFERROR(VLOOKUP($A125,'9. FornitureFattori_corr._FF'!$C:$AJ,32,FALSE),0.0000001)</f>
        <v>137</v>
      </c>
      <c r="V124" s="231">
        <f t="shared" si="172"/>
        <v>319.66666666666669</v>
      </c>
      <c r="W124" s="169">
        <f>+'5. APE'!Q117+'5. APE'!Q118+'5. APE'!Q119</f>
        <v>0</v>
      </c>
      <c r="X124" s="273">
        <f t="shared" ref="X124" si="175">IF(V124&gt;1,K124,0)</f>
        <v>0</v>
      </c>
    </row>
    <row r="125" spans="1:24" ht="60.75" thickBot="1" x14ac:dyDescent="0.3">
      <c r="A125" s="222" t="str">
        <f>+'4. Interventi_migliorativi_IM'!B117</f>
        <v>IE_B150_</v>
      </c>
      <c r="B125" s="22" t="s">
        <v>787</v>
      </c>
      <c r="C125" s="169">
        <f>$K124*'4. Interventi_migliorativi_IM'!I119</f>
        <v>0</v>
      </c>
      <c r="D125" s="22" t="s">
        <v>225</v>
      </c>
      <c r="E125" s="169">
        <f>$K124*'4. Interventi_migliorativi_IM'!K119</f>
        <v>0</v>
      </c>
      <c r="F125" s="22" t="s">
        <v>233</v>
      </c>
      <c r="G125" s="169">
        <f>'4. Interventi_migliorativi_IM'!M119</f>
        <v>0</v>
      </c>
      <c r="H125" s="22" t="s">
        <v>1134</v>
      </c>
      <c r="I125" s="169">
        <f>+'5. APE'!S118</f>
        <v>0</v>
      </c>
      <c r="J125" s="29" t="s">
        <v>1021</v>
      </c>
      <c r="K125" s="169">
        <f>+'2. Involucro_edilizio_IE'!AH117+'2. Involucro_edilizio_IE'!AJ117+'2. Involucro_edilizio_IE'!AL117+'2. Involucro_edilizio_IE'!AN117</f>
        <v>0</v>
      </c>
      <c r="L125" s="96" t="s">
        <v>1025</v>
      </c>
      <c r="M125" s="169">
        <f>+'4. Interventi_migliorativi_IM'!G119</f>
        <v>0</v>
      </c>
      <c r="R125" s="22" t="s">
        <v>1184</v>
      </c>
      <c r="S125" s="245">
        <f t="shared" ref="S125" si="176">+V124/(W124+0.0000001)</f>
        <v>3196666666.666667</v>
      </c>
      <c r="T125" s="9" t="s">
        <v>1057</v>
      </c>
      <c r="U125" s="364">
        <f>IFERROR(VLOOKUP(VLOOKUP($A125,'9. FornitureFattori_corr._FF'!$C:$AP,35,FALSE),$AG:$AH,2,FALSE)*(VLOOKUP(VLOOKUP($A125,'9. FornitureFattori_corr._FF'!$C:$AP,36,FALSE),$AG:$AH,2,FALSE)+VLOOKUP(VLOOKUP($A125,'9. FornitureFattori_corr._FF'!$C:$AP,37,FALSE),$AG:$AH,2,FALSE))/2*VLOOKUP(VLOOKUP($A125,'9. FornitureFattori_corr._FF'!$C:$AP,38,FALSE),$AG:$AH,2,FALSE)*VLOOKUP(VLOOKUP($A125,'9. FornitureFattori_corr._FF'!$C:$AP,40,FALSE),$AG:$AH,2,FALSE)*VLOOKUP(VLOOKUP($A125,'9. FornitureFattori_corr._FF'!$C:$AR,42,FALSE),$AG:$AH,2,FALSE),0)</f>
        <v>0.11474999999999998</v>
      </c>
      <c r="V125" s="9" t="s">
        <v>1058</v>
      </c>
      <c r="W125" s="248">
        <f t="shared" ref="W125" si="177">+U125*K124</f>
        <v>0</v>
      </c>
      <c r="X125" s="273">
        <f t="shared" ref="X125" si="178">IF(W125&gt;1,K124,0)</f>
        <v>0</v>
      </c>
    </row>
    <row r="126" spans="1:24" ht="45.75" thickBot="1" x14ac:dyDescent="0.3">
      <c r="A126" s="223"/>
      <c r="B126" s="22" t="s">
        <v>788</v>
      </c>
      <c r="C126" s="169">
        <f>$K124*'4. Interventi_migliorativi_IM'!I120</f>
        <v>0</v>
      </c>
      <c r="D126" s="22" t="s">
        <v>227</v>
      </c>
      <c r="E126" s="169">
        <f>$K124*'4. Interventi_migliorativi_IM'!K120</f>
        <v>0</v>
      </c>
      <c r="F126" s="22" t="s">
        <v>402</v>
      </c>
      <c r="G126" s="169">
        <f>'4. Interventi_migliorativi_IM'!M120</f>
        <v>0</v>
      </c>
      <c r="H126" s="9"/>
      <c r="J126" s="29" t="s">
        <v>1022</v>
      </c>
      <c r="K126" s="169">
        <f>+'2. Involucro_edilizio_IE'!AD117+'2. Involucro_edilizio_IE'!AD118+'2. Involucro_edilizio_IE'!AF116+'2. Involucro_edilizio_IE'!AF117</f>
        <v>0</v>
      </c>
      <c r="L126" s="96" t="s">
        <v>1026</v>
      </c>
      <c r="M126" s="169">
        <f>+'4. Interventi_migliorativi_IM'!G116</f>
        <v>0</v>
      </c>
    </row>
    <row r="127" spans="1:24" ht="15.75" thickBot="1" x14ac:dyDescent="0.3">
      <c r="A127" s="161"/>
      <c r="B127" s="77"/>
      <c r="C127" s="77"/>
      <c r="D127" s="77"/>
      <c r="E127" s="77"/>
      <c r="F127" s="77"/>
      <c r="G127" s="77"/>
      <c r="H127" s="77"/>
      <c r="I127" s="77"/>
      <c r="J127" s="77"/>
      <c r="K127" s="77"/>
    </row>
    <row r="128" spans="1:24" ht="62.25" thickBot="1" x14ac:dyDescent="0.4">
      <c r="A128" s="166" t="s">
        <v>421</v>
      </c>
      <c r="B128" s="22" t="s">
        <v>789</v>
      </c>
      <c r="C128" s="169">
        <f>$K130*'4. Interventi_migliorativi_IM'!I122</f>
        <v>0</v>
      </c>
      <c r="D128" s="22" t="s">
        <v>219</v>
      </c>
      <c r="E128" s="169">
        <f>$K130*'4. Interventi_migliorativi_IM'!K122</f>
        <v>0</v>
      </c>
      <c r="F128" s="22" t="s">
        <v>228</v>
      </c>
      <c r="G128" s="169">
        <f>'4. Interventi_migliorativi_IM'!M122</f>
        <v>0</v>
      </c>
      <c r="H128" s="22" t="s">
        <v>234</v>
      </c>
      <c r="I128" s="169">
        <f>'4. Interventi_migliorativi_IM'!O122</f>
        <v>0</v>
      </c>
      <c r="J128" s="22" t="s">
        <v>779</v>
      </c>
      <c r="K128" s="97">
        <f t="shared" si="115"/>
        <v>21</v>
      </c>
      <c r="L128" s="305" t="s">
        <v>1023</v>
      </c>
      <c r="M128" s="306"/>
      <c r="N128" s="29" t="s">
        <v>1027</v>
      </c>
      <c r="O128" s="169">
        <f>+'2. Involucro_edilizio_IE'!AV124+'2. Involucro_edilizio_IE'!AX124</f>
        <v>0</v>
      </c>
      <c r="P128" s="96" t="s">
        <v>1029</v>
      </c>
      <c r="Q128" s="169">
        <f>+'4. Interventi_migliorativi_IM'!G123</f>
        <v>0</v>
      </c>
      <c r="R128" s="224"/>
      <c r="S128" s="227">
        <v>2019</v>
      </c>
      <c r="T128" s="228">
        <v>2020</v>
      </c>
      <c r="U128" s="228">
        <f t="shared" ref="U128" si="179">+U122</f>
        <v>2021</v>
      </c>
      <c r="V128" s="229" t="s">
        <v>1054</v>
      </c>
      <c r="W128" s="230" t="s">
        <v>1055</v>
      </c>
      <c r="X128" s="247" t="s">
        <v>1109</v>
      </c>
    </row>
    <row r="129" spans="1:24" ht="60.75" thickBot="1" x14ac:dyDescent="0.3">
      <c r="A129" s="220" t="str">
        <f>+'4. Interventi_migliorativi_IM'!C123</f>
        <v>PE_B150</v>
      </c>
      <c r="B129" s="22" t="s">
        <v>790</v>
      </c>
      <c r="C129" s="169">
        <f>$K130*'4. Interventi_migliorativi_IM'!I123</f>
        <v>0</v>
      </c>
      <c r="D129" s="22" t="s">
        <v>221</v>
      </c>
      <c r="E129" s="169">
        <f>$K130*'4. Interventi_migliorativi_IM'!K123</f>
        <v>0</v>
      </c>
      <c r="F129" s="22" t="s">
        <v>229</v>
      </c>
      <c r="G129" s="169">
        <f>'4. Interventi_migliorativi_IM'!M123</f>
        <v>0</v>
      </c>
      <c r="H129" s="9"/>
      <c r="I129" s="9"/>
      <c r="J129" s="29" t="s">
        <v>780</v>
      </c>
      <c r="K129" s="97">
        <f>VLOOKUP(A129,'1. Elenco_edifici_ED'!$A:$S,15,FALSE)</f>
        <v>16</v>
      </c>
      <c r="L129" s="96" t="s">
        <v>1032</v>
      </c>
      <c r="M129" s="169">
        <f t="shared" ref="M129" si="180">+C130+C131+C132</f>
        <v>0</v>
      </c>
      <c r="N129" s="29" t="s">
        <v>1028</v>
      </c>
      <c r="O129" s="169">
        <f>+'2. Involucro_edilizio_IE'!BB122+'2. Involucro_edilizio_IE'!BB123+'2. Involucro_edilizio_IE'!BB124</f>
        <v>0</v>
      </c>
      <c r="P129" s="96" t="s">
        <v>1030</v>
      </c>
      <c r="Q129" s="169">
        <f>+'4. Interventi_migliorativi_IM'!G124</f>
        <v>0</v>
      </c>
      <c r="R129" s="225" t="s">
        <v>1053</v>
      </c>
      <c r="S129" s="226">
        <f>IFERROR(VLOOKUP($A131,'9. FornitureFattori_corr._FF'!$C:$AJ,6,FALSE),0)</f>
        <v>1559</v>
      </c>
      <c r="T129" s="211">
        <f>IFERROR(VLOOKUP($A131,'9. FornitureFattori_corr._FF'!$C:$AJ,12,FALSE),0)</f>
        <v>1559</v>
      </c>
      <c r="U129" s="211">
        <f>IFERROR(VLOOKUP($A131,'9. FornitureFattori_corr._FF'!$C:$AJ,18,FALSE),0.0000001)</f>
        <v>1559</v>
      </c>
      <c r="V129" s="231">
        <f t="shared" ref="V129:V130" si="181">IF(U129+T129+S129&lt;2,0,S129+T129+U129/(IF(S129&gt;0.1,1,0)+IF(T129&gt;0.1,1,0)+IF(U129&gt;0.1,1,0)))</f>
        <v>3637.6666666666665</v>
      </c>
      <c r="W129" s="169">
        <f>+'5. APE'!Q122</f>
        <v>0</v>
      </c>
      <c r="X129" s="273">
        <f t="shared" ref="X129" si="182">IF(V129&gt;1,K130,0)</f>
        <v>0</v>
      </c>
    </row>
    <row r="130" spans="1:24" ht="33.75" thickBot="1" x14ac:dyDescent="0.3">
      <c r="A130" s="221" t="s">
        <v>783</v>
      </c>
      <c r="B130" s="22" t="s">
        <v>786</v>
      </c>
      <c r="C130" s="169">
        <f>$K130*'4. Interventi_migliorativi_IM'!I124</f>
        <v>0</v>
      </c>
      <c r="D130" s="22" t="s">
        <v>224</v>
      </c>
      <c r="E130" s="169">
        <f>$K130*'4. Interventi_migliorativi_IM'!K124</f>
        <v>0</v>
      </c>
      <c r="F130" s="22" t="s">
        <v>231</v>
      </c>
      <c r="G130" s="169">
        <f>'4. Interventi_migliorativi_IM'!M124</f>
        <v>0</v>
      </c>
      <c r="H130" s="9"/>
      <c r="I130" s="9"/>
      <c r="J130" s="29" t="s">
        <v>784</v>
      </c>
      <c r="K130" s="169">
        <f>+'2. Involucro_edilizio_IE'!BJ122</f>
        <v>0</v>
      </c>
      <c r="L130" s="96" t="s">
        <v>1033</v>
      </c>
      <c r="M130" s="169">
        <f t="shared" ref="M130" si="183">+E130+E131+E132</f>
        <v>0</v>
      </c>
      <c r="N130" s="29" t="s">
        <v>1043</v>
      </c>
      <c r="O130" s="169">
        <f>+'4. Interventi_migliorativi_IM'!E126</f>
        <v>0</v>
      </c>
      <c r="P130" s="96" t="s">
        <v>349</v>
      </c>
      <c r="Q130" s="169">
        <f>+'4. Interventi_migliorativi_IM'!G126</f>
        <v>0</v>
      </c>
      <c r="R130" s="270" t="s">
        <v>1183</v>
      </c>
      <c r="S130" s="226">
        <f>IFERROR(VLOOKUP($A131,'9. FornitureFattori_corr._FF'!$C:$AJ,22,FALSE),0)</f>
        <v>137</v>
      </c>
      <c r="T130" s="211">
        <f>IFERROR(VLOOKUP($A131,'9. FornitureFattori_corr._FF'!$C:$AJ,27,FALSE),0)</f>
        <v>137</v>
      </c>
      <c r="U130" s="211">
        <f>IFERROR(VLOOKUP($A131,'9. FornitureFattori_corr._FF'!$C:$AJ,32,FALSE),0.0000001)</f>
        <v>137</v>
      </c>
      <c r="V130" s="231">
        <f t="shared" si="181"/>
        <v>319.66666666666669</v>
      </c>
      <c r="W130" s="169">
        <f>+'5. APE'!Q123+'5. APE'!Q124+'5. APE'!Q125</f>
        <v>0</v>
      </c>
      <c r="X130" s="273">
        <f t="shared" ref="X130" si="184">IF(V130&gt;1,K130,0)</f>
        <v>0</v>
      </c>
    </row>
    <row r="131" spans="1:24" ht="60.75" thickBot="1" x14ac:dyDescent="0.3">
      <c r="A131" s="222" t="str">
        <f>+'4. Interventi_migliorativi_IM'!B123</f>
        <v>IE_B150_</v>
      </c>
      <c r="B131" s="22" t="s">
        <v>787</v>
      </c>
      <c r="C131" s="169">
        <f>$K130*'4. Interventi_migliorativi_IM'!I125</f>
        <v>0</v>
      </c>
      <c r="D131" s="22" t="s">
        <v>225</v>
      </c>
      <c r="E131" s="169">
        <f>$K130*'4. Interventi_migliorativi_IM'!K125</f>
        <v>0</v>
      </c>
      <c r="F131" s="22" t="s">
        <v>233</v>
      </c>
      <c r="G131" s="169">
        <f>'4. Interventi_migliorativi_IM'!M125</f>
        <v>0</v>
      </c>
      <c r="H131" s="22" t="s">
        <v>1134</v>
      </c>
      <c r="I131" s="169">
        <f>+'5. APE'!S124</f>
        <v>0</v>
      </c>
      <c r="J131" s="29" t="s">
        <v>1021</v>
      </c>
      <c r="K131" s="169">
        <f>+'2. Involucro_edilizio_IE'!AH123+'2. Involucro_edilizio_IE'!AJ123+'2. Involucro_edilizio_IE'!AL123+'2. Involucro_edilizio_IE'!AN123</f>
        <v>0</v>
      </c>
      <c r="L131" s="96" t="s">
        <v>1025</v>
      </c>
      <c r="M131" s="169">
        <f>+'4. Interventi_migliorativi_IM'!G125</f>
        <v>0</v>
      </c>
      <c r="R131" s="22" t="s">
        <v>1184</v>
      </c>
      <c r="S131" s="245">
        <f t="shared" ref="S131" si="185">+V130/(W130+0.0000001)</f>
        <v>3196666666.666667</v>
      </c>
      <c r="T131" s="9" t="s">
        <v>1057</v>
      </c>
      <c r="U131" s="364">
        <f>IFERROR(VLOOKUP(VLOOKUP($A131,'9. FornitureFattori_corr._FF'!$C:$AP,35,FALSE),$AG:$AH,2,FALSE)*(VLOOKUP(VLOOKUP($A131,'9. FornitureFattori_corr._FF'!$C:$AP,36,FALSE),$AG:$AH,2,FALSE)+VLOOKUP(VLOOKUP($A131,'9. FornitureFattori_corr._FF'!$C:$AP,37,FALSE),$AG:$AH,2,FALSE))/2*VLOOKUP(VLOOKUP($A131,'9. FornitureFattori_corr._FF'!$C:$AP,38,FALSE),$AG:$AH,2,FALSE)*VLOOKUP(VLOOKUP($A131,'9. FornitureFattori_corr._FF'!$C:$AP,40,FALSE),$AG:$AH,2,FALSE)*VLOOKUP(VLOOKUP($A131,'9. FornitureFattori_corr._FF'!$C:$AR,42,FALSE),$AG:$AH,2,FALSE),0)</f>
        <v>0.11474999999999998</v>
      </c>
      <c r="V131" s="9" t="s">
        <v>1058</v>
      </c>
      <c r="W131" s="248">
        <f t="shared" ref="W131" si="186">+U131*K130</f>
        <v>0</v>
      </c>
      <c r="X131" s="273">
        <f t="shared" ref="X131" si="187">IF(W131&gt;1,K130,0)</f>
        <v>0</v>
      </c>
    </row>
    <row r="132" spans="1:24" ht="45.75" thickBot="1" x14ac:dyDescent="0.3">
      <c r="A132" s="223"/>
      <c r="B132" s="22" t="s">
        <v>788</v>
      </c>
      <c r="C132" s="169">
        <f>$K130*'4. Interventi_migliorativi_IM'!I126</f>
        <v>0</v>
      </c>
      <c r="D132" s="22" t="s">
        <v>227</v>
      </c>
      <c r="E132" s="169">
        <f>$K130*'4. Interventi_migliorativi_IM'!K126</f>
        <v>0</v>
      </c>
      <c r="F132" s="22" t="s">
        <v>402</v>
      </c>
      <c r="G132" s="169">
        <f>'4. Interventi_migliorativi_IM'!M126</f>
        <v>0</v>
      </c>
      <c r="H132" s="9"/>
      <c r="J132" s="29" t="s">
        <v>1022</v>
      </c>
      <c r="K132" s="169">
        <f>+'2. Involucro_edilizio_IE'!AD123+'2. Involucro_edilizio_IE'!AD124+'2. Involucro_edilizio_IE'!AF122+'2. Involucro_edilizio_IE'!AF123</f>
        <v>0</v>
      </c>
      <c r="L132" s="96" t="s">
        <v>1026</v>
      </c>
      <c r="M132" s="169">
        <f>+'4. Interventi_migliorativi_IM'!G122</f>
        <v>0</v>
      </c>
    </row>
    <row r="133" spans="1:24" ht="15.75" thickBot="1" x14ac:dyDescent="0.3">
      <c r="A133" s="161"/>
      <c r="B133" s="77"/>
      <c r="C133" s="77"/>
      <c r="D133" s="77"/>
      <c r="E133" s="77"/>
      <c r="F133" s="77"/>
      <c r="G133" s="77"/>
      <c r="H133" s="77"/>
      <c r="I133" s="77"/>
      <c r="J133" s="77"/>
      <c r="K133" s="77"/>
    </row>
    <row r="134" spans="1:24" ht="62.25" thickBot="1" x14ac:dyDescent="0.4">
      <c r="A134" s="166" t="s">
        <v>421</v>
      </c>
      <c r="B134" s="22" t="s">
        <v>789</v>
      </c>
      <c r="C134" s="169">
        <f>$K136*'4. Interventi_migliorativi_IM'!I128</f>
        <v>0</v>
      </c>
      <c r="D134" s="22" t="s">
        <v>219</v>
      </c>
      <c r="E134" s="169">
        <f>$K136*'4. Interventi_migliorativi_IM'!K128</f>
        <v>0</v>
      </c>
      <c r="F134" s="22" t="s">
        <v>228</v>
      </c>
      <c r="G134" s="169">
        <f>'4. Interventi_migliorativi_IM'!M128</f>
        <v>0</v>
      </c>
      <c r="H134" s="22" t="s">
        <v>234</v>
      </c>
      <c r="I134" s="169">
        <f>'4. Interventi_migliorativi_IM'!O128</f>
        <v>0</v>
      </c>
      <c r="J134" s="22" t="s">
        <v>779</v>
      </c>
      <c r="K134" s="97">
        <f t="shared" si="115"/>
        <v>22</v>
      </c>
      <c r="L134" s="305" t="s">
        <v>1023</v>
      </c>
      <c r="M134" s="306"/>
      <c r="N134" s="29" t="s">
        <v>1027</v>
      </c>
      <c r="O134" s="169">
        <f>+'2. Involucro_edilizio_IE'!AV130+'2. Involucro_edilizio_IE'!AX130</f>
        <v>0</v>
      </c>
      <c r="P134" s="96" t="s">
        <v>1029</v>
      </c>
      <c r="Q134" s="169">
        <f>+'4. Interventi_migliorativi_IM'!G129</f>
        <v>0</v>
      </c>
      <c r="R134" s="224"/>
      <c r="S134" s="227">
        <v>2019</v>
      </c>
      <c r="T134" s="228">
        <v>2020</v>
      </c>
      <c r="U134" s="228">
        <f t="shared" ref="U134" si="188">+U128</f>
        <v>2021</v>
      </c>
      <c r="V134" s="229" t="s">
        <v>1054</v>
      </c>
      <c r="W134" s="230" t="s">
        <v>1055</v>
      </c>
      <c r="X134" s="247" t="s">
        <v>1109</v>
      </c>
    </row>
    <row r="135" spans="1:24" ht="60.75" thickBot="1" x14ac:dyDescent="0.3">
      <c r="A135" s="220" t="str">
        <f>+'4. Interventi_migliorativi_IM'!C129</f>
        <v>PE_B150</v>
      </c>
      <c r="B135" s="22" t="s">
        <v>790</v>
      </c>
      <c r="C135" s="169">
        <f>$K136*'4. Interventi_migliorativi_IM'!I129</f>
        <v>0</v>
      </c>
      <c r="D135" s="22" t="s">
        <v>221</v>
      </c>
      <c r="E135" s="169">
        <f>$K136*'4. Interventi_migliorativi_IM'!K129</f>
        <v>0</v>
      </c>
      <c r="F135" s="22" t="s">
        <v>229</v>
      </c>
      <c r="G135" s="169">
        <f>'4. Interventi_migliorativi_IM'!M129</f>
        <v>0</v>
      </c>
      <c r="H135" s="9"/>
      <c r="I135" s="9"/>
      <c r="J135" s="29" t="s">
        <v>780</v>
      </c>
      <c r="K135" s="97">
        <f>VLOOKUP(A135,'1. Elenco_edifici_ED'!$A:$S,15,FALSE)</f>
        <v>16</v>
      </c>
      <c r="L135" s="96" t="s">
        <v>1032</v>
      </c>
      <c r="M135" s="169">
        <f t="shared" ref="M135" si="189">+C136+C137+C138</f>
        <v>0</v>
      </c>
      <c r="N135" s="29" t="s">
        <v>1028</v>
      </c>
      <c r="O135" s="169">
        <f>+'2. Involucro_edilizio_IE'!BB128+'2. Involucro_edilizio_IE'!BB129+'2. Involucro_edilizio_IE'!BB130</f>
        <v>0</v>
      </c>
      <c r="P135" s="96" t="s">
        <v>1030</v>
      </c>
      <c r="Q135" s="169">
        <f>+'4. Interventi_migliorativi_IM'!G130</f>
        <v>0</v>
      </c>
      <c r="R135" s="225" t="s">
        <v>1053</v>
      </c>
      <c r="S135" s="226">
        <f>IFERROR(VLOOKUP($A137,'9. FornitureFattori_corr._FF'!$C:$AJ,6,FALSE),0)</f>
        <v>1559</v>
      </c>
      <c r="T135" s="211">
        <f>IFERROR(VLOOKUP($A137,'9. FornitureFattori_corr._FF'!$C:$AJ,12,FALSE),0)</f>
        <v>1559</v>
      </c>
      <c r="U135" s="211">
        <f>IFERROR(VLOOKUP($A137,'9. FornitureFattori_corr._FF'!$C:$AJ,18,FALSE),0.0000001)</f>
        <v>1559</v>
      </c>
      <c r="V135" s="231">
        <f t="shared" ref="V135:V136" si="190">IF(U135+T135+S135&lt;2,0,S135+T135+U135/(IF(S135&gt;0.1,1,0)+IF(T135&gt;0.1,1,0)+IF(U135&gt;0.1,1,0)))</f>
        <v>3637.6666666666665</v>
      </c>
      <c r="W135" s="169">
        <f>+'5. APE'!Q128</f>
        <v>0</v>
      </c>
      <c r="X135" s="273">
        <f t="shared" ref="X135" si="191">IF(V135&gt;1,K136,0)</f>
        <v>0</v>
      </c>
    </row>
    <row r="136" spans="1:24" ht="33.75" thickBot="1" x14ac:dyDescent="0.3">
      <c r="A136" s="221" t="s">
        <v>783</v>
      </c>
      <c r="B136" s="22" t="s">
        <v>786</v>
      </c>
      <c r="C136" s="169">
        <f>$K136*'4. Interventi_migliorativi_IM'!I130</f>
        <v>0</v>
      </c>
      <c r="D136" s="22" t="s">
        <v>224</v>
      </c>
      <c r="E136" s="169">
        <f>$K136*'4. Interventi_migliorativi_IM'!K130</f>
        <v>0</v>
      </c>
      <c r="F136" s="22" t="s">
        <v>231</v>
      </c>
      <c r="G136" s="169">
        <f>'4. Interventi_migliorativi_IM'!M130</f>
        <v>0</v>
      </c>
      <c r="H136" s="9"/>
      <c r="I136" s="9"/>
      <c r="J136" s="29" t="s">
        <v>784</v>
      </c>
      <c r="K136" s="169">
        <f>+'2. Involucro_edilizio_IE'!BJ128</f>
        <v>0</v>
      </c>
      <c r="L136" s="96" t="s">
        <v>1033</v>
      </c>
      <c r="M136" s="169">
        <f t="shared" ref="M136" si="192">+E136+E137+E138</f>
        <v>0</v>
      </c>
      <c r="N136" s="29" t="s">
        <v>1043</v>
      </c>
      <c r="O136" s="169">
        <f>+'4. Interventi_migliorativi_IM'!E132</f>
        <v>0</v>
      </c>
      <c r="P136" s="96" t="s">
        <v>349</v>
      </c>
      <c r="Q136" s="169">
        <f>+'4. Interventi_migliorativi_IM'!G132</f>
        <v>0</v>
      </c>
      <c r="R136" s="270" t="s">
        <v>1183</v>
      </c>
      <c r="S136" s="226">
        <f>IFERROR(VLOOKUP($A137,'9. FornitureFattori_corr._FF'!$C:$AJ,22,FALSE),0)</f>
        <v>137</v>
      </c>
      <c r="T136" s="211">
        <f>IFERROR(VLOOKUP($A137,'9. FornitureFattori_corr._FF'!$C:$AJ,27,FALSE),0)</f>
        <v>137</v>
      </c>
      <c r="U136" s="211">
        <f>IFERROR(VLOOKUP($A137,'9. FornitureFattori_corr._FF'!$C:$AJ,32,FALSE),0.0000001)</f>
        <v>137</v>
      </c>
      <c r="V136" s="231">
        <f t="shared" si="190"/>
        <v>319.66666666666669</v>
      </c>
      <c r="W136" s="169">
        <f>+'5. APE'!Q129+'5. APE'!Q130+'5. APE'!Q131</f>
        <v>0</v>
      </c>
      <c r="X136" s="273">
        <f t="shared" ref="X136" si="193">IF(V136&gt;1,K136,0)</f>
        <v>0</v>
      </c>
    </row>
    <row r="137" spans="1:24" ht="60.75" thickBot="1" x14ac:dyDescent="0.3">
      <c r="A137" s="222" t="str">
        <f>+'4. Interventi_migliorativi_IM'!B129</f>
        <v>IE_B150_</v>
      </c>
      <c r="B137" s="22" t="s">
        <v>787</v>
      </c>
      <c r="C137" s="169">
        <f>$K136*'4. Interventi_migliorativi_IM'!I131</f>
        <v>0</v>
      </c>
      <c r="D137" s="22" t="s">
        <v>225</v>
      </c>
      <c r="E137" s="169">
        <f>$K136*'4. Interventi_migliorativi_IM'!K131</f>
        <v>0</v>
      </c>
      <c r="F137" s="22" t="s">
        <v>233</v>
      </c>
      <c r="G137" s="169">
        <f>'4. Interventi_migliorativi_IM'!M131</f>
        <v>0</v>
      </c>
      <c r="H137" s="22" t="s">
        <v>1134</v>
      </c>
      <c r="I137" s="169">
        <f>+'5. APE'!S130</f>
        <v>0</v>
      </c>
      <c r="J137" s="29" t="s">
        <v>1021</v>
      </c>
      <c r="K137" s="169">
        <f>+'2. Involucro_edilizio_IE'!AH129+'2. Involucro_edilizio_IE'!AJ129+'2. Involucro_edilizio_IE'!AL129+'2. Involucro_edilizio_IE'!AN129</f>
        <v>0</v>
      </c>
      <c r="L137" s="96" t="s">
        <v>1025</v>
      </c>
      <c r="M137" s="169">
        <f>+'4. Interventi_migliorativi_IM'!G131</f>
        <v>0</v>
      </c>
      <c r="R137" s="22" t="s">
        <v>1184</v>
      </c>
      <c r="S137" s="245">
        <f t="shared" ref="S137" si="194">+V136/(W136+0.0000001)</f>
        <v>3196666666.666667</v>
      </c>
      <c r="T137" s="9" t="s">
        <v>1057</v>
      </c>
      <c r="U137" s="364">
        <f>IFERROR(VLOOKUP(VLOOKUP($A137,'9. FornitureFattori_corr._FF'!$C:$AP,35,FALSE),$AG:$AH,2,FALSE)*(VLOOKUP(VLOOKUP($A137,'9. FornitureFattori_corr._FF'!$C:$AP,36,FALSE),$AG:$AH,2,FALSE)+VLOOKUP(VLOOKUP($A137,'9. FornitureFattori_corr._FF'!$C:$AP,37,FALSE),$AG:$AH,2,FALSE))/2*VLOOKUP(VLOOKUP($A137,'9. FornitureFattori_corr._FF'!$C:$AP,38,FALSE),$AG:$AH,2,FALSE)*VLOOKUP(VLOOKUP($A137,'9. FornitureFattori_corr._FF'!$C:$AP,40,FALSE),$AG:$AH,2,FALSE)*VLOOKUP(VLOOKUP($A137,'9. FornitureFattori_corr._FF'!$C:$AR,42,FALSE),$AG:$AH,2,FALSE),0)</f>
        <v>0.11474999999999998</v>
      </c>
      <c r="V137" s="9" t="s">
        <v>1058</v>
      </c>
      <c r="W137" s="248">
        <f t="shared" ref="W137" si="195">+U137*K136</f>
        <v>0</v>
      </c>
      <c r="X137" s="273">
        <f t="shared" ref="X137" si="196">IF(W137&gt;1,K136,0)</f>
        <v>0</v>
      </c>
    </row>
    <row r="138" spans="1:24" ht="45.75" thickBot="1" x14ac:dyDescent="0.3">
      <c r="A138" s="223"/>
      <c r="B138" s="22" t="s">
        <v>788</v>
      </c>
      <c r="C138" s="169">
        <f>$K136*'4. Interventi_migliorativi_IM'!I132</f>
        <v>0</v>
      </c>
      <c r="D138" s="22" t="s">
        <v>227</v>
      </c>
      <c r="E138" s="169">
        <f>$K136*'4. Interventi_migliorativi_IM'!K132</f>
        <v>0</v>
      </c>
      <c r="F138" s="22" t="s">
        <v>402</v>
      </c>
      <c r="G138" s="169">
        <f>'4. Interventi_migliorativi_IM'!M132</f>
        <v>0</v>
      </c>
      <c r="H138" s="9"/>
      <c r="J138" s="29" t="s">
        <v>1022</v>
      </c>
      <c r="K138" s="169">
        <f>+'2. Involucro_edilizio_IE'!AD129+'2. Involucro_edilizio_IE'!AD130+'2. Involucro_edilizio_IE'!AF128+'2. Involucro_edilizio_IE'!AF129</f>
        <v>0</v>
      </c>
      <c r="L138" s="96" t="s">
        <v>1026</v>
      </c>
      <c r="M138" s="169">
        <f>+'4. Interventi_migliorativi_IM'!G128</f>
        <v>0</v>
      </c>
    </row>
    <row r="139" spans="1:24" ht="15.75" thickBot="1" x14ac:dyDescent="0.3">
      <c r="A139" s="161"/>
      <c r="B139" s="77"/>
      <c r="C139" s="77"/>
      <c r="D139" s="77"/>
      <c r="E139" s="77"/>
      <c r="F139" s="77"/>
      <c r="G139" s="77"/>
      <c r="H139" s="77"/>
      <c r="I139" s="77"/>
      <c r="J139" s="77"/>
      <c r="K139" s="77"/>
    </row>
    <row r="140" spans="1:24" ht="62.25" thickBot="1" x14ac:dyDescent="0.4">
      <c r="A140" s="166" t="s">
        <v>421</v>
      </c>
      <c r="B140" s="22" t="s">
        <v>789</v>
      </c>
      <c r="C140" s="169">
        <f>$K142*'4. Interventi_migliorativi_IM'!I134</f>
        <v>0</v>
      </c>
      <c r="D140" s="22" t="s">
        <v>219</v>
      </c>
      <c r="E140" s="169">
        <f>$K142*'4. Interventi_migliorativi_IM'!K134</f>
        <v>0</v>
      </c>
      <c r="F140" s="22" t="s">
        <v>228</v>
      </c>
      <c r="G140" s="169">
        <f>'4. Interventi_migliorativi_IM'!M134</f>
        <v>0</v>
      </c>
      <c r="H140" s="22" t="s">
        <v>234</v>
      </c>
      <c r="I140" s="169">
        <f>'4. Interventi_migliorativi_IM'!O134</f>
        <v>0</v>
      </c>
      <c r="J140" s="22" t="s">
        <v>779</v>
      </c>
      <c r="K140" s="97">
        <f t="shared" si="115"/>
        <v>23</v>
      </c>
      <c r="L140" s="305" t="s">
        <v>1023</v>
      </c>
      <c r="M140" s="306"/>
      <c r="N140" s="29" t="s">
        <v>1027</v>
      </c>
      <c r="O140" s="169">
        <f>+'2. Involucro_edilizio_IE'!AV136+'2. Involucro_edilizio_IE'!AX136</f>
        <v>0</v>
      </c>
      <c r="P140" s="96" t="s">
        <v>1029</v>
      </c>
      <c r="Q140" s="169">
        <f>+'4. Interventi_migliorativi_IM'!G135</f>
        <v>0</v>
      </c>
      <c r="R140" s="224"/>
      <c r="S140" s="227">
        <v>2019</v>
      </c>
      <c r="T140" s="228">
        <v>2020</v>
      </c>
      <c r="U140" s="228">
        <f t="shared" ref="U140" si="197">+U134</f>
        <v>2021</v>
      </c>
      <c r="V140" s="229" t="s">
        <v>1054</v>
      </c>
      <c r="W140" s="230" t="s">
        <v>1055</v>
      </c>
      <c r="X140" s="247" t="s">
        <v>1109</v>
      </c>
    </row>
    <row r="141" spans="1:24" ht="60.75" thickBot="1" x14ac:dyDescent="0.3">
      <c r="A141" s="220" t="str">
        <f>+'4. Interventi_migliorativi_IM'!C135</f>
        <v>PE_B150</v>
      </c>
      <c r="B141" s="22" t="s">
        <v>790</v>
      </c>
      <c r="C141" s="169">
        <f>$K142*'4. Interventi_migliorativi_IM'!I135</f>
        <v>0</v>
      </c>
      <c r="D141" s="22" t="s">
        <v>221</v>
      </c>
      <c r="E141" s="169">
        <f>$K142*'4. Interventi_migliorativi_IM'!K135</f>
        <v>0</v>
      </c>
      <c r="F141" s="22" t="s">
        <v>229</v>
      </c>
      <c r="G141" s="169">
        <f>'4. Interventi_migliorativi_IM'!M135</f>
        <v>0</v>
      </c>
      <c r="H141" s="9"/>
      <c r="I141" s="9"/>
      <c r="J141" s="29" t="s">
        <v>780</v>
      </c>
      <c r="K141" s="97">
        <f>VLOOKUP(A141,'1. Elenco_edifici_ED'!$A:$S,15,FALSE)</f>
        <v>16</v>
      </c>
      <c r="L141" s="96" t="s">
        <v>1032</v>
      </c>
      <c r="M141" s="169">
        <f t="shared" ref="M141" si="198">+C142+C143+C144</f>
        <v>0</v>
      </c>
      <c r="N141" s="29" t="s">
        <v>1028</v>
      </c>
      <c r="O141" s="169">
        <f>+'2. Involucro_edilizio_IE'!BB134+'2. Involucro_edilizio_IE'!BB135+'2. Involucro_edilizio_IE'!BB136</f>
        <v>0</v>
      </c>
      <c r="P141" s="96" t="s">
        <v>1030</v>
      </c>
      <c r="Q141" s="169">
        <f>+'4. Interventi_migliorativi_IM'!G136</f>
        <v>0</v>
      </c>
      <c r="R141" s="225" t="s">
        <v>1053</v>
      </c>
      <c r="S141" s="226">
        <f>IFERROR(VLOOKUP($A143,'9. FornitureFattori_corr._FF'!$C:$AJ,6,FALSE),0)</f>
        <v>1559</v>
      </c>
      <c r="T141" s="211">
        <f>IFERROR(VLOOKUP($A143,'9. FornitureFattori_corr._FF'!$C:$AJ,12,FALSE),0)</f>
        <v>1559</v>
      </c>
      <c r="U141" s="211">
        <f>IFERROR(VLOOKUP($A143,'9. FornitureFattori_corr._FF'!$C:$AJ,18,FALSE),0.0000001)</f>
        <v>1559</v>
      </c>
      <c r="V141" s="231">
        <f t="shared" ref="V141:V142" si="199">IF(U141+T141+S141&lt;2,0,S141+T141+U141/(IF(S141&gt;0.1,1,0)+IF(T141&gt;0.1,1,0)+IF(U141&gt;0.1,1,0)))</f>
        <v>3637.6666666666665</v>
      </c>
      <c r="W141" s="169">
        <f>+'5. APE'!Q134</f>
        <v>0</v>
      </c>
      <c r="X141" s="273">
        <f t="shared" ref="X141" si="200">IF(V141&gt;1,K142,0)</f>
        <v>0</v>
      </c>
    </row>
    <row r="142" spans="1:24" ht="33.75" thickBot="1" x14ac:dyDescent="0.3">
      <c r="A142" s="221" t="s">
        <v>783</v>
      </c>
      <c r="B142" s="22" t="s">
        <v>786</v>
      </c>
      <c r="C142" s="169">
        <f>$K142*'4. Interventi_migliorativi_IM'!I136</f>
        <v>0</v>
      </c>
      <c r="D142" s="22" t="s">
        <v>224</v>
      </c>
      <c r="E142" s="169">
        <f>$K142*'4. Interventi_migliorativi_IM'!K136</f>
        <v>0</v>
      </c>
      <c r="F142" s="22" t="s">
        <v>231</v>
      </c>
      <c r="G142" s="169">
        <f>'4. Interventi_migliorativi_IM'!M136</f>
        <v>0</v>
      </c>
      <c r="H142" s="9"/>
      <c r="I142" s="9"/>
      <c r="J142" s="29" t="s">
        <v>784</v>
      </c>
      <c r="K142" s="169">
        <f>+'2. Involucro_edilizio_IE'!BJ134</f>
        <v>0</v>
      </c>
      <c r="L142" s="96" t="s">
        <v>1033</v>
      </c>
      <c r="M142" s="169">
        <f t="shared" ref="M142" si="201">+E142+E143+E144</f>
        <v>0</v>
      </c>
      <c r="N142" s="29" t="s">
        <v>1043</v>
      </c>
      <c r="O142" s="169">
        <f>+'4. Interventi_migliorativi_IM'!E138</f>
        <v>0</v>
      </c>
      <c r="P142" s="96" t="s">
        <v>349</v>
      </c>
      <c r="Q142" s="169">
        <f>+'4. Interventi_migliorativi_IM'!G138</f>
        <v>0</v>
      </c>
      <c r="R142" s="270" t="s">
        <v>1183</v>
      </c>
      <c r="S142" s="226">
        <f>IFERROR(VLOOKUP($A143,'9. FornitureFattori_corr._FF'!$C:$AJ,22,FALSE),0)</f>
        <v>137</v>
      </c>
      <c r="T142" s="211">
        <f>IFERROR(VLOOKUP($A143,'9. FornitureFattori_corr._FF'!$C:$AJ,27,FALSE),0)</f>
        <v>137</v>
      </c>
      <c r="U142" s="211">
        <f>IFERROR(VLOOKUP($A143,'9. FornitureFattori_corr._FF'!$C:$AJ,32,FALSE),0.0000001)</f>
        <v>137</v>
      </c>
      <c r="V142" s="231">
        <f t="shared" si="199"/>
        <v>319.66666666666669</v>
      </c>
      <c r="W142" s="169">
        <f>+'5. APE'!Q135+'5. APE'!Q136+'5. APE'!Q137</f>
        <v>0</v>
      </c>
      <c r="X142" s="273">
        <f t="shared" ref="X142" si="202">IF(V142&gt;1,K142,0)</f>
        <v>0</v>
      </c>
    </row>
    <row r="143" spans="1:24" ht="60.75" thickBot="1" x14ac:dyDescent="0.3">
      <c r="A143" s="222" t="str">
        <f>+'4. Interventi_migliorativi_IM'!B135</f>
        <v>IE_B150_</v>
      </c>
      <c r="B143" s="22" t="s">
        <v>787</v>
      </c>
      <c r="C143" s="169">
        <f>$K142*'4. Interventi_migliorativi_IM'!I137</f>
        <v>0</v>
      </c>
      <c r="D143" s="22" t="s">
        <v>225</v>
      </c>
      <c r="E143" s="169">
        <f>$K142*'4. Interventi_migliorativi_IM'!K137</f>
        <v>0</v>
      </c>
      <c r="F143" s="22" t="s">
        <v>233</v>
      </c>
      <c r="G143" s="169">
        <f>'4. Interventi_migliorativi_IM'!M137</f>
        <v>0</v>
      </c>
      <c r="H143" s="22" t="s">
        <v>1134</v>
      </c>
      <c r="I143" s="169">
        <f>+'5. APE'!S136</f>
        <v>0</v>
      </c>
      <c r="J143" s="29" t="s">
        <v>1021</v>
      </c>
      <c r="K143" s="169">
        <f>+'2. Involucro_edilizio_IE'!AH135+'2. Involucro_edilizio_IE'!AJ135+'2. Involucro_edilizio_IE'!AL135+'2. Involucro_edilizio_IE'!AN135</f>
        <v>0</v>
      </c>
      <c r="L143" s="96" t="s">
        <v>1025</v>
      </c>
      <c r="M143" s="169">
        <f>+'4. Interventi_migliorativi_IM'!G137</f>
        <v>0</v>
      </c>
      <c r="R143" s="22" t="s">
        <v>1184</v>
      </c>
      <c r="S143" s="245">
        <f t="shared" ref="S143" si="203">+V142/(W142+0.0000001)</f>
        <v>3196666666.666667</v>
      </c>
      <c r="T143" s="9" t="s">
        <v>1057</v>
      </c>
      <c r="U143" s="364">
        <f>IFERROR(VLOOKUP(VLOOKUP($A143,'9. FornitureFattori_corr._FF'!$C:$AP,35,FALSE),$AG:$AH,2,FALSE)*(VLOOKUP(VLOOKUP($A143,'9. FornitureFattori_corr._FF'!$C:$AP,36,FALSE),$AG:$AH,2,FALSE)+VLOOKUP(VLOOKUP($A143,'9. FornitureFattori_corr._FF'!$C:$AP,37,FALSE),$AG:$AH,2,FALSE))/2*VLOOKUP(VLOOKUP($A143,'9. FornitureFattori_corr._FF'!$C:$AP,38,FALSE),$AG:$AH,2,FALSE)*VLOOKUP(VLOOKUP($A143,'9. FornitureFattori_corr._FF'!$C:$AP,40,FALSE),$AG:$AH,2,FALSE)*VLOOKUP(VLOOKUP($A143,'9. FornitureFattori_corr._FF'!$C:$AR,42,FALSE),$AG:$AH,2,FALSE),0)</f>
        <v>0.11474999999999998</v>
      </c>
      <c r="V143" s="9" t="s">
        <v>1058</v>
      </c>
      <c r="W143" s="248">
        <f t="shared" ref="W143" si="204">+U143*K142</f>
        <v>0</v>
      </c>
      <c r="X143" s="273">
        <f t="shared" ref="X143" si="205">IF(W143&gt;1,K142,0)</f>
        <v>0</v>
      </c>
    </row>
    <row r="144" spans="1:24" ht="45.75" thickBot="1" x14ac:dyDescent="0.3">
      <c r="A144" s="223"/>
      <c r="B144" s="22" t="s">
        <v>788</v>
      </c>
      <c r="C144" s="169">
        <f>$K142*'4. Interventi_migliorativi_IM'!I138</f>
        <v>0</v>
      </c>
      <c r="D144" s="22" t="s">
        <v>227</v>
      </c>
      <c r="E144" s="169">
        <f>$K142*'4. Interventi_migliorativi_IM'!K138</f>
        <v>0</v>
      </c>
      <c r="F144" s="22" t="s">
        <v>402</v>
      </c>
      <c r="G144" s="169">
        <f>'4. Interventi_migliorativi_IM'!M138</f>
        <v>0</v>
      </c>
      <c r="H144" s="9"/>
      <c r="J144" s="29" t="s">
        <v>1022</v>
      </c>
      <c r="K144" s="169">
        <f>+'2. Involucro_edilizio_IE'!AD135+'2. Involucro_edilizio_IE'!AD136+'2. Involucro_edilizio_IE'!AF134+'2. Involucro_edilizio_IE'!AF135</f>
        <v>0</v>
      </c>
      <c r="L144" s="96" t="s">
        <v>1026</v>
      </c>
      <c r="M144" s="169">
        <f>+'4. Interventi_migliorativi_IM'!G134</f>
        <v>0</v>
      </c>
    </row>
    <row r="145" spans="1:24" ht="15.75" thickBot="1" x14ac:dyDescent="0.3">
      <c r="A145" s="161"/>
      <c r="B145" s="77"/>
      <c r="C145" s="77"/>
      <c r="D145" s="77"/>
      <c r="E145" s="77"/>
      <c r="F145" s="77"/>
      <c r="G145" s="77"/>
      <c r="H145" s="77"/>
      <c r="I145" s="77"/>
      <c r="J145" s="77"/>
      <c r="K145" s="77"/>
    </row>
    <row r="146" spans="1:24" ht="62.25" thickBot="1" x14ac:dyDescent="0.4">
      <c r="A146" s="166" t="s">
        <v>421</v>
      </c>
      <c r="B146" s="22" t="s">
        <v>789</v>
      </c>
      <c r="C146" s="169">
        <f>$K148*'4. Interventi_migliorativi_IM'!I140</f>
        <v>0</v>
      </c>
      <c r="D146" s="22" t="s">
        <v>219</v>
      </c>
      <c r="E146" s="169">
        <f>$K148*'4. Interventi_migliorativi_IM'!K140</f>
        <v>0</v>
      </c>
      <c r="F146" s="22" t="s">
        <v>228</v>
      </c>
      <c r="G146" s="169">
        <f>'4. Interventi_migliorativi_IM'!M140</f>
        <v>0</v>
      </c>
      <c r="H146" s="22" t="s">
        <v>234</v>
      </c>
      <c r="I146" s="169">
        <f>'4. Interventi_migliorativi_IM'!O140</f>
        <v>0</v>
      </c>
      <c r="J146" s="22" t="s">
        <v>779</v>
      </c>
      <c r="K146" s="97">
        <f t="shared" si="115"/>
        <v>24</v>
      </c>
      <c r="L146" s="305" t="s">
        <v>1023</v>
      </c>
      <c r="M146" s="306"/>
      <c r="N146" s="29" t="s">
        <v>1027</v>
      </c>
      <c r="O146" s="169">
        <f>+'2. Involucro_edilizio_IE'!AV142+'2. Involucro_edilizio_IE'!AX142</f>
        <v>0</v>
      </c>
      <c r="P146" s="96" t="s">
        <v>1029</v>
      </c>
      <c r="Q146" s="169">
        <f>+'4. Interventi_migliorativi_IM'!G141</f>
        <v>0</v>
      </c>
      <c r="R146" s="224"/>
      <c r="S146" s="227">
        <v>2019</v>
      </c>
      <c r="T146" s="228">
        <v>2020</v>
      </c>
      <c r="U146" s="228">
        <f t="shared" ref="U146" si="206">+U140</f>
        <v>2021</v>
      </c>
      <c r="V146" s="229" t="s">
        <v>1054</v>
      </c>
      <c r="W146" s="230" t="s">
        <v>1055</v>
      </c>
      <c r="X146" s="247" t="s">
        <v>1109</v>
      </c>
    </row>
    <row r="147" spans="1:24" ht="60.75" thickBot="1" x14ac:dyDescent="0.3">
      <c r="A147" s="220" t="str">
        <f>+'4. Interventi_migliorativi_IM'!C141</f>
        <v>PE_B150</v>
      </c>
      <c r="B147" s="22" t="s">
        <v>790</v>
      </c>
      <c r="C147" s="169">
        <f>$K148*'4. Interventi_migliorativi_IM'!I141</f>
        <v>0</v>
      </c>
      <c r="D147" s="22" t="s">
        <v>221</v>
      </c>
      <c r="E147" s="169">
        <f>$K148*'4. Interventi_migliorativi_IM'!K141</f>
        <v>0</v>
      </c>
      <c r="F147" s="22" t="s">
        <v>229</v>
      </c>
      <c r="G147" s="169">
        <f>'4. Interventi_migliorativi_IM'!M141</f>
        <v>0</v>
      </c>
      <c r="H147" s="9"/>
      <c r="I147" s="9"/>
      <c r="J147" s="29" t="s">
        <v>780</v>
      </c>
      <c r="K147" s="97">
        <f>VLOOKUP(A147,'1. Elenco_edifici_ED'!$A:$S,15,FALSE)</f>
        <v>16</v>
      </c>
      <c r="L147" s="96" t="s">
        <v>1032</v>
      </c>
      <c r="M147" s="169">
        <f t="shared" ref="M147" si="207">+C148+C149+C150</f>
        <v>0</v>
      </c>
      <c r="N147" s="29" t="s">
        <v>1028</v>
      </c>
      <c r="O147" s="169">
        <f>+'2. Involucro_edilizio_IE'!BB140+'2. Involucro_edilizio_IE'!BB141+'2. Involucro_edilizio_IE'!BB142</f>
        <v>0</v>
      </c>
      <c r="P147" s="96" t="s">
        <v>1030</v>
      </c>
      <c r="Q147" s="169">
        <f>+'4. Interventi_migliorativi_IM'!G142</f>
        <v>0</v>
      </c>
      <c r="R147" s="225" t="s">
        <v>1053</v>
      </c>
      <c r="S147" s="226">
        <f>IFERROR(VLOOKUP($A149,'9. FornitureFattori_corr._FF'!$C:$AJ,6,FALSE),0)</f>
        <v>1559</v>
      </c>
      <c r="T147" s="211">
        <f>IFERROR(VLOOKUP($A149,'9. FornitureFattori_corr._FF'!$C:$AJ,12,FALSE),0)</f>
        <v>1559</v>
      </c>
      <c r="U147" s="211">
        <f>IFERROR(VLOOKUP($A149,'9. FornitureFattori_corr._FF'!$C:$AJ,18,FALSE),0.0000001)</f>
        <v>1559</v>
      </c>
      <c r="V147" s="231">
        <f t="shared" ref="V147:V148" si="208">IF(U147+T147+S147&lt;2,0,S147+T147+U147/(IF(S147&gt;0.1,1,0)+IF(T147&gt;0.1,1,0)+IF(U147&gt;0.1,1,0)))</f>
        <v>3637.6666666666665</v>
      </c>
      <c r="W147" s="169">
        <f>+'5. APE'!Q140</f>
        <v>0</v>
      </c>
      <c r="X147" s="273">
        <f t="shared" ref="X147" si="209">IF(V147&gt;1,K148,0)</f>
        <v>0</v>
      </c>
    </row>
    <row r="148" spans="1:24" ht="33.75" thickBot="1" x14ac:dyDescent="0.3">
      <c r="A148" s="221" t="s">
        <v>783</v>
      </c>
      <c r="B148" s="22" t="s">
        <v>786</v>
      </c>
      <c r="C148" s="169">
        <f>$K148*'4. Interventi_migliorativi_IM'!I142</f>
        <v>0</v>
      </c>
      <c r="D148" s="22" t="s">
        <v>224</v>
      </c>
      <c r="E148" s="169">
        <f>$K148*'4. Interventi_migliorativi_IM'!K142</f>
        <v>0</v>
      </c>
      <c r="F148" s="22" t="s">
        <v>231</v>
      </c>
      <c r="G148" s="169">
        <f>'4. Interventi_migliorativi_IM'!M142</f>
        <v>0</v>
      </c>
      <c r="H148" s="9"/>
      <c r="I148" s="9"/>
      <c r="J148" s="29" t="s">
        <v>784</v>
      </c>
      <c r="K148" s="169">
        <f>+'2. Involucro_edilizio_IE'!BJ140</f>
        <v>0</v>
      </c>
      <c r="L148" s="96" t="s">
        <v>1033</v>
      </c>
      <c r="M148" s="169">
        <f t="shared" ref="M148" si="210">+E148+E149+E150</f>
        <v>0</v>
      </c>
      <c r="N148" s="29" t="s">
        <v>1043</v>
      </c>
      <c r="O148" s="169">
        <f>+'4. Interventi_migliorativi_IM'!E144</f>
        <v>0</v>
      </c>
      <c r="P148" s="96" t="s">
        <v>349</v>
      </c>
      <c r="Q148" s="169">
        <f>+'4. Interventi_migliorativi_IM'!G144</f>
        <v>0</v>
      </c>
      <c r="R148" s="270" t="s">
        <v>1183</v>
      </c>
      <c r="S148" s="226">
        <f>IFERROR(VLOOKUP($A149,'9. FornitureFattori_corr._FF'!$C:$AJ,22,FALSE),0)</f>
        <v>137</v>
      </c>
      <c r="T148" s="211">
        <f>IFERROR(VLOOKUP($A149,'9. FornitureFattori_corr._FF'!$C:$AJ,27,FALSE),0)</f>
        <v>137</v>
      </c>
      <c r="U148" s="211">
        <f>IFERROR(VLOOKUP($A149,'9. FornitureFattori_corr._FF'!$C:$AJ,32,FALSE),0.0000001)</f>
        <v>137</v>
      </c>
      <c r="V148" s="231">
        <f t="shared" si="208"/>
        <v>319.66666666666669</v>
      </c>
      <c r="W148" s="169">
        <f>+'5. APE'!Q141+'5. APE'!Q142+'5. APE'!Q143</f>
        <v>0</v>
      </c>
      <c r="X148" s="273">
        <f t="shared" ref="X148" si="211">IF(V148&gt;1,K148,0)</f>
        <v>0</v>
      </c>
    </row>
    <row r="149" spans="1:24" ht="60.75" thickBot="1" x14ac:dyDescent="0.3">
      <c r="A149" s="222" t="str">
        <f>+'4. Interventi_migliorativi_IM'!B141</f>
        <v>IE_B150_</v>
      </c>
      <c r="B149" s="22" t="s">
        <v>787</v>
      </c>
      <c r="C149" s="169">
        <f>$K148*'4. Interventi_migliorativi_IM'!I143</f>
        <v>0</v>
      </c>
      <c r="D149" s="22" t="s">
        <v>225</v>
      </c>
      <c r="E149" s="169">
        <f>$K148*'4. Interventi_migliorativi_IM'!K143</f>
        <v>0</v>
      </c>
      <c r="F149" s="22" t="s">
        <v>233</v>
      </c>
      <c r="G149" s="169">
        <f>'4. Interventi_migliorativi_IM'!M143</f>
        <v>0</v>
      </c>
      <c r="H149" s="22" t="s">
        <v>1134</v>
      </c>
      <c r="I149" s="169">
        <f>+'5. APE'!S142</f>
        <v>0</v>
      </c>
      <c r="J149" s="29" t="s">
        <v>1021</v>
      </c>
      <c r="K149" s="169">
        <f>+'2. Involucro_edilizio_IE'!AH141+'2. Involucro_edilizio_IE'!AJ141+'2. Involucro_edilizio_IE'!AL141+'2. Involucro_edilizio_IE'!AN141</f>
        <v>0</v>
      </c>
      <c r="L149" s="96" t="s">
        <v>1025</v>
      </c>
      <c r="M149" s="169">
        <f>+'4. Interventi_migliorativi_IM'!G143</f>
        <v>0</v>
      </c>
      <c r="R149" s="22" t="s">
        <v>1184</v>
      </c>
      <c r="S149" s="245">
        <f t="shared" ref="S149" si="212">+V148/(W148+0.0000001)</f>
        <v>3196666666.666667</v>
      </c>
      <c r="T149" s="9" t="s">
        <v>1057</v>
      </c>
      <c r="U149" s="364">
        <f>IFERROR(VLOOKUP(VLOOKUP($A149,'9. FornitureFattori_corr._FF'!$C:$AP,35,FALSE),$AG:$AH,2,FALSE)*(VLOOKUP(VLOOKUP($A149,'9. FornitureFattori_corr._FF'!$C:$AP,36,FALSE),$AG:$AH,2,FALSE)+VLOOKUP(VLOOKUP($A149,'9. FornitureFattori_corr._FF'!$C:$AP,37,FALSE),$AG:$AH,2,FALSE))/2*VLOOKUP(VLOOKUP($A149,'9. FornitureFattori_corr._FF'!$C:$AP,38,FALSE),$AG:$AH,2,FALSE)*VLOOKUP(VLOOKUP($A149,'9. FornitureFattori_corr._FF'!$C:$AP,40,FALSE),$AG:$AH,2,FALSE)*VLOOKUP(VLOOKUP($A149,'9. FornitureFattori_corr._FF'!$C:$AR,42,FALSE),$AG:$AH,2,FALSE),0)</f>
        <v>0.11474999999999998</v>
      </c>
      <c r="V149" s="9" t="s">
        <v>1058</v>
      </c>
      <c r="W149" s="248">
        <f t="shared" ref="W149" si="213">+U149*K148</f>
        <v>0</v>
      </c>
      <c r="X149" s="273">
        <f t="shared" ref="X149" si="214">IF(W149&gt;1,K148,0)</f>
        <v>0</v>
      </c>
    </row>
    <row r="150" spans="1:24" ht="45.75" thickBot="1" x14ac:dyDescent="0.3">
      <c r="A150" s="223"/>
      <c r="B150" s="22" t="s">
        <v>788</v>
      </c>
      <c r="C150" s="169">
        <f>$K148*'4. Interventi_migliorativi_IM'!I144</f>
        <v>0</v>
      </c>
      <c r="D150" s="22" t="s">
        <v>227</v>
      </c>
      <c r="E150" s="169">
        <f>$K148*'4. Interventi_migliorativi_IM'!K144</f>
        <v>0</v>
      </c>
      <c r="F150" s="22" t="s">
        <v>402</v>
      </c>
      <c r="G150" s="169">
        <f>'4. Interventi_migliorativi_IM'!M144</f>
        <v>0</v>
      </c>
      <c r="H150" s="9"/>
      <c r="J150" s="29" t="s">
        <v>1022</v>
      </c>
      <c r="K150" s="169">
        <f>+'2. Involucro_edilizio_IE'!AD141+'2. Involucro_edilizio_IE'!AD142+'2. Involucro_edilizio_IE'!AF140+'2. Involucro_edilizio_IE'!AF141</f>
        <v>0</v>
      </c>
      <c r="L150" s="96" t="s">
        <v>1026</v>
      </c>
      <c r="M150" s="169">
        <f>+'4. Interventi_migliorativi_IM'!G140</f>
        <v>0</v>
      </c>
    </row>
    <row r="151" spans="1:24" ht="15.75" thickBot="1" x14ac:dyDescent="0.3">
      <c r="A151" s="161"/>
      <c r="B151" s="77"/>
      <c r="C151" s="77"/>
      <c r="D151" s="77"/>
      <c r="E151" s="77"/>
      <c r="F151" s="77"/>
      <c r="G151" s="77"/>
      <c r="H151" s="77"/>
      <c r="I151" s="77"/>
      <c r="J151" s="77"/>
      <c r="K151" s="77"/>
    </row>
    <row r="152" spans="1:24" ht="62.25" thickBot="1" x14ac:dyDescent="0.4">
      <c r="A152" s="166" t="s">
        <v>421</v>
      </c>
      <c r="B152" s="22" t="s">
        <v>789</v>
      </c>
      <c r="C152" s="169">
        <f>$K154*'4. Interventi_migliorativi_IM'!I146</f>
        <v>0</v>
      </c>
      <c r="D152" s="22" t="s">
        <v>219</v>
      </c>
      <c r="E152" s="169">
        <f>$K154*'4. Interventi_migliorativi_IM'!K146</f>
        <v>0</v>
      </c>
      <c r="F152" s="22" t="s">
        <v>228</v>
      </c>
      <c r="G152" s="169">
        <f>'4. Interventi_migliorativi_IM'!M146</f>
        <v>0</v>
      </c>
      <c r="H152" s="22" t="s">
        <v>234</v>
      </c>
      <c r="I152" s="169">
        <f>'4. Interventi_migliorativi_IM'!O146</f>
        <v>0</v>
      </c>
      <c r="J152" s="22" t="s">
        <v>779</v>
      </c>
      <c r="K152" s="97">
        <f t="shared" ref="K152:K212" si="215">IF(A153=A147,1+K146,1)</f>
        <v>25</v>
      </c>
      <c r="L152" s="305" t="s">
        <v>1023</v>
      </c>
      <c r="M152" s="306"/>
      <c r="N152" s="29" t="s">
        <v>1027</v>
      </c>
      <c r="O152" s="169">
        <f>+'2. Involucro_edilizio_IE'!AV148+'2. Involucro_edilizio_IE'!AX148</f>
        <v>0</v>
      </c>
      <c r="P152" s="96" t="s">
        <v>1029</v>
      </c>
      <c r="Q152" s="169">
        <f>+'4. Interventi_migliorativi_IM'!G147</f>
        <v>0</v>
      </c>
      <c r="R152" s="224"/>
      <c r="S152" s="227">
        <v>2019</v>
      </c>
      <c r="T152" s="228">
        <v>2020</v>
      </c>
      <c r="U152" s="228">
        <f t="shared" ref="U152" si="216">+U146</f>
        <v>2021</v>
      </c>
      <c r="V152" s="229" t="s">
        <v>1054</v>
      </c>
      <c r="W152" s="230" t="s">
        <v>1055</v>
      </c>
      <c r="X152" s="247" t="s">
        <v>1109</v>
      </c>
    </row>
    <row r="153" spans="1:24" ht="60.75" thickBot="1" x14ac:dyDescent="0.3">
      <c r="A153" s="220" t="str">
        <f>+'4. Interventi_migliorativi_IM'!C147</f>
        <v>PE_B150</v>
      </c>
      <c r="B153" s="22" t="s">
        <v>790</v>
      </c>
      <c r="C153" s="169">
        <f>$K154*'4. Interventi_migliorativi_IM'!I147</f>
        <v>0</v>
      </c>
      <c r="D153" s="22" t="s">
        <v>221</v>
      </c>
      <c r="E153" s="169">
        <f>$K154*'4. Interventi_migliorativi_IM'!K147</f>
        <v>0</v>
      </c>
      <c r="F153" s="22" t="s">
        <v>229</v>
      </c>
      <c r="G153" s="169">
        <f>'4. Interventi_migliorativi_IM'!M147</f>
        <v>0</v>
      </c>
      <c r="H153" s="9"/>
      <c r="I153" s="9"/>
      <c r="J153" s="29" t="s">
        <v>780</v>
      </c>
      <c r="K153" s="97">
        <f>VLOOKUP(A153,'1. Elenco_edifici_ED'!$A:$S,15,FALSE)</f>
        <v>16</v>
      </c>
      <c r="L153" s="96" t="s">
        <v>1032</v>
      </c>
      <c r="M153" s="169">
        <f t="shared" ref="M153" si="217">+C154+C155+C156</f>
        <v>0</v>
      </c>
      <c r="N153" s="29" t="s">
        <v>1028</v>
      </c>
      <c r="O153" s="169">
        <f>+'2. Involucro_edilizio_IE'!BB146+'2. Involucro_edilizio_IE'!BB147+'2. Involucro_edilizio_IE'!BB148</f>
        <v>0</v>
      </c>
      <c r="P153" s="96" t="s">
        <v>1030</v>
      </c>
      <c r="Q153" s="169">
        <f>+'4. Interventi_migliorativi_IM'!G148</f>
        <v>0</v>
      </c>
      <c r="R153" s="225" t="s">
        <v>1053</v>
      </c>
      <c r="S153" s="226">
        <f>IFERROR(VLOOKUP($A155,'9. FornitureFattori_corr._FF'!$C:$AJ,6,FALSE),0)</f>
        <v>1559</v>
      </c>
      <c r="T153" s="211">
        <f>IFERROR(VLOOKUP($A155,'9. FornitureFattori_corr._FF'!$C:$AJ,12,FALSE),0)</f>
        <v>1559</v>
      </c>
      <c r="U153" s="211">
        <f>IFERROR(VLOOKUP($A155,'9. FornitureFattori_corr._FF'!$C:$AJ,18,FALSE),0.0000001)</f>
        <v>1559</v>
      </c>
      <c r="V153" s="231">
        <f t="shared" ref="V153:V154" si="218">IF(U153+T153+S153&lt;2,0,S153+T153+U153/(IF(S153&gt;0.1,1,0)+IF(T153&gt;0.1,1,0)+IF(U153&gt;0.1,1,0)))</f>
        <v>3637.6666666666665</v>
      </c>
      <c r="W153" s="169">
        <f>+'5. APE'!Q146</f>
        <v>0</v>
      </c>
      <c r="X153" s="273">
        <f t="shared" ref="X153" si="219">IF(V153&gt;1,K154,0)</f>
        <v>0</v>
      </c>
    </row>
    <row r="154" spans="1:24" ht="33.75" thickBot="1" x14ac:dyDescent="0.3">
      <c r="A154" s="221" t="s">
        <v>783</v>
      </c>
      <c r="B154" s="22" t="s">
        <v>786</v>
      </c>
      <c r="C154" s="169">
        <f>$K154*'4. Interventi_migliorativi_IM'!I148</f>
        <v>0</v>
      </c>
      <c r="D154" s="22" t="s">
        <v>224</v>
      </c>
      <c r="E154" s="169">
        <f>$K154*'4. Interventi_migliorativi_IM'!K148</f>
        <v>0</v>
      </c>
      <c r="F154" s="22" t="s">
        <v>231</v>
      </c>
      <c r="G154" s="169">
        <f>'4. Interventi_migliorativi_IM'!M148</f>
        <v>0</v>
      </c>
      <c r="H154" s="9"/>
      <c r="I154" s="9"/>
      <c r="J154" s="29" t="s">
        <v>784</v>
      </c>
      <c r="K154" s="169">
        <f>+'2. Involucro_edilizio_IE'!BJ146</f>
        <v>0</v>
      </c>
      <c r="L154" s="96" t="s">
        <v>1033</v>
      </c>
      <c r="M154" s="169">
        <f t="shared" ref="M154" si="220">+E154+E155+E156</f>
        <v>0</v>
      </c>
      <c r="N154" s="29" t="s">
        <v>1043</v>
      </c>
      <c r="O154" s="169">
        <f>+'4. Interventi_migliorativi_IM'!E150</f>
        <v>0</v>
      </c>
      <c r="P154" s="96" t="s">
        <v>349</v>
      </c>
      <c r="Q154" s="169">
        <f>+'4. Interventi_migliorativi_IM'!G150</f>
        <v>0</v>
      </c>
      <c r="R154" s="270" t="s">
        <v>1183</v>
      </c>
      <c r="S154" s="226">
        <f>IFERROR(VLOOKUP($A155,'9. FornitureFattori_corr._FF'!$C:$AJ,22,FALSE),0)</f>
        <v>137</v>
      </c>
      <c r="T154" s="211">
        <f>IFERROR(VLOOKUP($A155,'9. FornitureFattori_corr._FF'!$C:$AJ,27,FALSE),0)</f>
        <v>137</v>
      </c>
      <c r="U154" s="211">
        <f>IFERROR(VLOOKUP($A155,'9. FornitureFattori_corr._FF'!$C:$AJ,32,FALSE),0.0000001)</f>
        <v>137</v>
      </c>
      <c r="V154" s="231">
        <f t="shared" si="218"/>
        <v>319.66666666666669</v>
      </c>
      <c r="W154" s="169">
        <f>+'5. APE'!Q147+'5. APE'!Q148+'5. APE'!Q149</f>
        <v>0</v>
      </c>
      <c r="X154" s="273">
        <f t="shared" ref="X154" si="221">IF(V154&gt;1,K154,0)</f>
        <v>0</v>
      </c>
    </row>
    <row r="155" spans="1:24" ht="60.75" thickBot="1" x14ac:dyDescent="0.3">
      <c r="A155" s="222" t="str">
        <f>+'4. Interventi_migliorativi_IM'!B147</f>
        <v>IE_B150_</v>
      </c>
      <c r="B155" s="22" t="s">
        <v>787</v>
      </c>
      <c r="C155" s="169">
        <f>$K154*'4. Interventi_migliorativi_IM'!I149</f>
        <v>0</v>
      </c>
      <c r="D155" s="22" t="s">
        <v>225</v>
      </c>
      <c r="E155" s="169">
        <f>$K154*'4. Interventi_migliorativi_IM'!K149</f>
        <v>0</v>
      </c>
      <c r="F155" s="22" t="s">
        <v>233</v>
      </c>
      <c r="G155" s="169">
        <f>'4. Interventi_migliorativi_IM'!M149</f>
        <v>0</v>
      </c>
      <c r="H155" s="22" t="s">
        <v>1134</v>
      </c>
      <c r="I155" s="169">
        <f>+'5. APE'!S148</f>
        <v>0</v>
      </c>
      <c r="J155" s="29" t="s">
        <v>1021</v>
      </c>
      <c r="K155" s="169">
        <f>+'2. Involucro_edilizio_IE'!AH147+'2. Involucro_edilizio_IE'!AJ147+'2. Involucro_edilizio_IE'!AL147+'2. Involucro_edilizio_IE'!AN147</f>
        <v>0</v>
      </c>
      <c r="L155" s="96" t="s">
        <v>1025</v>
      </c>
      <c r="M155" s="169">
        <f>+'4. Interventi_migliorativi_IM'!G149</f>
        <v>0</v>
      </c>
      <c r="R155" s="22" t="s">
        <v>1184</v>
      </c>
      <c r="S155" s="245">
        <f t="shared" ref="S155" si="222">+V154/(W154+0.0000001)</f>
        <v>3196666666.666667</v>
      </c>
      <c r="T155" s="9" t="s">
        <v>1057</v>
      </c>
      <c r="U155" s="364">
        <f>IFERROR(VLOOKUP(VLOOKUP($A155,'9. FornitureFattori_corr._FF'!$C:$AP,35,FALSE),$AG:$AH,2,FALSE)*(VLOOKUP(VLOOKUP($A155,'9. FornitureFattori_corr._FF'!$C:$AP,36,FALSE),$AG:$AH,2,FALSE)+VLOOKUP(VLOOKUP($A155,'9. FornitureFattori_corr._FF'!$C:$AP,37,FALSE),$AG:$AH,2,FALSE))/2*VLOOKUP(VLOOKUP($A155,'9. FornitureFattori_corr._FF'!$C:$AP,38,FALSE),$AG:$AH,2,FALSE)*VLOOKUP(VLOOKUP($A155,'9. FornitureFattori_corr._FF'!$C:$AP,40,FALSE),$AG:$AH,2,FALSE)*VLOOKUP(VLOOKUP($A155,'9. FornitureFattori_corr._FF'!$C:$AR,42,FALSE),$AG:$AH,2,FALSE),0)</f>
        <v>0.11474999999999998</v>
      </c>
      <c r="V155" s="9" t="s">
        <v>1058</v>
      </c>
      <c r="W155" s="248">
        <f t="shared" ref="W155" si="223">+U155*K154</f>
        <v>0</v>
      </c>
      <c r="X155" s="273">
        <f t="shared" ref="X155" si="224">IF(W155&gt;1,K154,0)</f>
        <v>0</v>
      </c>
    </row>
    <row r="156" spans="1:24" ht="45.75" thickBot="1" x14ac:dyDescent="0.3">
      <c r="A156" s="223"/>
      <c r="B156" s="22" t="s">
        <v>788</v>
      </c>
      <c r="C156" s="169">
        <f>$K154*'4. Interventi_migliorativi_IM'!I150</f>
        <v>0</v>
      </c>
      <c r="D156" s="22" t="s">
        <v>227</v>
      </c>
      <c r="E156" s="169">
        <f>$K154*'4. Interventi_migliorativi_IM'!K150</f>
        <v>0</v>
      </c>
      <c r="F156" s="22" t="s">
        <v>402</v>
      </c>
      <c r="G156" s="169">
        <f>'4. Interventi_migliorativi_IM'!M150</f>
        <v>0</v>
      </c>
      <c r="H156" s="9"/>
      <c r="J156" s="29" t="s">
        <v>1022</v>
      </c>
      <c r="K156" s="169">
        <f>+'2. Involucro_edilizio_IE'!AD147+'2. Involucro_edilizio_IE'!AD148+'2. Involucro_edilizio_IE'!AF146+'2. Involucro_edilizio_IE'!AF147</f>
        <v>0</v>
      </c>
      <c r="L156" s="96" t="s">
        <v>1026</v>
      </c>
      <c r="M156" s="169">
        <f>+'4. Interventi_migliorativi_IM'!G146</f>
        <v>0</v>
      </c>
    </row>
    <row r="157" spans="1:24" ht="15.75" thickBot="1" x14ac:dyDescent="0.3">
      <c r="A157" s="161"/>
      <c r="B157" s="77"/>
      <c r="C157" s="77"/>
      <c r="D157" s="77"/>
      <c r="E157" s="77"/>
      <c r="F157" s="77"/>
      <c r="G157" s="77"/>
      <c r="H157" s="77"/>
      <c r="I157" s="77"/>
      <c r="J157" s="77"/>
      <c r="K157" s="77"/>
    </row>
    <row r="158" spans="1:24" ht="62.25" thickBot="1" x14ac:dyDescent="0.4">
      <c r="A158" s="166" t="s">
        <v>421</v>
      </c>
      <c r="B158" s="22" t="s">
        <v>789</v>
      </c>
      <c r="C158" s="169">
        <f>$K160*'4. Interventi_migliorativi_IM'!I152</f>
        <v>0</v>
      </c>
      <c r="D158" s="22" t="s">
        <v>219</v>
      </c>
      <c r="E158" s="169">
        <f>$K160*'4. Interventi_migliorativi_IM'!K152</f>
        <v>0</v>
      </c>
      <c r="F158" s="22" t="s">
        <v>228</v>
      </c>
      <c r="G158" s="169">
        <f>'4. Interventi_migliorativi_IM'!M152</f>
        <v>0</v>
      </c>
      <c r="H158" s="22" t="s">
        <v>234</v>
      </c>
      <c r="I158" s="169">
        <f>'4. Interventi_migliorativi_IM'!O152</f>
        <v>0</v>
      </c>
      <c r="J158" s="22" t="s">
        <v>779</v>
      </c>
      <c r="K158" s="97">
        <f t="shared" si="215"/>
        <v>26</v>
      </c>
      <c r="L158" s="305" t="s">
        <v>1023</v>
      </c>
      <c r="M158" s="306"/>
      <c r="N158" s="29" t="s">
        <v>1027</v>
      </c>
      <c r="O158" s="169">
        <f>+'2. Involucro_edilizio_IE'!AV154+'2. Involucro_edilizio_IE'!AX154</f>
        <v>0</v>
      </c>
      <c r="P158" s="96" t="s">
        <v>1029</v>
      </c>
      <c r="Q158" s="169">
        <f>+'4. Interventi_migliorativi_IM'!G153</f>
        <v>0</v>
      </c>
      <c r="R158" s="224"/>
      <c r="S158" s="227">
        <v>2019</v>
      </c>
      <c r="T158" s="228">
        <v>2020</v>
      </c>
      <c r="U158" s="228">
        <f t="shared" ref="U158" si="225">+U152</f>
        <v>2021</v>
      </c>
      <c r="V158" s="229" t="s">
        <v>1054</v>
      </c>
      <c r="W158" s="230" t="s">
        <v>1055</v>
      </c>
      <c r="X158" s="247" t="s">
        <v>1109</v>
      </c>
    </row>
    <row r="159" spans="1:24" ht="60.75" thickBot="1" x14ac:dyDescent="0.3">
      <c r="A159" s="220" t="str">
        <f>+'4. Interventi_migliorativi_IM'!C153</f>
        <v>PE_B150</v>
      </c>
      <c r="B159" s="22" t="s">
        <v>790</v>
      </c>
      <c r="C159" s="169">
        <f>$K160*'4. Interventi_migliorativi_IM'!I153</f>
        <v>0</v>
      </c>
      <c r="D159" s="22" t="s">
        <v>221</v>
      </c>
      <c r="E159" s="169">
        <f>$K160*'4. Interventi_migliorativi_IM'!K153</f>
        <v>0</v>
      </c>
      <c r="F159" s="22" t="s">
        <v>229</v>
      </c>
      <c r="G159" s="169">
        <f>'4. Interventi_migliorativi_IM'!M153</f>
        <v>0</v>
      </c>
      <c r="H159" s="9"/>
      <c r="I159" s="9"/>
      <c r="J159" s="29" t="s">
        <v>780</v>
      </c>
      <c r="K159" s="97">
        <f>VLOOKUP(A159,'1. Elenco_edifici_ED'!$A:$S,15,FALSE)</f>
        <v>16</v>
      </c>
      <c r="L159" s="96" t="s">
        <v>1032</v>
      </c>
      <c r="M159" s="169">
        <f t="shared" ref="M159" si="226">+C160+C161+C162</f>
        <v>0</v>
      </c>
      <c r="N159" s="29" t="s">
        <v>1028</v>
      </c>
      <c r="O159" s="169">
        <f>+'2. Involucro_edilizio_IE'!BB152+'2. Involucro_edilizio_IE'!BB153+'2. Involucro_edilizio_IE'!BB154</f>
        <v>0</v>
      </c>
      <c r="P159" s="96" t="s">
        <v>1030</v>
      </c>
      <c r="Q159" s="169">
        <f>+'4. Interventi_migliorativi_IM'!G154</f>
        <v>0</v>
      </c>
      <c r="R159" s="225" t="s">
        <v>1053</v>
      </c>
      <c r="S159" s="226">
        <f>IFERROR(VLOOKUP($A161,'9. FornitureFattori_corr._FF'!$C:$AJ,6,FALSE),0)</f>
        <v>1559</v>
      </c>
      <c r="T159" s="211">
        <f>IFERROR(VLOOKUP($A161,'9. FornitureFattori_corr._FF'!$C:$AJ,12,FALSE),0)</f>
        <v>1559</v>
      </c>
      <c r="U159" s="211">
        <f>IFERROR(VLOOKUP($A161,'9. FornitureFattori_corr._FF'!$C:$AJ,18,FALSE),0.0000001)</f>
        <v>1559</v>
      </c>
      <c r="V159" s="231">
        <f t="shared" ref="V159:V160" si="227">IF(U159+T159+S159&lt;2,0,S159+T159+U159/(IF(S159&gt;0.1,1,0)+IF(T159&gt;0.1,1,0)+IF(U159&gt;0.1,1,0)))</f>
        <v>3637.6666666666665</v>
      </c>
      <c r="W159" s="169">
        <f>+'5. APE'!Q152</f>
        <v>0</v>
      </c>
      <c r="X159" s="273">
        <f t="shared" ref="X159" si="228">IF(V159&gt;1,K160,0)</f>
        <v>0</v>
      </c>
    </row>
    <row r="160" spans="1:24" ht="33.75" thickBot="1" x14ac:dyDescent="0.3">
      <c r="A160" s="221" t="s">
        <v>783</v>
      </c>
      <c r="B160" s="22" t="s">
        <v>786</v>
      </c>
      <c r="C160" s="169">
        <f>$K160*'4. Interventi_migliorativi_IM'!I154</f>
        <v>0</v>
      </c>
      <c r="D160" s="22" t="s">
        <v>224</v>
      </c>
      <c r="E160" s="169">
        <f>$K160*'4. Interventi_migliorativi_IM'!K154</f>
        <v>0</v>
      </c>
      <c r="F160" s="22" t="s">
        <v>231</v>
      </c>
      <c r="G160" s="169">
        <f>'4. Interventi_migliorativi_IM'!M154</f>
        <v>0</v>
      </c>
      <c r="H160" s="9"/>
      <c r="I160" s="9"/>
      <c r="J160" s="29" t="s">
        <v>784</v>
      </c>
      <c r="K160" s="169">
        <f>+'2. Involucro_edilizio_IE'!BJ152</f>
        <v>0</v>
      </c>
      <c r="L160" s="96" t="s">
        <v>1033</v>
      </c>
      <c r="M160" s="169">
        <f t="shared" ref="M160" si="229">+E160+E161+E162</f>
        <v>0</v>
      </c>
      <c r="N160" s="29" t="s">
        <v>1043</v>
      </c>
      <c r="O160" s="169">
        <f>+'4. Interventi_migliorativi_IM'!E156</f>
        <v>0</v>
      </c>
      <c r="P160" s="96" t="s">
        <v>349</v>
      </c>
      <c r="Q160" s="169">
        <f>+'4. Interventi_migliorativi_IM'!G156</f>
        <v>0</v>
      </c>
      <c r="R160" s="270" t="s">
        <v>1183</v>
      </c>
      <c r="S160" s="226">
        <f>IFERROR(VLOOKUP($A161,'9. FornitureFattori_corr._FF'!$C:$AJ,22,FALSE),0)</f>
        <v>137</v>
      </c>
      <c r="T160" s="211">
        <f>IFERROR(VLOOKUP($A161,'9. FornitureFattori_corr._FF'!$C:$AJ,27,FALSE),0)</f>
        <v>137</v>
      </c>
      <c r="U160" s="211">
        <f>IFERROR(VLOOKUP($A161,'9. FornitureFattori_corr._FF'!$C:$AJ,32,FALSE),0.0000001)</f>
        <v>137</v>
      </c>
      <c r="V160" s="231">
        <f t="shared" si="227"/>
        <v>319.66666666666669</v>
      </c>
      <c r="W160" s="169">
        <f>+'5. APE'!Q153+'5. APE'!Q154+'5. APE'!Q155</f>
        <v>0</v>
      </c>
      <c r="X160" s="273">
        <f t="shared" ref="X160" si="230">IF(V160&gt;1,K160,0)</f>
        <v>0</v>
      </c>
    </row>
    <row r="161" spans="1:24" ht="60.75" thickBot="1" x14ac:dyDescent="0.3">
      <c r="A161" s="222" t="str">
        <f>+'4. Interventi_migliorativi_IM'!B153</f>
        <v>IE_B150_</v>
      </c>
      <c r="B161" s="22" t="s">
        <v>787</v>
      </c>
      <c r="C161" s="169">
        <f>$K160*'4. Interventi_migliorativi_IM'!I155</f>
        <v>0</v>
      </c>
      <c r="D161" s="22" t="s">
        <v>225</v>
      </c>
      <c r="E161" s="169">
        <f>$K160*'4. Interventi_migliorativi_IM'!K155</f>
        <v>0</v>
      </c>
      <c r="F161" s="22" t="s">
        <v>233</v>
      </c>
      <c r="G161" s="169">
        <f>'4. Interventi_migliorativi_IM'!M155</f>
        <v>0</v>
      </c>
      <c r="H161" s="22" t="s">
        <v>1134</v>
      </c>
      <c r="I161" s="169">
        <f>+'5. APE'!S154</f>
        <v>0</v>
      </c>
      <c r="J161" s="29" t="s">
        <v>1021</v>
      </c>
      <c r="K161" s="169">
        <f>+'2. Involucro_edilizio_IE'!AH153+'2. Involucro_edilizio_IE'!AJ153+'2. Involucro_edilizio_IE'!AL153+'2. Involucro_edilizio_IE'!AN153</f>
        <v>0</v>
      </c>
      <c r="L161" s="96" t="s">
        <v>1025</v>
      </c>
      <c r="M161" s="169">
        <f>+'4. Interventi_migliorativi_IM'!G155</f>
        <v>0</v>
      </c>
      <c r="R161" s="22" t="s">
        <v>1184</v>
      </c>
      <c r="S161" s="245">
        <f t="shared" ref="S161" si="231">+V160/(W160+0.0000001)</f>
        <v>3196666666.666667</v>
      </c>
      <c r="T161" s="9" t="s">
        <v>1057</v>
      </c>
      <c r="U161" s="364">
        <f>IFERROR(VLOOKUP(VLOOKUP($A161,'9. FornitureFattori_corr._FF'!$C:$AP,35,FALSE),$AG:$AH,2,FALSE)*(VLOOKUP(VLOOKUP($A161,'9. FornitureFattori_corr._FF'!$C:$AP,36,FALSE),$AG:$AH,2,FALSE)+VLOOKUP(VLOOKUP($A161,'9. FornitureFattori_corr._FF'!$C:$AP,37,FALSE),$AG:$AH,2,FALSE))/2*VLOOKUP(VLOOKUP($A161,'9. FornitureFattori_corr._FF'!$C:$AP,38,FALSE),$AG:$AH,2,FALSE)*VLOOKUP(VLOOKUP($A161,'9. FornitureFattori_corr._FF'!$C:$AP,40,FALSE),$AG:$AH,2,FALSE)*VLOOKUP(VLOOKUP($A161,'9. FornitureFattori_corr._FF'!$C:$AR,42,FALSE),$AG:$AH,2,FALSE),0)</f>
        <v>0.11474999999999998</v>
      </c>
      <c r="V161" s="9" t="s">
        <v>1058</v>
      </c>
      <c r="W161" s="248">
        <f t="shared" ref="W161" si="232">+U161*K160</f>
        <v>0</v>
      </c>
      <c r="X161" s="273">
        <f t="shared" ref="X161" si="233">IF(W161&gt;1,K160,0)</f>
        <v>0</v>
      </c>
    </row>
    <row r="162" spans="1:24" ht="45.75" thickBot="1" x14ac:dyDescent="0.3">
      <c r="A162" s="223"/>
      <c r="B162" s="22" t="s">
        <v>788</v>
      </c>
      <c r="C162" s="169">
        <f>$K160*'4. Interventi_migliorativi_IM'!I156</f>
        <v>0</v>
      </c>
      <c r="D162" s="22" t="s">
        <v>227</v>
      </c>
      <c r="E162" s="169">
        <f>$K160*'4. Interventi_migliorativi_IM'!K156</f>
        <v>0</v>
      </c>
      <c r="F162" s="22" t="s">
        <v>402</v>
      </c>
      <c r="G162" s="169">
        <f>'4. Interventi_migliorativi_IM'!M156</f>
        <v>0</v>
      </c>
      <c r="H162" s="9"/>
      <c r="J162" s="29" t="s">
        <v>1022</v>
      </c>
      <c r="K162" s="169">
        <f>+'2. Involucro_edilizio_IE'!AD153+'2. Involucro_edilizio_IE'!AD154+'2. Involucro_edilizio_IE'!AF152+'2. Involucro_edilizio_IE'!AF153</f>
        <v>0</v>
      </c>
      <c r="L162" s="96" t="s">
        <v>1026</v>
      </c>
      <c r="M162" s="169">
        <f>+'4. Interventi_migliorativi_IM'!G152</f>
        <v>0</v>
      </c>
    </row>
    <row r="163" spans="1:24" ht="15.75" thickBot="1" x14ac:dyDescent="0.3">
      <c r="A163" s="161"/>
      <c r="B163" s="77"/>
      <c r="C163" s="77"/>
      <c r="D163" s="77"/>
      <c r="E163" s="77"/>
      <c r="F163" s="77"/>
      <c r="G163" s="77"/>
      <c r="H163" s="77"/>
      <c r="I163" s="77"/>
      <c r="J163" s="77"/>
      <c r="K163" s="77"/>
    </row>
    <row r="164" spans="1:24" ht="62.25" thickBot="1" x14ac:dyDescent="0.4">
      <c r="A164" s="166" t="s">
        <v>421</v>
      </c>
      <c r="B164" s="22" t="s">
        <v>789</v>
      </c>
      <c r="C164" s="169">
        <f>$K166*'4. Interventi_migliorativi_IM'!I158</f>
        <v>0</v>
      </c>
      <c r="D164" s="22" t="s">
        <v>219</v>
      </c>
      <c r="E164" s="169">
        <f>$K166*'4. Interventi_migliorativi_IM'!K158</f>
        <v>0</v>
      </c>
      <c r="F164" s="22" t="s">
        <v>228</v>
      </c>
      <c r="G164" s="169">
        <f>'4. Interventi_migliorativi_IM'!M158</f>
        <v>0</v>
      </c>
      <c r="H164" s="22" t="s">
        <v>234</v>
      </c>
      <c r="I164" s="169">
        <f>'4. Interventi_migliorativi_IM'!O158</f>
        <v>0</v>
      </c>
      <c r="J164" s="22" t="s">
        <v>779</v>
      </c>
      <c r="K164" s="97">
        <f t="shared" si="215"/>
        <v>27</v>
      </c>
      <c r="L164" s="305" t="s">
        <v>1023</v>
      </c>
      <c r="M164" s="306"/>
      <c r="N164" s="29" t="s">
        <v>1027</v>
      </c>
      <c r="O164" s="169">
        <f>+'2. Involucro_edilizio_IE'!AV160+'2. Involucro_edilizio_IE'!AX160</f>
        <v>0</v>
      </c>
      <c r="P164" s="96" t="s">
        <v>1029</v>
      </c>
      <c r="Q164" s="169">
        <f>+'4. Interventi_migliorativi_IM'!G159</f>
        <v>0</v>
      </c>
      <c r="R164" s="224"/>
      <c r="S164" s="227">
        <v>2019</v>
      </c>
      <c r="T164" s="228">
        <v>2020</v>
      </c>
      <c r="U164" s="228">
        <f t="shared" ref="U164" si="234">+U158</f>
        <v>2021</v>
      </c>
      <c r="V164" s="229" t="s">
        <v>1054</v>
      </c>
      <c r="W164" s="230" t="s">
        <v>1055</v>
      </c>
      <c r="X164" s="247" t="s">
        <v>1109</v>
      </c>
    </row>
    <row r="165" spans="1:24" ht="60.75" thickBot="1" x14ac:dyDescent="0.3">
      <c r="A165" s="220" t="str">
        <f>+'4. Interventi_migliorativi_IM'!C159</f>
        <v>PE_B150</v>
      </c>
      <c r="B165" s="22" t="s">
        <v>790</v>
      </c>
      <c r="C165" s="169">
        <f>$K166*'4. Interventi_migliorativi_IM'!I159</f>
        <v>0</v>
      </c>
      <c r="D165" s="22" t="s">
        <v>221</v>
      </c>
      <c r="E165" s="169">
        <f>$K166*'4. Interventi_migliorativi_IM'!K159</f>
        <v>0</v>
      </c>
      <c r="F165" s="22" t="s">
        <v>229</v>
      </c>
      <c r="G165" s="169">
        <f>'4. Interventi_migliorativi_IM'!M159</f>
        <v>0</v>
      </c>
      <c r="H165" s="9"/>
      <c r="I165" s="9"/>
      <c r="J165" s="29" t="s">
        <v>780</v>
      </c>
      <c r="K165" s="97">
        <f>VLOOKUP(A165,'1. Elenco_edifici_ED'!$A:$S,15,FALSE)</f>
        <v>16</v>
      </c>
      <c r="L165" s="96" t="s">
        <v>1032</v>
      </c>
      <c r="M165" s="169">
        <f t="shared" ref="M165" si="235">+C166+C167+C168</f>
        <v>0</v>
      </c>
      <c r="N165" s="29" t="s">
        <v>1028</v>
      </c>
      <c r="O165" s="169">
        <f>+'2. Involucro_edilizio_IE'!BB158+'2. Involucro_edilizio_IE'!BB159+'2. Involucro_edilizio_IE'!BB160</f>
        <v>0</v>
      </c>
      <c r="P165" s="96" t="s">
        <v>1030</v>
      </c>
      <c r="Q165" s="169">
        <f>+'4. Interventi_migliorativi_IM'!G160</f>
        <v>0</v>
      </c>
      <c r="R165" s="225" t="s">
        <v>1053</v>
      </c>
      <c r="S165" s="226">
        <f>IFERROR(VLOOKUP($A167,'9. FornitureFattori_corr._FF'!$C:$AJ,6,FALSE),0)</f>
        <v>1559</v>
      </c>
      <c r="T165" s="211">
        <f>IFERROR(VLOOKUP($A167,'9. FornitureFattori_corr._FF'!$C:$AJ,12,FALSE),0)</f>
        <v>1559</v>
      </c>
      <c r="U165" s="211">
        <f>IFERROR(VLOOKUP($A167,'9. FornitureFattori_corr._FF'!$C:$AJ,18,FALSE),0.0000001)</f>
        <v>1559</v>
      </c>
      <c r="V165" s="231">
        <f t="shared" ref="V165:V166" si="236">IF(U165+T165+S165&lt;2,0,S165+T165+U165/(IF(S165&gt;0.1,1,0)+IF(T165&gt;0.1,1,0)+IF(U165&gt;0.1,1,0)))</f>
        <v>3637.6666666666665</v>
      </c>
      <c r="W165" s="169">
        <f>+'5. APE'!Q158</f>
        <v>0</v>
      </c>
      <c r="X165" s="273">
        <f t="shared" ref="X165" si="237">IF(V165&gt;1,K166,0)</f>
        <v>0</v>
      </c>
    </row>
    <row r="166" spans="1:24" ht="33.75" thickBot="1" x14ac:dyDescent="0.3">
      <c r="A166" s="221" t="s">
        <v>783</v>
      </c>
      <c r="B166" s="22" t="s">
        <v>786</v>
      </c>
      <c r="C166" s="169">
        <f>$K166*'4. Interventi_migliorativi_IM'!I160</f>
        <v>0</v>
      </c>
      <c r="D166" s="22" t="s">
        <v>224</v>
      </c>
      <c r="E166" s="169">
        <f>$K166*'4. Interventi_migliorativi_IM'!K160</f>
        <v>0</v>
      </c>
      <c r="F166" s="22" t="s">
        <v>231</v>
      </c>
      <c r="G166" s="169">
        <f>'4. Interventi_migliorativi_IM'!M160</f>
        <v>0</v>
      </c>
      <c r="H166" s="9"/>
      <c r="I166" s="9"/>
      <c r="J166" s="29" t="s">
        <v>784</v>
      </c>
      <c r="K166" s="169">
        <f>+'2. Involucro_edilizio_IE'!BJ158</f>
        <v>0</v>
      </c>
      <c r="L166" s="96" t="s">
        <v>1033</v>
      </c>
      <c r="M166" s="169">
        <f t="shared" ref="M166" si="238">+E166+E167+E168</f>
        <v>0</v>
      </c>
      <c r="N166" s="29" t="s">
        <v>1043</v>
      </c>
      <c r="O166" s="169">
        <f>+'4. Interventi_migliorativi_IM'!E162</f>
        <v>0</v>
      </c>
      <c r="P166" s="96" t="s">
        <v>349</v>
      </c>
      <c r="Q166" s="169">
        <f>+'4. Interventi_migliorativi_IM'!G162</f>
        <v>0</v>
      </c>
      <c r="R166" s="270" t="s">
        <v>1183</v>
      </c>
      <c r="S166" s="226">
        <f>IFERROR(VLOOKUP($A167,'9. FornitureFattori_corr._FF'!$C:$AJ,22,FALSE),0)</f>
        <v>137</v>
      </c>
      <c r="T166" s="211">
        <f>IFERROR(VLOOKUP($A167,'9. FornitureFattori_corr._FF'!$C:$AJ,27,FALSE),0)</f>
        <v>137</v>
      </c>
      <c r="U166" s="211">
        <f>IFERROR(VLOOKUP($A167,'9. FornitureFattori_corr._FF'!$C:$AJ,32,FALSE),0.0000001)</f>
        <v>137</v>
      </c>
      <c r="V166" s="231">
        <f t="shared" si="236"/>
        <v>319.66666666666669</v>
      </c>
      <c r="W166" s="169">
        <f>+'5. APE'!Q159+'5. APE'!Q160+'5. APE'!Q161</f>
        <v>0</v>
      </c>
      <c r="X166" s="273">
        <f t="shared" ref="X166" si="239">IF(V166&gt;1,K166,0)</f>
        <v>0</v>
      </c>
    </row>
    <row r="167" spans="1:24" ht="60.75" thickBot="1" x14ac:dyDescent="0.3">
      <c r="A167" s="222" t="str">
        <f>+'4. Interventi_migliorativi_IM'!B159</f>
        <v>IE_B150_</v>
      </c>
      <c r="B167" s="22" t="s">
        <v>787</v>
      </c>
      <c r="C167" s="169">
        <f>$K166*'4. Interventi_migliorativi_IM'!I161</f>
        <v>0</v>
      </c>
      <c r="D167" s="22" t="s">
        <v>225</v>
      </c>
      <c r="E167" s="169">
        <f>$K166*'4. Interventi_migliorativi_IM'!K161</f>
        <v>0</v>
      </c>
      <c r="F167" s="22" t="s">
        <v>233</v>
      </c>
      <c r="G167" s="169">
        <f>'4. Interventi_migliorativi_IM'!M161</f>
        <v>0</v>
      </c>
      <c r="H167" s="22" t="s">
        <v>1134</v>
      </c>
      <c r="I167" s="169">
        <f>+'5. APE'!S160</f>
        <v>0</v>
      </c>
      <c r="J167" s="29" t="s">
        <v>1021</v>
      </c>
      <c r="K167" s="169">
        <f>+'2. Involucro_edilizio_IE'!AH159+'2. Involucro_edilizio_IE'!AJ159+'2. Involucro_edilizio_IE'!AL159+'2. Involucro_edilizio_IE'!AN159</f>
        <v>0</v>
      </c>
      <c r="L167" s="96" t="s">
        <v>1025</v>
      </c>
      <c r="M167" s="169">
        <f>+'4. Interventi_migliorativi_IM'!G161</f>
        <v>0</v>
      </c>
      <c r="R167" s="22" t="s">
        <v>1184</v>
      </c>
      <c r="S167" s="245">
        <f t="shared" ref="S167" si="240">+V166/(W166+0.0000001)</f>
        <v>3196666666.666667</v>
      </c>
      <c r="T167" s="9" t="s">
        <v>1057</v>
      </c>
      <c r="U167" s="364">
        <f>IFERROR(VLOOKUP(VLOOKUP($A167,'9. FornitureFattori_corr._FF'!$C:$AP,35,FALSE),$AG:$AH,2,FALSE)*(VLOOKUP(VLOOKUP($A167,'9. FornitureFattori_corr._FF'!$C:$AP,36,FALSE),$AG:$AH,2,FALSE)+VLOOKUP(VLOOKUP($A167,'9. FornitureFattori_corr._FF'!$C:$AP,37,FALSE),$AG:$AH,2,FALSE))/2*VLOOKUP(VLOOKUP($A167,'9. FornitureFattori_corr._FF'!$C:$AP,38,FALSE),$AG:$AH,2,FALSE)*VLOOKUP(VLOOKUP($A167,'9. FornitureFattori_corr._FF'!$C:$AP,40,FALSE),$AG:$AH,2,FALSE)*VLOOKUP(VLOOKUP($A167,'9. FornitureFattori_corr._FF'!$C:$AR,42,FALSE),$AG:$AH,2,FALSE),0)</f>
        <v>0.11474999999999998</v>
      </c>
      <c r="V167" s="9" t="s">
        <v>1058</v>
      </c>
      <c r="W167" s="248">
        <f t="shared" ref="W167" si="241">+U167*K166</f>
        <v>0</v>
      </c>
      <c r="X167" s="273">
        <f t="shared" ref="X167" si="242">IF(W167&gt;1,K166,0)</f>
        <v>0</v>
      </c>
    </row>
    <row r="168" spans="1:24" ht="45.75" thickBot="1" x14ac:dyDescent="0.3">
      <c r="A168" s="223"/>
      <c r="B168" s="22" t="s">
        <v>788</v>
      </c>
      <c r="C168" s="169">
        <f>$K166*'4. Interventi_migliorativi_IM'!I162</f>
        <v>0</v>
      </c>
      <c r="D168" s="22" t="s">
        <v>227</v>
      </c>
      <c r="E168" s="169">
        <f>$K166*'4. Interventi_migliorativi_IM'!K162</f>
        <v>0</v>
      </c>
      <c r="F168" s="22" t="s">
        <v>402</v>
      </c>
      <c r="G168" s="169">
        <f>'4. Interventi_migliorativi_IM'!M162</f>
        <v>0</v>
      </c>
      <c r="H168" s="9"/>
      <c r="J168" s="29" t="s">
        <v>1022</v>
      </c>
      <c r="K168" s="169">
        <f>+'2. Involucro_edilizio_IE'!AD159+'2. Involucro_edilizio_IE'!AD160+'2. Involucro_edilizio_IE'!AF158+'2. Involucro_edilizio_IE'!AF159</f>
        <v>0</v>
      </c>
      <c r="L168" s="96" t="s">
        <v>1026</v>
      </c>
      <c r="M168" s="169">
        <f>+'4. Interventi_migliorativi_IM'!G158</f>
        <v>0</v>
      </c>
    </row>
    <row r="169" spans="1:24" ht="15.75" thickBot="1" x14ac:dyDescent="0.3">
      <c r="A169" s="161"/>
      <c r="B169" s="77"/>
      <c r="C169" s="77"/>
      <c r="D169" s="77"/>
      <c r="E169" s="77"/>
      <c r="F169" s="77"/>
      <c r="G169" s="77"/>
      <c r="H169" s="77"/>
      <c r="I169" s="77"/>
      <c r="J169" s="77"/>
      <c r="K169" s="77"/>
    </row>
    <row r="170" spans="1:24" ht="62.25" thickBot="1" x14ac:dyDescent="0.4">
      <c r="A170" s="166" t="s">
        <v>421</v>
      </c>
      <c r="B170" s="22" t="s">
        <v>789</v>
      </c>
      <c r="C170" s="169">
        <f>$K172*'4. Interventi_migliorativi_IM'!I164</f>
        <v>0</v>
      </c>
      <c r="D170" s="22" t="s">
        <v>219</v>
      </c>
      <c r="E170" s="169">
        <f>$K172*'4. Interventi_migliorativi_IM'!K164</f>
        <v>0</v>
      </c>
      <c r="F170" s="22" t="s">
        <v>228</v>
      </c>
      <c r="G170" s="169">
        <f>'4. Interventi_migliorativi_IM'!M164</f>
        <v>0</v>
      </c>
      <c r="H170" s="22" t="s">
        <v>234</v>
      </c>
      <c r="I170" s="169">
        <f>'4. Interventi_migliorativi_IM'!O164</f>
        <v>0</v>
      </c>
      <c r="J170" s="22" t="s">
        <v>779</v>
      </c>
      <c r="K170" s="97">
        <f t="shared" si="215"/>
        <v>28</v>
      </c>
      <c r="L170" s="305" t="s">
        <v>1023</v>
      </c>
      <c r="M170" s="306"/>
      <c r="N170" s="29" t="s">
        <v>1027</v>
      </c>
      <c r="O170" s="169">
        <f>+'2. Involucro_edilizio_IE'!AV166+'2. Involucro_edilizio_IE'!AX166</f>
        <v>0</v>
      </c>
      <c r="P170" s="96" t="s">
        <v>1029</v>
      </c>
      <c r="Q170" s="169">
        <f>+'4. Interventi_migliorativi_IM'!G165</f>
        <v>0</v>
      </c>
      <c r="R170" s="224"/>
      <c r="S170" s="227">
        <v>2019</v>
      </c>
      <c r="T170" s="228">
        <v>2020</v>
      </c>
      <c r="U170" s="228">
        <f t="shared" ref="U170" si="243">+U164</f>
        <v>2021</v>
      </c>
      <c r="V170" s="229" t="s">
        <v>1054</v>
      </c>
      <c r="W170" s="230" t="s">
        <v>1055</v>
      </c>
      <c r="X170" s="247" t="s">
        <v>1109</v>
      </c>
    </row>
    <row r="171" spans="1:24" ht="60.75" thickBot="1" x14ac:dyDescent="0.3">
      <c r="A171" s="220" t="str">
        <f>+'4. Interventi_migliorativi_IM'!C165</f>
        <v>PE_B150</v>
      </c>
      <c r="B171" s="22" t="s">
        <v>790</v>
      </c>
      <c r="C171" s="169">
        <f>$K172*'4. Interventi_migliorativi_IM'!I165</f>
        <v>0</v>
      </c>
      <c r="D171" s="22" t="s">
        <v>221</v>
      </c>
      <c r="E171" s="169">
        <f>$K172*'4. Interventi_migliorativi_IM'!K165</f>
        <v>0</v>
      </c>
      <c r="F171" s="22" t="s">
        <v>229</v>
      </c>
      <c r="G171" s="169">
        <f>'4. Interventi_migliorativi_IM'!M165</f>
        <v>0</v>
      </c>
      <c r="H171" s="9"/>
      <c r="I171" s="9"/>
      <c r="J171" s="29" t="s">
        <v>780</v>
      </c>
      <c r="K171" s="97">
        <f>VLOOKUP(A171,'1. Elenco_edifici_ED'!$A:$S,15,FALSE)</f>
        <v>16</v>
      </c>
      <c r="L171" s="96" t="s">
        <v>1032</v>
      </c>
      <c r="M171" s="169">
        <f t="shared" ref="M171" si="244">+C172+C173+C174</f>
        <v>0</v>
      </c>
      <c r="N171" s="29" t="s">
        <v>1028</v>
      </c>
      <c r="O171" s="169">
        <f>+'2. Involucro_edilizio_IE'!BB164+'2. Involucro_edilizio_IE'!BB165+'2. Involucro_edilizio_IE'!BB166</f>
        <v>0</v>
      </c>
      <c r="P171" s="96" t="s">
        <v>1030</v>
      </c>
      <c r="Q171" s="169">
        <f>+'4. Interventi_migliorativi_IM'!G166</f>
        <v>0</v>
      </c>
      <c r="R171" s="225" t="s">
        <v>1053</v>
      </c>
      <c r="S171" s="226">
        <f>IFERROR(VLOOKUP($A173,'9. FornitureFattori_corr._FF'!$C:$AJ,6,FALSE),0)</f>
        <v>1559</v>
      </c>
      <c r="T171" s="211">
        <f>IFERROR(VLOOKUP($A173,'9. FornitureFattori_corr._FF'!$C:$AJ,12,FALSE),0)</f>
        <v>1559</v>
      </c>
      <c r="U171" s="211">
        <f>IFERROR(VLOOKUP($A173,'9. FornitureFattori_corr._FF'!$C:$AJ,18,FALSE),0.0000001)</f>
        <v>1559</v>
      </c>
      <c r="V171" s="231">
        <f t="shared" ref="V171:V172" si="245">IF(U171+T171+S171&lt;2,0,S171+T171+U171/(IF(S171&gt;0.1,1,0)+IF(T171&gt;0.1,1,0)+IF(U171&gt;0.1,1,0)))</f>
        <v>3637.6666666666665</v>
      </c>
      <c r="W171" s="169">
        <f>+'5. APE'!Q164</f>
        <v>0</v>
      </c>
      <c r="X171" s="273">
        <f t="shared" ref="X171" si="246">IF(V171&gt;1,K172,0)</f>
        <v>0</v>
      </c>
    </row>
    <row r="172" spans="1:24" ht="33.75" thickBot="1" x14ac:dyDescent="0.3">
      <c r="A172" s="221" t="s">
        <v>783</v>
      </c>
      <c r="B172" s="22" t="s">
        <v>786</v>
      </c>
      <c r="C172" s="169">
        <f>$K172*'4. Interventi_migliorativi_IM'!I166</f>
        <v>0</v>
      </c>
      <c r="D172" s="22" t="s">
        <v>224</v>
      </c>
      <c r="E172" s="169">
        <f>$K172*'4. Interventi_migliorativi_IM'!K166</f>
        <v>0</v>
      </c>
      <c r="F172" s="22" t="s">
        <v>231</v>
      </c>
      <c r="G172" s="169">
        <f>'4. Interventi_migliorativi_IM'!M166</f>
        <v>0</v>
      </c>
      <c r="H172" s="9"/>
      <c r="I172" s="9"/>
      <c r="J172" s="29" t="s">
        <v>784</v>
      </c>
      <c r="K172" s="169">
        <f>+'2. Involucro_edilizio_IE'!BJ164</f>
        <v>0</v>
      </c>
      <c r="L172" s="96" t="s">
        <v>1033</v>
      </c>
      <c r="M172" s="169">
        <f t="shared" ref="M172" si="247">+E172+E173+E174</f>
        <v>0</v>
      </c>
      <c r="N172" s="29" t="s">
        <v>1043</v>
      </c>
      <c r="O172" s="169">
        <f>+'4. Interventi_migliorativi_IM'!E168</f>
        <v>0</v>
      </c>
      <c r="P172" s="96" t="s">
        <v>349</v>
      </c>
      <c r="Q172" s="169">
        <f>+'4. Interventi_migliorativi_IM'!G168</f>
        <v>0</v>
      </c>
      <c r="R172" s="270" t="s">
        <v>1183</v>
      </c>
      <c r="S172" s="226">
        <f>IFERROR(VLOOKUP($A173,'9. FornitureFattori_corr._FF'!$C:$AJ,22,FALSE),0)</f>
        <v>137</v>
      </c>
      <c r="T172" s="211">
        <f>IFERROR(VLOOKUP($A173,'9. FornitureFattori_corr._FF'!$C:$AJ,27,FALSE),0)</f>
        <v>137</v>
      </c>
      <c r="U172" s="211">
        <f>IFERROR(VLOOKUP($A173,'9. FornitureFattori_corr._FF'!$C:$AJ,32,FALSE),0.0000001)</f>
        <v>137</v>
      </c>
      <c r="V172" s="231">
        <f t="shared" si="245"/>
        <v>319.66666666666669</v>
      </c>
      <c r="W172" s="169">
        <f>+'5. APE'!Q165+'5. APE'!Q166+'5. APE'!Q167</f>
        <v>0</v>
      </c>
      <c r="X172" s="273">
        <f t="shared" ref="X172" si="248">IF(V172&gt;1,K172,0)</f>
        <v>0</v>
      </c>
    </row>
    <row r="173" spans="1:24" ht="60.75" thickBot="1" x14ac:dyDescent="0.3">
      <c r="A173" s="222" t="str">
        <f>+'4. Interventi_migliorativi_IM'!B165</f>
        <v>IE_B150_</v>
      </c>
      <c r="B173" s="22" t="s">
        <v>787</v>
      </c>
      <c r="C173" s="169">
        <f>$K172*'4. Interventi_migliorativi_IM'!I167</f>
        <v>0</v>
      </c>
      <c r="D173" s="22" t="s">
        <v>225</v>
      </c>
      <c r="E173" s="169">
        <f>$K172*'4. Interventi_migliorativi_IM'!K167</f>
        <v>0</v>
      </c>
      <c r="F173" s="22" t="s">
        <v>233</v>
      </c>
      <c r="G173" s="169">
        <f>'4. Interventi_migliorativi_IM'!M167</f>
        <v>0</v>
      </c>
      <c r="H173" s="22" t="s">
        <v>1134</v>
      </c>
      <c r="I173" s="169">
        <f>+'5. APE'!S166</f>
        <v>0</v>
      </c>
      <c r="J173" s="29" t="s">
        <v>1021</v>
      </c>
      <c r="K173" s="169">
        <f>+'2. Involucro_edilizio_IE'!AH165+'2. Involucro_edilizio_IE'!AJ165+'2. Involucro_edilizio_IE'!AL165+'2. Involucro_edilizio_IE'!AN165</f>
        <v>0</v>
      </c>
      <c r="L173" s="96" t="s">
        <v>1025</v>
      </c>
      <c r="M173" s="169">
        <f>+'4. Interventi_migliorativi_IM'!G167</f>
        <v>0</v>
      </c>
      <c r="R173" s="22" t="s">
        <v>1184</v>
      </c>
      <c r="S173" s="245">
        <f t="shared" ref="S173" si="249">+V172/(W172+0.0000001)</f>
        <v>3196666666.666667</v>
      </c>
      <c r="T173" s="9" t="s">
        <v>1057</v>
      </c>
      <c r="U173" s="364">
        <f>IFERROR(VLOOKUP(VLOOKUP($A173,'9. FornitureFattori_corr._FF'!$C:$AP,35,FALSE),$AG:$AH,2,FALSE)*(VLOOKUP(VLOOKUP($A173,'9. FornitureFattori_corr._FF'!$C:$AP,36,FALSE),$AG:$AH,2,FALSE)+VLOOKUP(VLOOKUP($A173,'9. FornitureFattori_corr._FF'!$C:$AP,37,FALSE),$AG:$AH,2,FALSE))/2*VLOOKUP(VLOOKUP($A173,'9. FornitureFattori_corr._FF'!$C:$AP,38,FALSE),$AG:$AH,2,FALSE)*VLOOKUP(VLOOKUP($A173,'9. FornitureFattori_corr._FF'!$C:$AP,40,FALSE),$AG:$AH,2,FALSE)*VLOOKUP(VLOOKUP($A173,'9. FornitureFattori_corr._FF'!$C:$AR,42,FALSE),$AG:$AH,2,FALSE),0)</f>
        <v>0.11474999999999998</v>
      </c>
      <c r="V173" s="9" t="s">
        <v>1058</v>
      </c>
      <c r="W173" s="248">
        <f t="shared" ref="W173" si="250">+U173*K172</f>
        <v>0</v>
      </c>
      <c r="X173" s="273">
        <f t="shared" ref="X173" si="251">IF(W173&gt;1,K172,0)</f>
        <v>0</v>
      </c>
    </row>
    <row r="174" spans="1:24" ht="45.75" thickBot="1" x14ac:dyDescent="0.3">
      <c r="A174" s="223"/>
      <c r="B174" s="22" t="s">
        <v>788</v>
      </c>
      <c r="C174" s="169">
        <f>$K172*'4. Interventi_migliorativi_IM'!I168</f>
        <v>0</v>
      </c>
      <c r="D174" s="22" t="s">
        <v>227</v>
      </c>
      <c r="E174" s="169">
        <f>$K172*'4. Interventi_migliorativi_IM'!K168</f>
        <v>0</v>
      </c>
      <c r="F174" s="22" t="s">
        <v>402</v>
      </c>
      <c r="G174" s="169">
        <f>'4. Interventi_migliorativi_IM'!M168</f>
        <v>0</v>
      </c>
      <c r="H174" s="9"/>
      <c r="J174" s="29" t="s">
        <v>1022</v>
      </c>
      <c r="K174" s="169">
        <f>+'2. Involucro_edilizio_IE'!AD165+'2. Involucro_edilizio_IE'!AD166+'2. Involucro_edilizio_IE'!AF164+'2. Involucro_edilizio_IE'!AF165</f>
        <v>0</v>
      </c>
      <c r="L174" s="96" t="s">
        <v>1026</v>
      </c>
      <c r="M174" s="169">
        <f>+'4. Interventi_migliorativi_IM'!G164</f>
        <v>0</v>
      </c>
    </row>
    <row r="175" spans="1:24" ht="15.75" thickBot="1" x14ac:dyDescent="0.3">
      <c r="A175" s="161"/>
      <c r="B175" s="77"/>
      <c r="C175" s="77"/>
      <c r="D175" s="77"/>
      <c r="E175" s="77"/>
      <c r="F175" s="77"/>
      <c r="G175" s="77"/>
      <c r="H175" s="77"/>
      <c r="I175" s="77"/>
      <c r="J175" s="77"/>
      <c r="K175" s="77"/>
    </row>
    <row r="176" spans="1:24" ht="62.25" thickBot="1" x14ac:dyDescent="0.4">
      <c r="A176" s="166" t="s">
        <v>421</v>
      </c>
      <c r="B176" s="22" t="s">
        <v>789</v>
      </c>
      <c r="C176" s="169">
        <f>$K178*'4. Interventi_migliorativi_IM'!I170</f>
        <v>0</v>
      </c>
      <c r="D176" s="22" t="s">
        <v>219</v>
      </c>
      <c r="E176" s="169">
        <f>$K178*'4. Interventi_migliorativi_IM'!K170</f>
        <v>0</v>
      </c>
      <c r="F176" s="22" t="s">
        <v>228</v>
      </c>
      <c r="G176" s="169">
        <f>'4. Interventi_migliorativi_IM'!M170</f>
        <v>0</v>
      </c>
      <c r="H176" s="22" t="s">
        <v>234</v>
      </c>
      <c r="I176" s="169">
        <f>'4. Interventi_migliorativi_IM'!O170</f>
        <v>0</v>
      </c>
      <c r="J176" s="22" t="s">
        <v>779</v>
      </c>
      <c r="K176" s="97">
        <f t="shared" si="215"/>
        <v>29</v>
      </c>
      <c r="L176" s="305" t="s">
        <v>1023</v>
      </c>
      <c r="M176" s="306"/>
      <c r="N176" s="29" t="s">
        <v>1027</v>
      </c>
      <c r="O176" s="169">
        <f>+'2. Involucro_edilizio_IE'!AV172+'2. Involucro_edilizio_IE'!AX172</f>
        <v>0</v>
      </c>
      <c r="P176" s="96" t="s">
        <v>1029</v>
      </c>
      <c r="Q176" s="169">
        <f>+'4. Interventi_migliorativi_IM'!G171</f>
        <v>0</v>
      </c>
      <c r="R176" s="224"/>
      <c r="S176" s="227">
        <v>2019</v>
      </c>
      <c r="T176" s="228">
        <v>2020</v>
      </c>
      <c r="U176" s="228">
        <f t="shared" ref="U176" si="252">+U170</f>
        <v>2021</v>
      </c>
      <c r="V176" s="229" t="s">
        <v>1054</v>
      </c>
      <c r="W176" s="230" t="s">
        <v>1055</v>
      </c>
      <c r="X176" s="247" t="s">
        <v>1109</v>
      </c>
    </row>
    <row r="177" spans="1:24" ht="60.75" thickBot="1" x14ac:dyDescent="0.3">
      <c r="A177" s="220" t="str">
        <f>+'4. Interventi_migliorativi_IM'!C171</f>
        <v>PE_B150</v>
      </c>
      <c r="B177" s="22" t="s">
        <v>790</v>
      </c>
      <c r="C177" s="169">
        <f>$K178*'4. Interventi_migliorativi_IM'!I171</f>
        <v>0</v>
      </c>
      <c r="D177" s="22" t="s">
        <v>221</v>
      </c>
      <c r="E177" s="169">
        <f>$K178*'4. Interventi_migliorativi_IM'!K171</f>
        <v>0</v>
      </c>
      <c r="F177" s="22" t="s">
        <v>229</v>
      </c>
      <c r="G177" s="169">
        <f>'4. Interventi_migliorativi_IM'!M171</f>
        <v>0</v>
      </c>
      <c r="H177" s="9"/>
      <c r="I177" s="9"/>
      <c r="J177" s="29" t="s">
        <v>780</v>
      </c>
      <c r="K177" s="97">
        <f>VLOOKUP(A177,'1. Elenco_edifici_ED'!$A:$S,15,FALSE)</f>
        <v>16</v>
      </c>
      <c r="L177" s="96" t="s">
        <v>1032</v>
      </c>
      <c r="M177" s="169">
        <f t="shared" ref="M177" si="253">+C178+C179+C180</f>
        <v>0</v>
      </c>
      <c r="N177" s="29" t="s">
        <v>1028</v>
      </c>
      <c r="O177" s="169">
        <f>+'2. Involucro_edilizio_IE'!BB170+'2. Involucro_edilizio_IE'!BB171+'2. Involucro_edilizio_IE'!BB172</f>
        <v>0</v>
      </c>
      <c r="P177" s="96" t="s">
        <v>1030</v>
      </c>
      <c r="Q177" s="169">
        <f>+'4. Interventi_migliorativi_IM'!G172</f>
        <v>0</v>
      </c>
      <c r="R177" s="225" t="s">
        <v>1053</v>
      </c>
      <c r="S177" s="226">
        <f>IFERROR(VLOOKUP($A179,'9. FornitureFattori_corr._FF'!$C:$AJ,6,FALSE),0)</f>
        <v>1559</v>
      </c>
      <c r="T177" s="211">
        <f>IFERROR(VLOOKUP($A179,'9. FornitureFattori_corr._FF'!$C:$AJ,12,FALSE),0)</f>
        <v>1559</v>
      </c>
      <c r="U177" s="211">
        <f>IFERROR(VLOOKUP($A179,'9. FornitureFattori_corr._FF'!$C:$AJ,18,FALSE),0.0000001)</f>
        <v>1559</v>
      </c>
      <c r="V177" s="231">
        <f t="shared" ref="V177:V178" si="254">IF(U177+T177+S177&lt;2,0,S177+T177+U177/(IF(S177&gt;0.1,1,0)+IF(T177&gt;0.1,1,0)+IF(U177&gt;0.1,1,0)))</f>
        <v>3637.6666666666665</v>
      </c>
      <c r="W177" s="169">
        <f>+'5. APE'!Q170</f>
        <v>0</v>
      </c>
      <c r="X177" s="273">
        <f t="shared" ref="X177" si="255">IF(V177&gt;1,K178,0)</f>
        <v>0</v>
      </c>
    </row>
    <row r="178" spans="1:24" ht="33.75" thickBot="1" x14ac:dyDescent="0.3">
      <c r="A178" s="221" t="s">
        <v>783</v>
      </c>
      <c r="B178" s="22" t="s">
        <v>786</v>
      </c>
      <c r="C178" s="169">
        <f>$K178*'4. Interventi_migliorativi_IM'!I172</f>
        <v>0</v>
      </c>
      <c r="D178" s="22" t="s">
        <v>224</v>
      </c>
      <c r="E178" s="169">
        <f>$K178*'4. Interventi_migliorativi_IM'!K172</f>
        <v>0</v>
      </c>
      <c r="F178" s="22" t="s">
        <v>231</v>
      </c>
      <c r="G178" s="169">
        <f>'4. Interventi_migliorativi_IM'!M172</f>
        <v>0</v>
      </c>
      <c r="H178" s="9"/>
      <c r="I178" s="9"/>
      <c r="J178" s="29" t="s">
        <v>784</v>
      </c>
      <c r="K178" s="169">
        <f>+'2. Involucro_edilizio_IE'!BJ170</f>
        <v>0</v>
      </c>
      <c r="L178" s="96" t="s">
        <v>1033</v>
      </c>
      <c r="M178" s="169">
        <f t="shared" ref="M178" si="256">+E178+E179+E180</f>
        <v>0</v>
      </c>
      <c r="N178" s="29" t="s">
        <v>1043</v>
      </c>
      <c r="O178" s="169">
        <f>+'4. Interventi_migliorativi_IM'!E174</f>
        <v>0</v>
      </c>
      <c r="P178" s="96" t="s">
        <v>349</v>
      </c>
      <c r="Q178" s="169">
        <f>+'4. Interventi_migliorativi_IM'!G174</f>
        <v>0</v>
      </c>
      <c r="R178" s="270" t="s">
        <v>1183</v>
      </c>
      <c r="S178" s="226">
        <f>IFERROR(VLOOKUP($A179,'9. FornitureFattori_corr._FF'!$C:$AJ,22,FALSE),0)</f>
        <v>137</v>
      </c>
      <c r="T178" s="211">
        <f>IFERROR(VLOOKUP($A179,'9. FornitureFattori_corr._FF'!$C:$AJ,27,FALSE),0)</f>
        <v>137</v>
      </c>
      <c r="U178" s="211">
        <f>IFERROR(VLOOKUP($A179,'9. FornitureFattori_corr._FF'!$C:$AJ,32,FALSE),0.0000001)</f>
        <v>137</v>
      </c>
      <c r="V178" s="231">
        <f t="shared" si="254"/>
        <v>319.66666666666669</v>
      </c>
      <c r="W178" s="169">
        <f>+'5. APE'!Q171+'5. APE'!Q172+'5. APE'!Q173</f>
        <v>0</v>
      </c>
      <c r="X178" s="273">
        <f t="shared" ref="X178" si="257">IF(V178&gt;1,K178,0)</f>
        <v>0</v>
      </c>
    </row>
    <row r="179" spans="1:24" ht="60.75" thickBot="1" x14ac:dyDescent="0.3">
      <c r="A179" s="222" t="str">
        <f>+'4. Interventi_migliorativi_IM'!B171</f>
        <v>IE_B150_</v>
      </c>
      <c r="B179" s="22" t="s">
        <v>787</v>
      </c>
      <c r="C179" s="169">
        <f>$K178*'4. Interventi_migliorativi_IM'!I173</f>
        <v>0</v>
      </c>
      <c r="D179" s="22" t="s">
        <v>225</v>
      </c>
      <c r="E179" s="169">
        <f>$K178*'4. Interventi_migliorativi_IM'!K173</f>
        <v>0</v>
      </c>
      <c r="F179" s="22" t="s">
        <v>233</v>
      </c>
      <c r="G179" s="169">
        <f>'4. Interventi_migliorativi_IM'!M173</f>
        <v>0</v>
      </c>
      <c r="H179" s="22" t="s">
        <v>1134</v>
      </c>
      <c r="I179" s="169">
        <f>+'5. APE'!S172</f>
        <v>0</v>
      </c>
      <c r="J179" s="29" t="s">
        <v>1021</v>
      </c>
      <c r="K179" s="169">
        <f>+'2. Involucro_edilizio_IE'!AH171+'2. Involucro_edilizio_IE'!AJ171+'2. Involucro_edilizio_IE'!AL171+'2. Involucro_edilizio_IE'!AN171</f>
        <v>0</v>
      </c>
      <c r="L179" s="96" t="s">
        <v>1025</v>
      </c>
      <c r="M179" s="169">
        <f>+'4. Interventi_migliorativi_IM'!G173</f>
        <v>0</v>
      </c>
      <c r="R179" s="22" t="s">
        <v>1184</v>
      </c>
      <c r="S179" s="245">
        <f t="shared" ref="S179" si="258">+V178/(W178+0.0000001)</f>
        <v>3196666666.666667</v>
      </c>
      <c r="T179" s="9" t="s">
        <v>1057</v>
      </c>
      <c r="U179" s="364">
        <f>IFERROR(VLOOKUP(VLOOKUP($A179,'9. FornitureFattori_corr._FF'!$C:$AP,35,FALSE),$AG:$AH,2,FALSE)*(VLOOKUP(VLOOKUP($A179,'9. FornitureFattori_corr._FF'!$C:$AP,36,FALSE),$AG:$AH,2,FALSE)+VLOOKUP(VLOOKUP($A179,'9. FornitureFattori_corr._FF'!$C:$AP,37,FALSE),$AG:$AH,2,FALSE))/2*VLOOKUP(VLOOKUP($A179,'9. FornitureFattori_corr._FF'!$C:$AP,38,FALSE),$AG:$AH,2,FALSE)*VLOOKUP(VLOOKUP($A179,'9. FornitureFattori_corr._FF'!$C:$AP,40,FALSE),$AG:$AH,2,FALSE)*VLOOKUP(VLOOKUP($A179,'9. FornitureFattori_corr._FF'!$C:$AR,42,FALSE),$AG:$AH,2,FALSE),0)</f>
        <v>0.11474999999999998</v>
      </c>
      <c r="V179" s="9" t="s">
        <v>1058</v>
      </c>
      <c r="W179" s="248">
        <f t="shared" ref="W179" si="259">+U179*K178</f>
        <v>0</v>
      </c>
      <c r="X179" s="273">
        <f t="shared" ref="X179" si="260">IF(W179&gt;1,K178,0)</f>
        <v>0</v>
      </c>
    </row>
    <row r="180" spans="1:24" ht="45.75" thickBot="1" x14ac:dyDescent="0.3">
      <c r="A180" s="223"/>
      <c r="B180" s="22" t="s">
        <v>788</v>
      </c>
      <c r="C180" s="169">
        <f>$K178*'4. Interventi_migliorativi_IM'!I174</f>
        <v>0</v>
      </c>
      <c r="D180" s="22" t="s">
        <v>227</v>
      </c>
      <c r="E180" s="169">
        <f>$K178*'4. Interventi_migliorativi_IM'!K174</f>
        <v>0</v>
      </c>
      <c r="F180" s="22" t="s">
        <v>402</v>
      </c>
      <c r="G180" s="169">
        <f>'4. Interventi_migliorativi_IM'!M174</f>
        <v>0</v>
      </c>
      <c r="H180" s="9"/>
      <c r="J180" s="29" t="s">
        <v>1022</v>
      </c>
      <c r="K180" s="169">
        <f>+'2. Involucro_edilizio_IE'!AD171+'2. Involucro_edilizio_IE'!AD172+'2. Involucro_edilizio_IE'!AF170+'2. Involucro_edilizio_IE'!AF171</f>
        <v>0</v>
      </c>
      <c r="L180" s="96" t="s">
        <v>1026</v>
      </c>
      <c r="M180" s="169">
        <f>+'4. Interventi_migliorativi_IM'!G170</f>
        <v>0</v>
      </c>
    </row>
    <row r="181" spans="1:24" ht="15.75" thickBot="1" x14ac:dyDescent="0.3">
      <c r="A181" s="161"/>
      <c r="B181" s="77"/>
      <c r="C181" s="77"/>
      <c r="D181" s="77"/>
      <c r="E181" s="77"/>
      <c r="F181" s="77"/>
      <c r="G181" s="77"/>
      <c r="H181" s="77"/>
      <c r="I181" s="77"/>
      <c r="J181" s="77"/>
      <c r="K181" s="77"/>
    </row>
    <row r="182" spans="1:24" ht="62.25" thickBot="1" x14ac:dyDescent="0.4">
      <c r="A182" s="166" t="s">
        <v>421</v>
      </c>
      <c r="B182" s="22" t="s">
        <v>789</v>
      </c>
      <c r="C182" s="169">
        <f>$K184*'4. Interventi_migliorativi_IM'!I176</f>
        <v>0</v>
      </c>
      <c r="D182" s="22" t="s">
        <v>219</v>
      </c>
      <c r="E182" s="169">
        <f>$K184*'4. Interventi_migliorativi_IM'!K176</f>
        <v>0</v>
      </c>
      <c r="F182" s="22" t="s">
        <v>228</v>
      </c>
      <c r="G182" s="169">
        <f>'4. Interventi_migliorativi_IM'!M176</f>
        <v>0</v>
      </c>
      <c r="H182" s="22" t="s">
        <v>234</v>
      </c>
      <c r="I182" s="169">
        <f>'4. Interventi_migliorativi_IM'!O176</f>
        <v>0</v>
      </c>
      <c r="J182" s="22" t="s">
        <v>779</v>
      </c>
      <c r="K182" s="97">
        <f t="shared" si="215"/>
        <v>30</v>
      </c>
      <c r="L182" s="305" t="s">
        <v>1023</v>
      </c>
      <c r="M182" s="306"/>
      <c r="N182" s="29" t="s">
        <v>1027</v>
      </c>
      <c r="O182" s="169">
        <f>+'2. Involucro_edilizio_IE'!AV178+'2. Involucro_edilizio_IE'!AX178</f>
        <v>0</v>
      </c>
      <c r="P182" s="96" t="s">
        <v>1029</v>
      </c>
      <c r="Q182" s="169">
        <f>+'4. Interventi_migliorativi_IM'!G177</f>
        <v>0</v>
      </c>
      <c r="R182" s="224"/>
      <c r="S182" s="227">
        <v>2019</v>
      </c>
      <c r="T182" s="228">
        <v>2020</v>
      </c>
      <c r="U182" s="228">
        <f t="shared" ref="U182" si="261">+U176</f>
        <v>2021</v>
      </c>
      <c r="V182" s="229" t="s">
        <v>1054</v>
      </c>
      <c r="W182" s="230" t="s">
        <v>1055</v>
      </c>
      <c r="X182" s="247" t="s">
        <v>1109</v>
      </c>
    </row>
    <row r="183" spans="1:24" ht="60.75" thickBot="1" x14ac:dyDescent="0.3">
      <c r="A183" s="220" t="str">
        <f>+'4. Interventi_migliorativi_IM'!C177</f>
        <v>PE_B150</v>
      </c>
      <c r="B183" s="22" t="s">
        <v>790</v>
      </c>
      <c r="C183" s="169">
        <f>$K184*'4. Interventi_migliorativi_IM'!I177</f>
        <v>0</v>
      </c>
      <c r="D183" s="22" t="s">
        <v>221</v>
      </c>
      <c r="E183" s="169">
        <f>$K184*'4. Interventi_migliorativi_IM'!K177</f>
        <v>0</v>
      </c>
      <c r="F183" s="22" t="s">
        <v>229</v>
      </c>
      <c r="G183" s="169">
        <f>'4. Interventi_migliorativi_IM'!M177</f>
        <v>0</v>
      </c>
      <c r="H183" s="9"/>
      <c r="I183" s="9"/>
      <c r="J183" s="29" t="s">
        <v>780</v>
      </c>
      <c r="K183" s="97">
        <f>VLOOKUP(A183,'1. Elenco_edifici_ED'!$A:$S,15,FALSE)</f>
        <v>16</v>
      </c>
      <c r="L183" s="96" t="s">
        <v>1032</v>
      </c>
      <c r="M183" s="169">
        <f t="shared" ref="M183" si="262">+C184+C185+C186</f>
        <v>0</v>
      </c>
      <c r="N183" s="29" t="s">
        <v>1028</v>
      </c>
      <c r="O183" s="169">
        <f>+'2. Involucro_edilizio_IE'!BB176+'2. Involucro_edilizio_IE'!BB177+'2. Involucro_edilizio_IE'!BB178</f>
        <v>0</v>
      </c>
      <c r="P183" s="96" t="s">
        <v>1030</v>
      </c>
      <c r="Q183" s="169">
        <f>+'4. Interventi_migliorativi_IM'!G178</f>
        <v>0</v>
      </c>
      <c r="R183" s="225" t="s">
        <v>1053</v>
      </c>
      <c r="S183" s="226">
        <f>IFERROR(VLOOKUP($A185,'9. FornitureFattori_corr._FF'!$C:$AJ,6,FALSE),0)</f>
        <v>1559</v>
      </c>
      <c r="T183" s="211">
        <f>IFERROR(VLOOKUP($A185,'9. FornitureFattori_corr._FF'!$C:$AJ,12,FALSE),0)</f>
        <v>1559</v>
      </c>
      <c r="U183" s="211">
        <f>IFERROR(VLOOKUP($A185,'9. FornitureFattori_corr._FF'!$C:$AJ,18,FALSE),0.0000001)</f>
        <v>1559</v>
      </c>
      <c r="V183" s="231">
        <f t="shared" ref="V183:V184" si="263">IF(U183+T183+S183&lt;2,0,S183+T183+U183/(IF(S183&gt;0.1,1,0)+IF(T183&gt;0.1,1,0)+IF(U183&gt;0.1,1,0)))</f>
        <v>3637.6666666666665</v>
      </c>
      <c r="W183" s="169">
        <f>+'5. APE'!Q176</f>
        <v>0</v>
      </c>
      <c r="X183" s="273">
        <f t="shared" ref="X183" si="264">IF(V183&gt;1,K184,0)</f>
        <v>0</v>
      </c>
    </row>
    <row r="184" spans="1:24" ht="33.75" thickBot="1" x14ac:dyDescent="0.3">
      <c r="A184" s="221" t="s">
        <v>783</v>
      </c>
      <c r="B184" s="22" t="s">
        <v>786</v>
      </c>
      <c r="C184" s="169">
        <f>$K184*'4. Interventi_migliorativi_IM'!I178</f>
        <v>0</v>
      </c>
      <c r="D184" s="22" t="s">
        <v>224</v>
      </c>
      <c r="E184" s="169">
        <f>$K184*'4. Interventi_migliorativi_IM'!K178</f>
        <v>0</v>
      </c>
      <c r="F184" s="22" t="s">
        <v>231</v>
      </c>
      <c r="G184" s="169">
        <f>'4. Interventi_migliorativi_IM'!M178</f>
        <v>0</v>
      </c>
      <c r="H184" s="9"/>
      <c r="I184" s="9"/>
      <c r="J184" s="29" t="s">
        <v>784</v>
      </c>
      <c r="K184" s="169">
        <f>+'2. Involucro_edilizio_IE'!BJ176</f>
        <v>0</v>
      </c>
      <c r="L184" s="96" t="s">
        <v>1033</v>
      </c>
      <c r="M184" s="169">
        <f t="shared" ref="M184" si="265">+E184+E185+E186</f>
        <v>0</v>
      </c>
      <c r="N184" s="29" t="s">
        <v>1043</v>
      </c>
      <c r="O184" s="169">
        <f>+'4. Interventi_migliorativi_IM'!E180</f>
        <v>0</v>
      </c>
      <c r="P184" s="96" t="s">
        <v>349</v>
      </c>
      <c r="Q184" s="169">
        <f>+'4. Interventi_migliorativi_IM'!G180</f>
        <v>0</v>
      </c>
      <c r="R184" s="270" t="s">
        <v>1183</v>
      </c>
      <c r="S184" s="226">
        <f>IFERROR(VLOOKUP($A185,'9. FornitureFattori_corr._FF'!$C:$AJ,22,FALSE),0)</f>
        <v>137</v>
      </c>
      <c r="T184" s="211">
        <f>IFERROR(VLOOKUP($A185,'9. FornitureFattori_corr._FF'!$C:$AJ,27,FALSE),0)</f>
        <v>137</v>
      </c>
      <c r="U184" s="211">
        <f>IFERROR(VLOOKUP($A185,'9. FornitureFattori_corr._FF'!$C:$AJ,32,FALSE),0.0000001)</f>
        <v>137</v>
      </c>
      <c r="V184" s="231">
        <f t="shared" si="263"/>
        <v>319.66666666666669</v>
      </c>
      <c r="W184" s="169">
        <f>+'5. APE'!Q177+'5. APE'!Q178+'5. APE'!Q179</f>
        <v>0</v>
      </c>
      <c r="X184" s="273">
        <f t="shared" ref="X184" si="266">IF(V184&gt;1,K184,0)</f>
        <v>0</v>
      </c>
    </row>
    <row r="185" spans="1:24" ht="60.75" thickBot="1" x14ac:dyDescent="0.3">
      <c r="A185" s="222" t="str">
        <f>+'4. Interventi_migliorativi_IM'!B177</f>
        <v>IE_B150_</v>
      </c>
      <c r="B185" s="22" t="s">
        <v>787</v>
      </c>
      <c r="C185" s="169">
        <f>$K184*'4. Interventi_migliorativi_IM'!I179</f>
        <v>0</v>
      </c>
      <c r="D185" s="22" t="s">
        <v>225</v>
      </c>
      <c r="E185" s="169">
        <f>$K184*'4. Interventi_migliorativi_IM'!K179</f>
        <v>0</v>
      </c>
      <c r="F185" s="22" t="s">
        <v>233</v>
      </c>
      <c r="G185" s="169">
        <f>'4. Interventi_migliorativi_IM'!M179</f>
        <v>0</v>
      </c>
      <c r="H185" s="22" t="s">
        <v>1134</v>
      </c>
      <c r="I185" s="169">
        <f>+'5. APE'!S178</f>
        <v>0</v>
      </c>
      <c r="J185" s="29" t="s">
        <v>1021</v>
      </c>
      <c r="K185" s="169">
        <f>+'2. Involucro_edilizio_IE'!AH177+'2. Involucro_edilizio_IE'!AJ177+'2. Involucro_edilizio_IE'!AL177+'2. Involucro_edilizio_IE'!AN177</f>
        <v>0</v>
      </c>
      <c r="L185" s="96" t="s">
        <v>1025</v>
      </c>
      <c r="M185" s="169">
        <f>+'4. Interventi_migliorativi_IM'!G179</f>
        <v>0</v>
      </c>
      <c r="R185" s="22" t="s">
        <v>1184</v>
      </c>
      <c r="S185" s="245">
        <f t="shared" ref="S185" si="267">+V184/(W184+0.0000001)</f>
        <v>3196666666.666667</v>
      </c>
      <c r="T185" s="9" t="s">
        <v>1057</v>
      </c>
      <c r="U185" s="364">
        <f>IFERROR(VLOOKUP(VLOOKUP($A185,'9. FornitureFattori_corr._FF'!$C:$AP,35,FALSE),$AG:$AH,2,FALSE)*(VLOOKUP(VLOOKUP($A185,'9. FornitureFattori_corr._FF'!$C:$AP,36,FALSE),$AG:$AH,2,FALSE)+VLOOKUP(VLOOKUP($A185,'9. FornitureFattori_corr._FF'!$C:$AP,37,FALSE),$AG:$AH,2,FALSE))/2*VLOOKUP(VLOOKUP($A185,'9. FornitureFattori_corr._FF'!$C:$AP,38,FALSE),$AG:$AH,2,FALSE)*VLOOKUP(VLOOKUP($A185,'9. FornitureFattori_corr._FF'!$C:$AP,40,FALSE),$AG:$AH,2,FALSE)*VLOOKUP(VLOOKUP($A185,'9. FornitureFattori_corr._FF'!$C:$AR,42,FALSE),$AG:$AH,2,FALSE),0)</f>
        <v>0.11474999999999998</v>
      </c>
      <c r="V185" s="9" t="s">
        <v>1058</v>
      </c>
      <c r="W185" s="248">
        <f t="shared" ref="W185" si="268">+U185*K184</f>
        <v>0</v>
      </c>
      <c r="X185" s="273">
        <f t="shared" ref="X185" si="269">IF(W185&gt;1,K184,0)</f>
        <v>0</v>
      </c>
    </row>
    <row r="186" spans="1:24" ht="45.75" thickBot="1" x14ac:dyDescent="0.3">
      <c r="A186" s="223"/>
      <c r="B186" s="22" t="s">
        <v>788</v>
      </c>
      <c r="C186" s="169">
        <f>$K184*'4. Interventi_migliorativi_IM'!I180</f>
        <v>0</v>
      </c>
      <c r="D186" s="22" t="s">
        <v>227</v>
      </c>
      <c r="E186" s="169">
        <f>$K184*'4. Interventi_migliorativi_IM'!K180</f>
        <v>0</v>
      </c>
      <c r="F186" s="22" t="s">
        <v>402</v>
      </c>
      <c r="G186" s="169">
        <f>'4. Interventi_migliorativi_IM'!M180</f>
        <v>0</v>
      </c>
      <c r="H186" s="9"/>
      <c r="J186" s="29" t="s">
        <v>1022</v>
      </c>
      <c r="K186" s="169">
        <f>+'2. Involucro_edilizio_IE'!AD177+'2. Involucro_edilizio_IE'!AD178+'2. Involucro_edilizio_IE'!AF176+'2. Involucro_edilizio_IE'!AF177</f>
        <v>0</v>
      </c>
      <c r="L186" s="96" t="s">
        <v>1026</v>
      </c>
      <c r="M186" s="169">
        <f>+'4. Interventi_migliorativi_IM'!G176</f>
        <v>0</v>
      </c>
    </row>
    <row r="187" spans="1:24" ht="15.75" thickBot="1" x14ac:dyDescent="0.3">
      <c r="A187" s="161"/>
      <c r="B187" s="77"/>
      <c r="C187" s="77"/>
      <c r="D187" s="77"/>
      <c r="E187" s="77"/>
      <c r="F187" s="77"/>
      <c r="G187" s="77"/>
      <c r="H187" s="77"/>
      <c r="I187" s="77"/>
      <c r="J187" s="77"/>
      <c r="K187" s="77"/>
    </row>
    <row r="188" spans="1:24" ht="62.25" thickBot="1" x14ac:dyDescent="0.4">
      <c r="A188" s="166" t="s">
        <v>421</v>
      </c>
      <c r="B188" s="22" t="s">
        <v>789</v>
      </c>
      <c r="C188" s="169">
        <f>$K190*'4. Interventi_migliorativi_IM'!I182</f>
        <v>0</v>
      </c>
      <c r="D188" s="22" t="s">
        <v>219</v>
      </c>
      <c r="E188" s="169">
        <f>$K190*'4. Interventi_migliorativi_IM'!K182</f>
        <v>0</v>
      </c>
      <c r="F188" s="22" t="s">
        <v>228</v>
      </c>
      <c r="G188" s="169">
        <f>'4. Interventi_migliorativi_IM'!M182</f>
        <v>0</v>
      </c>
      <c r="H188" s="22" t="s">
        <v>234</v>
      </c>
      <c r="I188" s="169">
        <f>'4. Interventi_migliorativi_IM'!O182</f>
        <v>0</v>
      </c>
      <c r="J188" s="22" t="s">
        <v>779</v>
      </c>
      <c r="K188" s="97">
        <f t="shared" si="215"/>
        <v>31</v>
      </c>
      <c r="L188" s="305" t="s">
        <v>1023</v>
      </c>
      <c r="M188" s="306"/>
      <c r="N188" s="29" t="s">
        <v>1027</v>
      </c>
      <c r="O188" s="169">
        <f>+'2. Involucro_edilizio_IE'!AV184+'2. Involucro_edilizio_IE'!AX184</f>
        <v>0</v>
      </c>
      <c r="P188" s="96" t="s">
        <v>1029</v>
      </c>
      <c r="Q188" s="169">
        <f>+'4. Interventi_migliorativi_IM'!G183</f>
        <v>0</v>
      </c>
      <c r="R188" s="224"/>
      <c r="S188" s="227">
        <v>2019</v>
      </c>
      <c r="T188" s="228">
        <v>2020</v>
      </c>
      <c r="U188" s="228">
        <f t="shared" ref="U188" si="270">+U182</f>
        <v>2021</v>
      </c>
      <c r="V188" s="229" t="s">
        <v>1054</v>
      </c>
      <c r="W188" s="230" t="s">
        <v>1055</v>
      </c>
      <c r="X188" s="247" t="s">
        <v>1109</v>
      </c>
    </row>
    <row r="189" spans="1:24" ht="60.75" thickBot="1" x14ac:dyDescent="0.3">
      <c r="A189" s="220" t="str">
        <f>+'4. Interventi_migliorativi_IM'!C183</f>
        <v>PE_B150</v>
      </c>
      <c r="B189" s="22" t="s">
        <v>790</v>
      </c>
      <c r="C189" s="169">
        <f>$K190*'4. Interventi_migliorativi_IM'!I183</f>
        <v>0</v>
      </c>
      <c r="D189" s="22" t="s">
        <v>221</v>
      </c>
      <c r="E189" s="169">
        <f>$K190*'4. Interventi_migliorativi_IM'!K183</f>
        <v>0</v>
      </c>
      <c r="F189" s="22" t="s">
        <v>229</v>
      </c>
      <c r="G189" s="169">
        <f>'4. Interventi_migliorativi_IM'!M183</f>
        <v>0</v>
      </c>
      <c r="H189" s="9"/>
      <c r="I189" s="9"/>
      <c r="J189" s="29" t="s">
        <v>780</v>
      </c>
      <c r="K189" s="97">
        <f>VLOOKUP(A189,'1. Elenco_edifici_ED'!$A:$S,15,FALSE)</f>
        <v>16</v>
      </c>
      <c r="L189" s="96" t="s">
        <v>1032</v>
      </c>
      <c r="M189" s="169">
        <f t="shared" ref="M189" si="271">+C190+C191+C192</f>
        <v>0</v>
      </c>
      <c r="N189" s="29" t="s">
        <v>1028</v>
      </c>
      <c r="O189" s="169">
        <f>+'2. Involucro_edilizio_IE'!BB182+'2. Involucro_edilizio_IE'!BB183+'2. Involucro_edilizio_IE'!BB184</f>
        <v>0</v>
      </c>
      <c r="P189" s="96" t="s">
        <v>1030</v>
      </c>
      <c r="Q189" s="169">
        <f>+'4. Interventi_migliorativi_IM'!G184</f>
        <v>0</v>
      </c>
      <c r="R189" s="225" t="s">
        <v>1053</v>
      </c>
      <c r="S189" s="226">
        <f>IFERROR(VLOOKUP($A191,'9. FornitureFattori_corr._FF'!$C:$AJ,6,FALSE),0)</f>
        <v>1559</v>
      </c>
      <c r="T189" s="211">
        <f>IFERROR(VLOOKUP($A191,'9. FornitureFattori_corr._FF'!$C:$AJ,12,FALSE),0)</f>
        <v>1559</v>
      </c>
      <c r="U189" s="211">
        <f>IFERROR(VLOOKUP($A191,'9. FornitureFattori_corr._FF'!$C:$AJ,18,FALSE),0.0000001)</f>
        <v>1559</v>
      </c>
      <c r="V189" s="231">
        <f t="shared" ref="V189:V190" si="272">IF(U189+T189+S189&lt;2,0,S189+T189+U189/(IF(S189&gt;0.1,1,0)+IF(T189&gt;0.1,1,0)+IF(U189&gt;0.1,1,0)))</f>
        <v>3637.6666666666665</v>
      </c>
      <c r="W189" s="169">
        <f>+'5. APE'!Q182</f>
        <v>0</v>
      </c>
      <c r="X189" s="273">
        <f t="shared" ref="X189" si="273">IF(V189&gt;1,K190,0)</f>
        <v>0</v>
      </c>
    </row>
    <row r="190" spans="1:24" ht="33.75" thickBot="1" x14ac:dyDescent="0.3">
      <c r="A190" s="221" t="s">
        <v>783</v>
      </c>
      <c r="B190" s="22" t="s">
        <v>786</v>
      </c>
      <c r="C190" s="169">
        <f>$K190*'4. Interventi_migliorativi_IM'!I184</f>
        <v>0</v>
      </c>
      <c r="D190" s="22" t="s">
        <v>224</v>
      </c>
      <c r="E190" s="169">
        <f>$K190*'4. Interventi_migliorativi_IM'!K184</f>
        <v>0</v>
      </c>
      <c r="F190" s="22" t="s">
        <v>231</v>
      </c>
      <c r="G190" s="169">
        <f>'4. Interventi_migliorativi_IM'!M184</f>
        <v>0</v>
      </c>
      <c r="H190" s="9"/>
      <c r="I190" s="9"/>
      <c r="J190" s="29" t="s">
        <v>784</v>
      </c>
      <c r="K190" s="169">
        <f>+'2. Involucro_edilizio_IE'!BJ182</f>
        <v>0</v>
      </c>
      <c r="L190" s="96" t="s">
        <v>1033</v>
      </c>
      <c r="M190" s="169">
        <f t="shared" ref="M190" si="274">+E190+E191+E192</f>
        <v>0</v>
      </c>
      <c r="N190" s="29" t="s">
        <v>1043</v>
      </c>
      <c r="O190" s="169">
        <f>+'4. Interventi_migliorativi_IM'!E186</f>
        <v>0</v>
      </c>
      <c r="P190" s="96" t="s">
        <v>349</v>
      </c>
      <c r="Q190" s="169">
        <f>+'4. Interventi_migliorativi_IM'!G186</f>
        <v>0</v>
      </c>
      <c r="R190" s="270" t="s">
        <v>1183</v>
      </c>
      <c r="S190" s="226">
        <f>IFERROR(VLOOKUP($A191,'9. FornitureFattori_corr._FF'!$C:$AJ,22,FALSE),0)</f>
        <v>137</v>
      </c>
      <c r="T190" s="211">
        <f>IFERROR(VLOOKUP($A191,'9. FornitureFattori_corr._FF'!$C:$AJ,27,FALSE),0)</f>
        <v>137</v>
      </c>
      <c r="U190" s="211">
        <f>IFERROR(VLOOKUP($A191,'9. FornitureFattori_corr._FF'!$C:$AJ,32,FALSE),0.0000001)</f>
        <v>137</v>
      </c>
      <c r="V190" s="231">
        <f t="shared" si="272"/>
        <v>319.66666666666669</v>
      </c>
      <c r="W190" s="169">
        <f>+'5. APE'!Q183+'5. APE'!Q184+'5. APE'!Q185</f>
        <v>0</v>
      </c>
      <c r="X190" s="273">
        <f t="shared" ref="X190" si="275">IF(V190&gt;1,K190,0)</f>
        <v>0</v>
      </c>
    </row>
    <row r="191" spans="1:24" ht="60.75" thickBot="1" x14ac:dyDescent="0.3">
      <c r="A191" s="222" t="str">
        <f>+'4. Interventi_migliorativi_IM'!B183</f>
        <v>IE_B150_</v>
      </c>
      <c r="B191" s="22" t="s">
        <v>787</v>
      </c>
      <c r="C191" s="169">
        <f>$K190*'4. Interventi_migliorativi_IM'!I185</f>
        <v>0</v>
      </c>
      <c r="D191" s="22" t="s">
        <v>225</v>
      </c>
      <c r="E191" s="169">
        <f>$K190*'4. Interventi_migliorativi_IM'!K185</f>
        <v>0</v>
      </c>
      <c r="F191" s="22" t="s">
        <v>233</v>
      </c>
      <c r="G191" s="169">
        <f>'4. Interventi_migliorativi_IM'!M185</f>
        <v>0</v>
      </c>
      <c r="H191" s="22" t="s">
        <v>1134</v>
      </c>
      <c r="I191" s="169">
        <f>+'5. APE'!S184</f>
        <v>0</v>
      </c>
      <c r="J191" s="29" t="s">
        <v>1021</v>
      </c>
      <c r="K191" s="169">
        <f>+'2. Involucro_edilizio_IE'!AH183+'2. Involucro_edilizio_IE'!AJ183+'2. Involucro_edilizio_IE'!AL183+'2. Involucro_edilizio_IE'!AN183</f>
        <v>0</v>
      </c>
      <c r="L191" s="96" t="s">
        <v>1025</v>
      </c>
      <c r="M191" s="169">
        <f>+'4. Interventi_migliorativi_IM'!G185</f>
        <v>0</v>
      </c>
      <c r="R191" s="22" t="s">
        <v>1184</v>
      </c>
      <c r="S191" s="245">
        <f t="shared" ref="S191" si="276">+V190/(W190+0.0000001)</f>
        <v>3196666666.666667</v>
      </c>
      <c r="T191" s="9" t="s">
        <v>1057</v>
      </c>
      <c r="U191" s="364">
        <f>IFERROR(VLOOKUP(VLOOKUP($A191,'9. FornitureFattori_corr._FF'!$C:$AP,35,FALSE),$AG:$AH,2,FALSE)*(VLOOKUP(VLOOKUP($A191,'9. FornitureFattori_corr._FF'!$C:$AP,36,FALSE),$AG:$AH,2,FALSE)+VLOOKUP(VLOOKUP($A191,'9. FornitureFattori_corr._FF'!$C:$AP,37,FALSE),$AG:$AH,2,FALSE))/2*VLOOKUP(VLOOKUP($A191,'9. FornitureFattori_corr._FF'!$C:$AP,38,FALSE),$AG:$AH,2,FALSE)*VLOOKUP(VLOOKUP($A191,'9. FornitureFattori_corr._FF'!$C:$AP,40,FALSE),$AG:$AH,2,FALSE)*VLOOKUP(VLOOKUP($A191,'9. FornitureFattori_corr._FF'!$C:$AR,42,FALSE),$AG:$AH,2,FALSE),0)</f>
        <v>0.11474999999999998</v>
      </c>
      <c r="V191" s="9" t="s">
        <v>1058</v>
      </c>
      <c r="W191" s="248">
        <f t="shared" ref="W191" si="277">+U191*K190</f>
        <v>0</v>
      </c>
      <c r="X191" s="273">
        <f t="shared" ref="X191" si="278">IF(W191&gt;1,K190,0)</f>
        <v>0</v>
      </c>
    </row>
    <row r="192" spans="1:24" ht="45.75" thickBot="1" x14ac:dyDescent="0.3">
      <c r="A192" s="223"/>
      <c r="B192" s="22" t="s">
        <v>788</v>
      </c>
      <c r="C192" s="169">
        <f>$K190*'4. Interventi_migliorativi_IM'!I186</f>
        <v>0</v>
      </c>
      <c r="D192" s="22" t="s">
        <v>227</v>
      </c>
      <c r="E192" s="169">
        <f>$K190*'4. Interventi_migliorativi_IM'!K186</f>
        <v>0</v>
      </c>
      <c r="F192" s="22" t="s">
        <v>402</v>
      </c>
      <c r="G192" s="169">
        <f>'4. Interventi_migliorativi_IM'!M186</f>
        <v>0</v>
      </c>
      <c r="H192" s="9"/>
      <c r="J192" s="29" t="s">
        <v>1022</v>
      </c>
      <c r="K192" s="169">
        <f>+'2. Involucro_edilizio_IE'!AD183+'2. Involucro_edilizio_IE'!AD184+'2. Involucro_edilizio_IE'!AF182+'2. Involucro_edilizio_IE'!AF183</f>
        <v>0</v>
      </c>
      <c r="L192" s="96" t="s">
        <v>1026</v>
      </c>
      <c r="M192" s="169">
        <f>+'4. Interventi_migliorativi_IM'!G182</f>
        <v>0</v>
      </c>
    </row>
    <row r="193" spans="1:24" ht="15.75" thickBot="1" x14ac:dyDescent="0.3">
      <c r="A193" s="161"/>
      <c r="B193" s="77"/>
      <c r="C193" s="77"/>
      <c r="D193" s="77"/>
      <c r="E193" s="77"/>
      <c r="F193" s="77"/>
      <c r="G193" s="77"/>
      <c r="H193" s="77"/>
      <c r="I193" s="77"/>
      <c r="J193" s="77"/>
      <c r="K193" s="77"/>
    </row>
    <row r="194" spans="1:24" ht="62.25" thickBot="1" x14ac:dyDescent="0.4">
      <c r="A194" s="166" t="s">
        <v>421</v>
      </c>
      <c r="B194" s="22" t="s">
        <v>789</v>
      </c>
      <c r="C194" s="169">
        <f>$K196*'4. Interventi_migliorativi_IM'!I188</f>
        <v>0</v>
      </c>
      <c r="D194" s="22" t="s">
        <v>219</v>
      </c>
      <c r="E194" s="169">
        <f>$K196*'4. Interventi_migliorativi_IM'!K188</f>
        <v>0</v>
      </c>
      <c r="F194" s="22" t="s">
        <v>228</v>
      </c>
      <c r="G194" s="169">
        <f>'4. Interventi_migliorativi_IM'!M188</f>
        <v>0</v>
      </c>
      <c r="H194" s="22" t="s">
        <v>234</v>
      </c>
      <c r="I194" s="169">
        <f>'4. Interventi_migliorativi_IM'!O188</f>
        <v>0</v>
      </c>
      <c r="J194" s="22" t="s">
        <v>779</v>
      </c>
      <c r="K194" s="97">
        <f t="shared" si="215"/>
        <v>32</v>
      </c>
      <c r="L194" s="305" t="s">
        <v>1023</v>
      </c>
      <c r="M194" s="306"/>
      <c r="N194" s="29" t="s">
        <v>1027</v>
      </c>
      <c r="O194" s="169">
        <f>+'2. Involucro_edilizio_IE'!AV190+'2. Involucro_edilizio_IE'!AX190</f>
        <v>0</v>
      </c>
      <c r="P194" s="96" t="s">
        <v>1029</v>
      </c>
      <c r="Q194" s="169">
        <f>+'4. Interventi_migliorativi_IM'!G189</f>
        <v>0</v>
      </c>
      <c r="R194" s="224"/>
      <c r="S194" s="227">
        <v>2019</v>
      </c>
      <c r="T194" s="228">
        <v>2020</v>
      </c>
      <c r="U194" s="228">
        <f t="shared" ref="U194" si="279">+U188</f>
        <v>2021</v>
      </c>
      <c r="V194" s="229" t="s">
        <v>1054</v>
      </c>
      <c r="W194" s="230" t="s">
        <v>1055</v>
      </c>
      <c r="X194" s="247" t="s">
        <v>1109</v>
      </c>
    </row>
    <row r="195" spans="1:24" ht="60.75" thickBot="1" x14ac:dyDescent="0.3">
      <c r="A195" s="220" t="str">
        <f>+'4. Interventi_migliorativi_IM'!C189</f>
        <v>PE_B150</v>
      </c>
      <c r="B195" s="22" t="s">
        <v>790</v>
      </c>
      <c r="C195" s="169">
        <f>$K196*'4. Interventi_migliorativi_IM'!I189</f>
        <v>0</v>
      </c>
      <c r="D195" s="22" t="s">
        <v>221</v>
      </c>
      <c r="E195" s="169">
        <f>$K196*'4. Interventi_migliorativi_IM'!K189</f>
        <v>0</v>
      </c>
      <c r="F195" s="22" t="s">
        <v>229</v>
      </c>
      <c r="G195" s="169">
        <f>'4. Interventi_migliorativi_IM'!M189</f>
        <v>0</v>
      </c>
      <c r="H195" s="9"/>
      <c r="I195" s="9"/>
      <c r="J195" s="29" t="s">
        <v>780</v>
      </c>
      <c r="K195" s="97">
        <f>VLOOKUP(A195,'1. Elenco_edifici_ED'!$A:$S,15,FALSE)</f>
        <v>16</v>
      </c>
      <c r="L195" s="96" t="s">
        <v>1032</v>
      </c>
      <c r="M195" s="169">
        <f t="shared" ref="M195" si="280">+C196+C197+C198</f>
        <v>0</v>
      </c>
      <c r="N195" s="29" t="s">
        <v>1028</v>
      </c>
      <c r="O195" s="169">
        <f>+'2. Involucro_edilizio_IE'!BB188+'2. Involucro_edilizio_IE'!BB189+'2. Involucro_edilizio_IE'!BB190</f>
        <v>0</v>
      </c>
      <c r="P195" s="96" t="s">
        <v>1030</v>
      </c>
      <c r="Q195" s="169">
        <f>+'4. Interventi_migliorativi_IM'!G190</f>
        <v>0</v>
      </c>
      <c r="R195" s="225" t="s">
        <v>1053</v>
      </c>
      <c r="S195" s="226">
        <f>IFERROR(VLOOKUP($A197,'9. FornitureFattori_corr._FF'!$C:$AJ,6,FALSE),0)</f>
        <v>1559</v>
      </c>
      <c r="T195" s="211">
        <f>IFERROR(VLOOKUP($A197,'9. FornitureFattori_corr._FF'!$C:$AJ,12,FALSE),0)</f>
        <v>1559</v>
      </c>
      <c r="U195" s="211">
        <f>IFERROR(VLOOKUP($A197,'9. FornitureFattori_corr._FF'!$C:$AJ,18,FALSE),0.0000001)</f>
        <v>1559</v>
      </c>
      <c r="V195" s="231">
        <f t="shared" ref="V195:V196" si="281">IF(U195+T195+S195&lt;2,0,S195+T195+U195/(IF(S195&gt;0.1,1,0)+IF(T195&gt;0.1,1,0)+IF(U195&gt;0.1,1,0)))</f>
        <v>3637.6666666666665</v>
      </c>
      <c r="W195" s="169">
        <f>+'5. APE'!Q188</f>
        <v>0</v>
      </c>
      <c r="X195" s="273">
        <f t="shared" ref="X195" si="282">IF(V195&gt;1,K196,0)</f>
        <v>0</v>
      </c>
    </row>
    <row r="196" spans="1:24" ht="33.75" thickBot="1" x14ac:dyDescent="0.3">
      <c r="A196" s="221" t="s">
        <v>783</v>
      </c>
      <c r="B196" s="22" t="s">
        <v>786</v>
      </c>
      <c r="C196" s="169">
        <f>$K196*'4. Interventi_migliorativi_IM'!I190</f>
        <v>0</v>
      </c>
      <c r="D196" s="22" t="s">
        <v>224</v>
      </c>
      <c r="E196" s="169">
        <f>$K196*'4. Interventi_migliorativi_IM'!K190</f>
        <v>0</v>
      </c>
      <c r="F196" s="22" t="s">
        <v>231</v>
      </c>
      <c r="G196" s="169">
        <f>'4. Interventi_migliorativi_IM'!M190</f>
        <v>0</v>
      </c>
      <c r="H196" s="9"/>
      <c r="I196" s="9"/>
      <c r="J196" s="29" t="s">
        <v>784</v>
      </c>
      <c r="K196" s="169">
        <f>+'2. Involucro_edilizio_IE'!BJ188</f>
        <v>0</v>
      </c>
      <c r="L196" s="96" t="s">
        <v>1033</v>
      </c>
      <c r="M196" s="169">
        <f t="shared" ref="M196" si="283">+E196+E197+E198</f>
        <v>0</v>
      </c>
      <c r="N196" s="29" t="s">
        <v>1043</v>
      </c>
      <c r="O196" s="169">
        <f>+'4. Interventi_migliorativi_IM'!E192</f>
        <v>0</v>
      </c>
      <c r="P196" s="96" t="s">
        <v>349</v>
      </c>
      <c r="Q196" s="169">
        <f>+'4. Interventi_migliorativi_IM'!G192</f>
        <v>0</v>
      </c>
      <c r="R196" s="270" t="s">
        <v>1183</v>
      </c>
      <c r="S196" s="226">
        <f>IFERROR(VLOOKUP($A197,'9. FornitureFattori_corr._FF'!$C:$AJ,22,FALSE),0)</f>
        <v>137</v>
      </c>
      <c r="T196" s="211">
        <f>IFERROR(VLOOKUP($A197,'9. FornitureFattori_corr._FF'!$C:$AJ,27,FALSE),0)</f>
        <v>137</v>
      </c>
      <c r="U196" s="211">
        <f>IFERROR(VLOOKUP($A197,'9. FornitureFattori_corr._FF'!$C:$AJ,32,FALSE),0.0000001)</f>
        <v>137</v>
      </c>
      <c r="V196" s="231">
        <f t="shared" si="281"/>
        <v>319.66666666666669</v>
      </c>
      <c r="W196" s="169">
        <f>+'5. APE'!Q189+'5. APE'!Q190+'5. APE'!Q191</f>
        <v>0</v>
      </c>
      <c r="X196" s="273">
        <f t="shared" ref="X196" si="284">IF(V196&gt;1,K196,0)</f>
        <v>0</v>
      </c>
    </row>
    <row r="197" spans="1:24" ht="60.75" thickBot="1" x14ac:dyDescent="0.3">
      <c r="A197" s="222" t="str">
        <f>+'4. Interventi_migliorativi_IM'!B189</f>
        <v>IE_B150_</v>
      </c>
      <c r="B197" s="22" t="s">
        <v>787</v>
      </c>
      <c r="C197" s="169">
        <f>$K196*'4. Interventi_migliorativi_IM'!I191</f>
        <v>0</v>
      </c>
      <c r="D197" s="22" t="s">
        <v>225</v>
      </c>
      <c r="E197" s="169">
        <f>$K196*'4. Interventi_migliorativi_IM'!K191</f>
        <v>0</v>
      </c>
      <c r="F197" s="22" t="s">
        <v>233</v>
      </c>
      <c r="G197" s="169">
        <f>'4. Interventi_migliorativi_IM'!M191</f>
        <v>0</v>
      </c>
      <c r="H197" s="22" t="s">
        <v>1134</v>
      </c>
      <c r="I197" s="169">
        <f>+'5. APE'!S190</f>
        <v>0</v>
      </c>
      <c r="J197" s="29" t="s">
        <v>1021</v>
      </c>
      <c r="K197" s="169">
        <f>+'2. Involucro_edilizio_IE'!AH189+'2. Involucro_edilizio_IE'!AJ189+'2. Involucro_edilizio_IE'!AL189+'2. Involucro_edilizio_IE'!AN189</f>
        <v>0</v>
      </c>
      <c r="L197" s="96" t="s">
        <v>1025</v>
      </c>
      <c r="M197" s="169">
        <f>+'4. Interventi_migliorativi_IM'!G191</f>
        <v>0</v>
      </c>
      <c r="R197" s="22" t="s">
        <v>1184</v>
      </c>
      <c r="S197" s="245">
        <f t="shared" ref="S197" si="285">+V196/(W196+0.0000001)</f>
        <v>3196666666.666667</v>
      </c>
      <c r="T197" s="9" t="s">
        <v>1057</v>
      </c>
      <c r="U197" s="364">
        <f>IFERROR(VLOOKUP(VLOOKUP($A197,'9. FornitureFattori_corr._FF'!$C:$AP,35,FALSE),$AG:$AH,2,FALSE)*(VLOOKUP(VLOOKUP($A197,'9. FornitureFattori_corr._FF'!$C:$AP,36,FALSE),$AG:$AH,2,FALSE)+VLOOKUP(VLOOKUP($A197,'9. FornitureFattori_corr._FF'!$C:$AP,37,FALSE),$AG:$AH,2,FALSE))/2*VLOOKUP(VLOOKUP($A197,'9. FornitureFattori_corr._FF'!$C:$AP,38,FALSE),$AG:$AH,2,FALSE)*VLOOKUP(VLOOKUP($A197,'9. FornitureFattori_corr._FF'!$C:$AP,40,FALSE),$AG:$AH,2,FALSE)*VLOOKUP(VLOOKUP($A197,'9. FornitureFattori_corr._FF'!$C:$AR,42,FALSE),$AG:$AH,2,FALSE),0)</f>
        <v>0.11474999999999998</v>
      </c>
      <c r="V197" s="9" t="s">
        <v>1058</v>
      </c>
      <c r="W197" s="248">
        <f t="shared" ref="W197" si="286">+U197*K196</f>
        <v>0</v>
      </c>
      <c r="X197" s="273">
        <f t="shared" ref="X197" si="287">IF(W197&gt;1,K196,0)</f>
        <v>0</v>
      </c>
    </row>
    <row r="198" spans="1:24" ht="45.75" thickBot="1" x14ac:dyDescent="0.3">
      <c r="A198" s="223"/>
      <c r="B198" s="22" t="s">
        <v>788</v>
      </c>
      <c r="C198" s="169">
        <f>$K196*'4. Interventi_migliorativi_IM'!I192</f>
        <v>0</v>
      </c>
      <c r="D198" s="22" t="s">
        <v>227</v>
      </c>
      <c r="E198" s="169">
        <f>$K196*'4. Interventi_migliorativi_IM'!K192</f>
        <v>0</v>
      </c>
      <c r="F198" s="22" t="s">
        <v>402</v>
      </c>
      <c r="G198" s="169">
        <f>'4. Interventi_migliorativi_IM'!M192</f>
        <v>0</v>
      </c>
      <c r="H198" s="9"/>
      <c r="J198" s="29" t="s">
        <v>1022</v>
      </c>
      <c r="K198" s="169">
        <f>+'2. Involucro_edilizio_IE'!AD189+'2. Involucro_edilizio_IE'!AD190+'2. Involucro_edilizio_IE'!AF188+'2. Involucro_edilizio_IE'!AF189</f>
        <v>0</v>
      </c>
      <c r="L198" s="96" t="s">
        <v>1026</v>
      </c>
      <c r="M198" s="169">
        <f>+'4. Interventi_migliorativi_IM'!G188</f>
        <v>0</v>
      </c>
    </row>
    <row r="199" spans="1:24" ht="15.75" thickBot="1" x14ac:dyDescent="0.3">
      <c r="A199" s="161"/>
      <c r="B199" s="77"/>
      <c r="C199" s="77"/>
      <c r="D199" s="77"/>
      <c r="E199" s="77"/>
      <c r="F199" s="77"/>
      <c r="G199" s="77"/>
      <c r="H199" s="77"/>
      <c r="I199" s="77"/>
      <c r="J199" s="77"/>
      <c r="K199" s="77"/>
    </row>
    <row r="200" spans="1:24" ht="62.25" thickBot="1" x14ac:dyDescent="0.4">
      <c r="A200" s="166" t="s">
        <v>421</v>
      </c>
      <c r="B200" s="22" t="s">
        <v>789</v>
      </c>
      <c r="C200" s="169">
        <f>$K202*'4. Interventi_migliorativi_IM'!I194</f>
        <v>0</v>
      </c>
      <c r="D200" s="22" t="s">
        <v>219</v>
      </c>
      <c r="E200" s="169">
        <f>$K202*'4. Interventi_migliorativi_IM'!K194</f>
        <v>0</v>
      </c>
      <c r="F200" s="22" t="s">
        <v>228</v>
      </c>
      <c r="G200" s="169">
        <f>'4. Interventi_migliorativi_IM'!M194</f>
        <v>0</v>
      </c>
      <c r="H200" s="22" t="s">
        <v>234</v>
      </c>
      <c r="I200" s="169">
        <f>'4. Interventi_migliorativi_IM'!O194</f>
        <v>0</v>
      </c>
      <c r="J200" s="22" t="s">
        <v>779</v>
      </c>
      <c r="K200" s="97">
        <f t="shared" si="215"/>
        <v>33</v>
      </c>
      <c r="L200" s="305" t="s">
        <v>1023</v>
      </c>
      <c r="M200" s="306"/>
      <c r="N200" s="29" t="s">
        <v>1027</v>
      </c>
      <c r="O200" s="169">
        <f>+'2. Involucro_edilizio_IE'!AV196+'2. Involucro_edilizio_IE'!AX196</f>
        <v>0</v>
      </c>
      <c r="P200" s="96" t="s">
        <v>1029</v>
      </c>
      <c r="Q200" s="169">
        <f>+'4. Interventi_migliorativi_IM'!G195</f>
        <v>0</v>
      </c>
      <c r="R200" s="224"/>
      <c r="S200" s="227">
        <v>2019</v>
      </c>
      <c r="T200" s="228">
        <v>2020</v>
      </c>
      <c r="U200" s="228">
        <f t="shared" ref="U200" si="288">+U194</f>
        <v>2021</v>
      </c>
      <c r="V200" s="229" t="s">
        <v>1054</v>
      </c>
      <c r="W200" s="230" t="s">
        <v>1055</v>
      </c>
      <c r="X200" s="247" t="s">
        <v>1109</v>
      </c>
    </row>
    <row r="201" spans="1:24" ht="60.75" thickBot="1" x14ac:dyDescent="0.3">
      <c r="A201" s="220" t="str">
        <f>+'4. Interventi_migliorativi_IM'!C195</f>
        <v>PE_B150</v>
      </c>
      <c r="B201" s="22" t="s">
        <v>790</v>
      </c>
      <c r="C201" s="169">
        <f>$K202*'4. Interventi_migliorativi_IM'!I195</f>
        <v>0</v>
      </c>
      <c r="D201" s="22" t="s">
        <v>221</v>
      </c>
      <c r="E201" s="169">
        <f>$K202*'4. Interventi_migliorativi_IM'!K195</f>
        <v>0</v>
      </c>
      <c r="F201" s="22" t="s">
        <v>229</v>
      </c>
      <c r="G201" s="169">
        <f>'4. Interventi_migliorativi_IM'!M195</f>
        <v>0</v>
      </c>
      <c r="H201" s="9"/>
      <c r="I201" s="9"/>
      <c r="J201" s="29" t="s">
        <v>780</v>
      </c>
      <c r="K201" s="97">
        <f>VLOOKUP(A201,'1. Elenco_edifici_ED'!$A:$S,15,FALSE)</f>
        <v>16</v>
      </c>
      <c r="L201" s="96" t="s">
        <v>1032</v>
      </c>
      <c r="M201" s="169">
        <f t="shared" ref="M201" si="289">+C202+C203+C204</f>
        <v>0</v>
      </c>
      <c r="N201" s="29" t="s">
        <v>1028</v>
      </c>
      <c r="O201" s="169">
        <f>+'2. Involucro_edilizio_IE'!BB194+'2. Involucro_edilizio_IE'!BB195+'2. Involucro_edilizio_IE'!BB196</f>
        <v>0</v>
      </c>
      <c r="P201" s="96" t="s">
        <v>1030</v>
      </c>
      <c r="Q201" s="169">
        <f>+'4. Interventi_migliorativi_IM'!G196</f>
        <v>0</v>
      </c>
      <c r="R201" s="225" t="s">
        <v>1053</v>
      </c>
      <c r="S201" s="226">
        <f>IFERROR(VLOOKUP($A203,'9. FornitureFattori_corr._FF'!$C:$AJ,6,FALSE),0)</f>
        <v>1559</v>
      </c>
      <c r="T201" s="211">
        <f>IFERROR(VLOOKUP($A203,'9. FornitureFattori_corr._FF'!$C:$AJ,12,FALSE),0)</f>
        <v>1559</v>
      </c>
      <c r="U201" s="211">
        <f>IFERROR(VLOOKUP($A203,'9. FornitureFattori_corr._FF'!$C:$AJ,18,FALSE),0.0000001)</f>
        <v>1559</v>
      </c>
      <c r="V201" s="231">
        <f t="shared" ref="V201:V202" si="290">IF(U201+T201+S201&lt;2,0,S201+T201+U201/(IF(S201&gt;0.1,1,0)+IF(T201&gt;0.1,1,0)+IF(U201&gt;0.1,1,0)))</f>
        <v>3637.6666666666665</v>
      </c>
      <c r="W201" s="169">
        <f>+'5. APE'!Q194</f>
        <v>0</v>
      </c>
      <c r="X201" s="273">
        <f t="shared" ref="X201" si="291">IF(V201&gt;1,K202,0)</f>
        <v>0</v>
      </c>
    </row>
    <row r="202" spans="1:24" ht="33.75" thickBot="1" x14ac:dyDescent="0.3">
      <c r="A202" s="221" t="s">
        <v>783</v>
      </c>
      <c r="B202" s="22" t="s">
        <v>786</v>
      </c>
      <c r="C202" s="169">
        <f>$K202*'4. Interventi_migliorativi_IM'!I196</f>
        <v>0</v>
      </c>
      <c r="D202" s="22" t="s">
        <v>224</v>
      </c>
      <c r="E202" s="169">
        <f>$K202*'4. Interventi_migliorativi_IM'!K196</f>
        <v>0</v>
      </c>
      <c r="F202" s="22" t="s">
        <v>231</v>
      </c>
      <c r="G202" s="169">
        <f>'4. Interventi_migliorativi_IM'!M196</f>
        <v>0</v>
      </c>
      <c r="H202" s="9"/>
      <c r="I202" s="9"/>
      <c r="J202" s="29" t="s">
        <v>784</v>
      </c>
      <c r="K202" s="169">
        <f>+'2. Involucro_edilizio_IE'!BJ194</f>
        <v>0</v>
      </c>
      <c r="L202" s="96" t="s">
        <v>1033</v>
      </c>
      <c r="M202" s="169">
        <f t="shared" ref="M202" si="292">+E202+E203+E204</f>
        <v>0</v>
      </c>
      <c r="N202" s="29" t="s">
        <v>1043</v>
      </c>
      <c r="O202" s="169">
        <f>+'4. Interventi_migliorativi_IM'!E198</f>
        <v>0</v>
      </c>
      <c r="P202" s="96" t="s">
        <v>349</v>
      </c>
      <c r="Q202" s="169">
        <f>+'4. Interventi_migliorativi_IM'!G198</f>
        <v>0</v>
      </c>
      <c r="R202" s="270" t="s">
        <v>1183</v>
      </c>
      <c r="S202" s="226">
        <f>IFERROR(VLOOKUP($A203,'9. FornitureFattori_corr._FF'!$C:$AJ,22,FALSE),0)</f>
        <v>137</v>
      </c>
      <c r="T202" s="211">
        <f>IFERROR(VLOOKUP($A203,'9. FornitureFattori_corr._FF'!$C:$AJ,27,FALSE),0)</f>
        <v>137</v>
      </c>
      <c r="U202" s="211">
        <f>IFERROR(VLOOKUP($A203,'9. FornitureFattori_corr._FF'!$C:$AJ,32,FALSE),0.0000001)</f>
        <v>137</v>
      </c>
      <c r="V202" s="231">
        <f t="shared" si="290"/>
        <v>319.66666666666669</v>
      </c>
      <c r="W202" s="169">
        <f>+'5. APE'!Q195+'5. APE'!Q196+'5. APE'!Q197</f>
        <v>0</v>
      </c>
      <c r="X202" s="273">
        <f t="shared" ref="X202" si="293">IF(V202&gt;1,K202,0)</f>
        <v>0</v>
      </c>
    </row>
    <row r="203" spans="1:24" ht="60.75" thickBot="1" x14ac:dyDescent="0.3">
      <c r="A203" s="222" t="str">
        <f>+'4. Interventi_migliorativi_IM'!B195</f>
        <v>IE_B150_</v>
      </c>
      <c r="B203" s="22" t="s">
        <v>787</v>
      </c>
      <c r="C203" s="169">
        <f>$K202*'4. Interventi_migliorativi_IM'!I197</f>
        <v>0</v>
      </c>
      <c r="D203" s="22" t="s">
        <v>225</v>
      </c>
      <c r="E203" s="169">
        <f>$K202*'4. Interventi_migliorativi_IM'!K197</f>
        <v>0</v>
      </c>
      <c r="F203" s="22" t="s">
        <v>233</v>
      </c>
      <c r="G203" s="169">
        <f>'4. Interventi_migliorativi_IM'!M197</f>
        <v>0</v>
      </c>
      <c r="H203" s="22" t="s">
        <v>1134</v>
      </c>
      <c r="I203" s="169">
        <f>+'5. APE'!S196</f>
        <v>0</v>
      </c>
      <c r="J203" s="29" t="s">
        <v>1021</v>
      </c>
      <c r="K203" s="169">
        <f>+'2. Involucro_edilizio_IE'!AH195+'2. Involucro_edilizio_IE'!AJ195+'2. Involucro_edilizio_IE'!AL195+'2. Involucro_edilizio_IE'!AN195</f>
        <v>0</v>
      </c>
      <c r="L203" s="96" t="s">
        <v>1025</v>
      </c>
      <c r="M203" s="169">
        <f>+'4. Interventi_migliorativi_IM'!G197</f>
        <v>0</v>
      </c>
      <c r="R203" s="22" t="s">
        <v>1184</v>
      </c>
      <c r="S203" s="245">
        <f t="shared" ref="S203" si="294">+V202/(W202+0.0000001)</f>
        <v>3196666666.666667</v>
      </c>
      <c r="T203" s="9" t="s">
        <v>1057</v>
      </c>
      <c r="U203" s="364">
        <f>IFERROR(VLOOKUP(VLOOKUP($A203,'9. FornitureFattori_corr._FF'!$C:$AP,35,FALSE),$AG:$AH,2,FALSE)*(VLOOKUP(VLOOKUP($A203,'9. FornitureFattori_corr._FF'!$C:$AP,36,FALSE),$AG:$AH,2,FALSE)+VLOOKUP(VLOOKUP($A203,'9. FornitureFattori_corr._FF'!$C:$AP,37,FALSE),$AG:$AH,2,FALSE))/2*VLOOKUP(VLOOKUP($A203,'9. FornitureFattori_corr._FF'!$C:$AP,38,FALSE),$AG:$AH,2,FALSE)*VLOOKUP(VLOOKUP($A203,'9. FornitureFattori_corr._FF'!$C:$AP,40,FALSE),$AG:$AH,2,FALSE)*VLOOKUP(VLOOKUP($A203,'9. FornitureFattori_corr._FF'!$C:$AR,42,FALSE),$AG:$AH,2,FALSE),0)</f>
        <v>0.11474999999999998</v>
      </c>
      <c r="V203" s="9" t="s">
        <v>1058</v>
      </c>
      <c r="W203" s="248">
        <f t="shared" ref="W203" si="295">+U203*K202</f>
        <v>0</v>
      </c>
      <c r="X203" s="273">
        <f t="shared" ref="X203" si="296">IF(W203&gt;1,K202,0)</f>
        <v>0</v>
      </c>
    </row>
    <row r="204" spans="1:24" ht="45.75" thickBot="1" x14ac:dyDescent="0.3">
      <c r="A204" s="223"/>
      <c r="B204" s="22" t="s">
        <v>788</v>
      </c>
      <c r="C204" s="169">
        <f>$K202*'4. Interventi_migliorativi_IM'!I198</f>
        <v>0</v>
      </c>
      <c r="D204" s="22" t="s">
        <v>227</v>
      </c>
      <c r="E204" s="169">
        <f>$K202*'4. Interventi_migliorativi_IM'!K198</f>
        <v>0</v>
      </c>
      <c r="F204" s="22" t="s">
        <v>402</v>
      </c>
      <c r="G204" s="169">
        <f>'4. Interventi_migliorativi_IM'!M198</f>
        <v>0</v>
      </c>
      <c r="H204" s="9"/>
      <c r="J204" s="29" t="s">
        <v>1022</v>
      </c>
      <c r="K204" s="169">
        <f>+'2. Involucro_edilizio_IE'!AD195+'2. Involucro_edilizio_IE'!AD196+'2. Involucro_edilizio_IE'!AF194+'2. Involucro_edilizio_IE'!AF195</f>
        <v>0</v>
      </c>
      <c r="L204" s="96" t="s">
        <v>1026</v>
      </c>
      <c r="M204" s="169">
        <f>+'4. Interventi_migliorativi_IM'!G194</f>
        <v>0</v>
      </c>
    </row>
    <row r="205" spans="1:24" ht="15.75" thickBot="1" x14ac:dyDescent="0.3">
      <c r="A205" s="161"/>
      <c r="B205" s="77"/>
      <c r="C205" s="77"/>
      <c r="D205" s="77"/>
      <c r="E205" s="77"/>
      <c r="F205" s="77"/>
      <c r="G205" s="77"/>
      <c r="H205" s="77"/>
      <c r="I205" s="77"/>
      <c r="J205" s="77"/>
      <c r="K205" s="77"/>
    </row>
    <row r="206" spans="1:24" ht="62.25" thickBot="1" x14ac:dyDescent="0.4">
      <c r="A206" s="166" t="s">
        <v>421</v>
      </c>
      <c r="B206" s="22" t="s">
        <v>789</v>
      </c>
      <c r="C206" s="169">
        <f>$K208*'4. Interventi_migliorativi_IM'!I200</f>
        <v>0</v>
      </c>
      <c r="D206" s="22" t="s">
        <v>219</v>
      </c>
      <c r="E206" s="169">
        <f>$K208*'4. Interventi_migliorativi_IM'!K200</f>
        <v>0</v>
      </c>
      <c r="F206" s="22" t="s">
        <v>228</v>
      </c>
      <c r="G206" s="169">
        <f>'4. Interventi_migliorativi_IM'!M200</f>
        <v>0</v>
      </c>
      <c r="H206" s="22" t="s">
        <v>234</v>
      </c>
      <c r="I206" s="169">
        <f>'4. Interventi_migliorativi_IM'!O200</f>
        <v>0</v>
      </c>
      <c r="J206" s="22" t="s">
        <v>779</v>
      </c>
      <c r="K206" s="97">
        <f t="shared" si="215"/>
        <v>34</v>
      </c>
      <c r="L206" s="305" t="s">
        <v>1023</v>
      </c>
      <c r="M206" s="306"/>
      <c r="N206" s="29" t="s">
        <v>1027</v>
      </c>
      <c r="O206" s="169">
        <f>+'2. Involucro_edilizio_IE'!AV202+'2. Involucro_edilizio_IE'!AX202</f>
        <v>0</v>
      </c>
      <c r="P206" s="96" t="s">
        <v>1029</v>
      </c>
      <c r="Q206" s="169">
        <f>+'4. Interventi_migliorativi_IM'!G201</f>
        <v>0</v>
      </c>
      <c r="R206" s="224"/>
      <c r="S206" s="227">
        <v>2019</v>
      </c>
      <c r="T206" s="228">
        <v>2020</v>
      </c>
      <c r="U206" s="228">
        <f t="shared" ref="U206" si="297">+U200</f>
        <v>2021</v>
      </c>
      <c r="V206" s="229" t="s">
        <v>1054</v>
      </c>
      <c r="W206" s="230" t="s">
        <v>1055</v>
      </c>
      <c r="X206" s="247" t="s">
        <v>1109</v>
      </c>
    </row>
    <row r="207" spans="1:24" ht="60.75" thickBot="1" x14ac:dyDescent="0.3">
      <c r="A207" s="220" t="str">
        <f>+'4. Interventi_migliorativi_IM'!C201</f>
        <v>PE_B150</v>
      </c>
      <c r="B207" s="22" t="s">
        <v>790</v>
      </c>
      <c r="C207" s="169">
        <f>$K208*'4. Interventi_migliorativi_IM'!I201</f>
        <v>0</v>
      </c>
      <c r="D207" s="22" t="s">
        <v>221</v>
      </c>
      <c r="E207" s="169">
        <f>$K208*'4. Interventi_migliorativi_IM'!K201</f>
        <v>0</v>
      </c>
      <c r="F207" s="22" t="s">
        <v>229</v>
      </c>
      <c r="G207" s="169">
        <f>'4. Interventi_migliorativi_IM'!M201</f>
        <v>0</v>
      </c>
      <c r="H207" s="9"/>
      <c r="I207" s="9"/>
      <c r="J207" s="29" t="s">
        <v>780</v>
      </c>
      <c r="K207" s="97">
        <f>VLOOKUP(A207,'1. Elenco_edifici_ED'!$A:$S,15,FALSE)</f>
        <v>16</v>
      </c>
      <c r="L207" s="96" t="s">
        <v>1032</v>
      </c>
      <c r="M207" s="169">
        <f t="shared" ref="M207" si="298">+C208+C209+C210</f>
        <v>0</v>
      </c>
      <c r="N207" s="29" t="s">
        <v>1028</v>
      </c>
      <c r="O207" s="169">
        <f>+'2. Involucro_edilizio_IE'!BB200+'2. Involucro_edilizio_IE'!BB201+'2. Involucro_edilizio_IE'!BB202</f>
        <v>0</v>
      </c>
      <c r="P207" s="96" t="s">
        <v>1030</v>
      </c>
      <c r="Q207" s="169">
        <f>+'4. Interventi_migliorativi_IM'!G202</f>
        <v>0</v>
      </c>
      <c r="R207" s="225" t="s">
        <v>1053</v>
      </c>
      <c r="S207" s="226">
        <f>IFERROR(VLOOKUP($A209,'9. FornitureFattori_corr._FF'!$C:$AJ,6,FALSE),0)</f>
        <v>1559</v>
      </c>
      <c r="T207" s="211">
        <f>IFERROR(VLOOKUP($A209,'9. FornitureFattori_corr._FF'!$C:$AJ,12,FALSE),0)</f>
        <v>1559</v>
      </c>
      <c r="U207" s="211">
        <f>IFERROR(VLOOKUP($A209,'9. FornitureFattori_corr._FF'!$C:$AJ,18,FALSE),0.0000001)</f>
        <v>1559</v>
      </c>
      <c r="V207" s="231">
        <f t="shared" ref="V207:V208" si="299">IF(U207+T207+S207&lt;2,0,S207+T207+U207/(IF(S207&gt;0.1,1,0)+IF(T207&gt;0.1,1,0)+IF(U207&gt;0.1,1,0)))</f>
        <v>3637.6666666666665</v>
      </c>
      <c r="W207" s="169">
        <f>+'5. APE'!Q200</f>
        <v>0</v>
      </c>
      <c r="X207" s="273">
        <f t="shared" ref="X207" si="300">IF(V207&gt;1,K208,0)</f>
        <v>0</v>
      </c>
    </row>
    <row r="208" spans="1:24" ht="33.75" thickBot="1" x14ac:dyDescent="0.3">
      <c r="A208" s="221" t="s">
        <v>783</v>
      </c>
      <c r="B208" s="22" t="s">
        <v>786</v>
      </c>
      <c r="C208" s="169">
        <f>$K208*'4. Interventi_migliorativi_IM'!I202</f>
        <v>0</v>
      </c>
      <c r="D208" s="22" t="s">
        <v>224</v>
      </c>
      <c r="E208" s="169">
        <f>$K208*'4. Interventi_migliorativi_IM'!K202</f>
        <v>0</v>
      </c>
      <c r="F208" s="22" t="s">
        <v>231</v>
      </c>
      <c r="G208" s="169">
        <f>'4. Interventi_migliorativi_IM'!M202</f>
        <v>0</v>
      </c>
      <c r="H208" s="9"/>
      <c r="I208" s="9"/>
      <c r="J208" s="29" t="s">
        <v>784</v>
      </c>
      <c r="K208" s="169">
        <f>+'2. Involucro_edilizio_IE'!BJ200</f>
        <v>0</v>
      </c>
      <c r="L208" s="96" t="s">
        <v>1033</v>
      </c>
      <c r="M208" s="169">
        <f t="shared" ref="M208" si="301">+E208+E209+E210</f>
        <v>0</v>
      </c>
      <c r="N208" s="29" t="s">
        <v>1043</v>
      </c>
      <c r="O208" s="169">
        <f>+'4. Interventi_migliorativi_IM'!E204</f>
        <v>0</v>
      </c>
      <c r="P208" s="96" t="s">
        <v>349</v>
      </c>
      <c r="Q208" s="169">
        <f>+'4. Interventi_migliorativi_IM'!G204</f>
        <v>0</v>
      </c>
      <c r="R208" s="270" t="s">
        <v>1183</v>
      </c>
      <c r="S208" s="226">
        <f>IFERROR(VLOOKUP($A209,'9. FornitureFattori_corr._FF'!$C:$AJ,22,FALSE),0)</f>
        <v>137</v>
      </c>
      <c r="T208" s="211">
        <f>IFERROR(VLOOKUP($A209,'9. FornitureFattori_corr._FF'!$C:$AJ,27,FALSE),0)</f>
        <v>137</v>
      </c>
      <c r="U208" s="211">
        <f>IFERROR(VLOOKUP($A209,'9. FornitureFattori_corr._FF'!$C:$AJ,32,FALSE),0.0000001)</f>
        <v>137</v>
      </c>
      <c r="V208" s="231">
        <f t="shared" si="299"/>
        <v>319.66666666666669</v>
      </c>
      <c r="W208" s="169">
        <f>+'5. APE'!Q201+'5. APE'!Q202+'5. APE'!Q203</f>
        <v>0</v>
      </c>
      <c r="X208" s="273">
        <f t="shared" ref="X208" si="302">IF(V208&gt;1,K208,0)</f>
        <v>0</v>
      </c>
    </row>
    <row r="209" spans="1:24" ht="60.75" thickBot="1" x14ac:dyDescent="0.3">
      <c r="A209" s="222" t="str">
        <f>+'4. Interventi_migliorativi_IM'!B201</f>
        <v>IE_B150_</v>
      </c>
      <c r="B209" s="22" t="s">
        <v>787</v>
      </c>
      <c r="C209" s="169">
        <f>$K208*'4. Interventi_migliorativi_IM'!I203</f>
        <v>0</v>
      </c>
      <c r="D209" s="22" t="s">
        <v>225</v>
      </c>
      <c r="E209" s="169">
        <f>$K208*'4. Interventi_migliorativi_IM'!K203</f>
        <v>0</v>
      </c>
      <c r="F209" s="22" t="s">
        <v>233</v>
      </c>
      <c r="G209" s="169">
        <f>'4. Interventi_migliorativi_IM'!M203</f>
        <v>0</v>
      </c>
      <c r="H209" s="22" t="s">
        <v>1134</v>
      </c>
      <c r="I209" s="169">
        <f>+'5. APE'!S202</f>
        <v>0</v>
      </c>
      <c r="J209" s="29" t="s">
        <v>1021</v>
      </c>
      <c r="K209" s="169">
        <f>+'2. Involucro_edilizio_IE'!AH201+'2. Involucro_edilizio_IE'!AJ201+'2. Involucro_edilizio_IE'!AL201+'2. Involucro_edilizio_IE'!AN201</f>
        <v>0</v>
      </c>
      <c r="L209" s="96" t="s">
        <v>1025</v>
      </c>
      <c r="M209" s="169">
        <f>+'4. Interventi_migliorativi_IM'!G203</f>
        <v>0</v>
      </c>
      <c r="R209" s="22" t="s">
        <v>1184</v>
      </c>
      <c r="S209" s="245">
        <f t="shared" ref="S209" si="303">+V208/(W208+0.0000001)</f>
        <v>3196666666.666667</v>
      </c>
      <c r="T209" s="9" t="s">
        <v>1057</v>
      </c>
      <c r="U209" s="364">
        <f>IFERROR(VLOOKUP(VLOOKUP($A209,'9. FornitureFattori_corr._FF'!$C:$AP,35,FALSE),$AG:$AH,2,FALSE)*(VLOOKUP(VLOOKUP($A209,'9. FornitureFattori_corr._FF'!$C:$AP,36,FALSE),$AG:$AH,2,FALSE)+VLOOKUP(VLOOKUP($A209,'9. FornitureFattori_corr._FF'!$C:$AP,37,FALSE),$AG:$AH,2,FALSE))/2*VLOOKUP(VLOOKUP($A209,'9. FornitureFattori_corr._FF'!$C:$AP,38,FALSE),$AG:$AH,2,FALSE)*VLOOKUP(VLOOKUP($A209,'9. FornitureFattori_corr._FF'!$C:$AP,40,FALSE),$AG:$AH,2,FALSE)*VLOOKUP(VLOOKUP($A209,'9. FornitureFattori_corr._FF'!$C:$AR,42,FALSE),$AG:$AH,2,FALSE),0)</f>
        <v>0.11474999999999998</v>
      </c>
      <c r="V209" s="9" t="s">
        <v>1058</v>
      </c>
      <c r="W209" s="248">
        <f t="shared" ref="W209" si="304">+U209*K208</f>
        <v>0</v>
      </c>
      <c r="X209" s="273">
        <f t="shared" ref="X209" si="305">IF(W209&gt;1,K208,0)</f>
        <v>0</v>
      </c>
    </row>
    <row r="210" spans="1:24" ht="45.75" thickBot="1" x14ac:dyDescent="0.3">
      <c r="A210" s="223"/>
      <c r="B210" s="22" t="s">
        <v>788</v>
      </c>
      <c r="C210" s="169">
        <f>$K208*'4. Interventi_migliorativi_IM'!I204</f>
        <v>0</v>
      </c>
      <c r="D210" s="22" t="s">
        <v>227</v>
      </c>
      <c r="E210" s="169">
        <f>$K208*'4. Interventi_migliorativi_IM'!K204</f>
        <v>0</v>
      </c>
      <c r="F210" s="22" t="s">
        <v>402</v>
      </c>
      <c r="G210" s="169">
        <f>'4. Interventi_migliorativi_IM'!M204</f>
        <v>0</v>
      </c>
      <c r="H210" s="9"/>
      <c r="J210" s="29" t="s">
        <v>1022</v>
      </c>
      <c r="K210" s="169">
        <f>+'2. Involucro_edilizio_IE'!AD201+'2. Involucro_edilizio_IE'!AD202+'2. Involucro_edilizio_IE'!AF200+'2. Involucro_edilizio_IE'!AF201</f>
        <v>0</v>
      </c>
      <c r="L210" s="96" t="s">
        <v>1026</v>
      </c>
      <c r="M210" s="169">
        <f>+'4. Interventi_migliorativi_IM'!G200</f>
        <v>0</v>
      </c>
    </row>
    <row r="211" spans="1:24" ht="15.75" thickBot="1" x14ac:dyDescent="0.3">
      <c r="A211" s="161"/>
      <c r="B211" s="77"/>
      <c r="C211" s="77"/>
      <c r="D211" s="77"/>
      <c r="E211" s="77"/>
      <c r="F211" s="77"/>
      <c r="G211" s="77"/>
      <c r="H211" s="77"/>
      <c r="I211" s="77"/>
      <c r="J211" s="77"/>
      <c r="K211" s="77"/>
    </row>
    <row r="212" spans="1:24" ht="62.25" thickBot="1" x14ac:dyDescent="0.4">
      <c r="A212" s="166" t="s">
        <v>421</v>
      </c>
      <c r="B212" s="22" t="s">
        <v>789</v>
      </c>
      <c r="C212" s="169">
        <f>$K214*'4. Interventi_migliorativi_IM'!I206</f>
        <v>0</v>
      </c>
      <c r="D212" s="22" t="s">
        <v>219</v>
      </c>
      <c r="E212" s="169">
        <f>$K214*'4. Interventi_migliorativi_IM'!K206</f>
        <v>0</v>
      </c>
      <c r="F212" s="22" t="s">
        <v>228</v>
      </c>
      <c r="G212" s="169">
        <f>'4. Interventi_migliorativi_IM'!M206</f>
        <v>0</v>
      </c>
      <c r="H212" s="22" t="s">
        <v>234</v>
      </c>
      <c r="I212" s="169">
        <f>'4. Interventi_migliorativi_IM'!O206</f>
        <v>0</v>
      </c>
      <c r="J212" s="22" t="s">
        <v>779</v>
      </c>
      <c r="K212" s="97">
        <f t="shared" si="215"/>
        <v>35</v>
      </c>
      <c r="L212" s="305" t="s">
        <v>1023</v>
      </c>
      <c r="M212" s="306"/>
      <c r="N212" s="29" t="s">
        <v>1027</v>
      </c>
      <c r="O212" s="169">
        <f>+'2. Involucro_edilizio_IE'!AV208+'2. Involucro_edilizio_IE'!AX208</f>
        <v>0</v>
      </c>
      <c r="P212" s="96" t="s">
        <v>1029</v>
      </c>
      <c r="Q212" s="169">
        <f>+'4. Interventi_migliorativi_IM'!G207</f>
        <v>0</v>
      </c>
      <c r="R212" s="224"/>
      <c r="S212" s="227">
        <v>2019</v>
      </c>
      <c r="T212" s="228">
        <v>2020</v>
      </c>
      <c r="U212" s="228">
        <f t="shared" ref="U212" si="306">+U206</f>
        <v>2021</v>
      </c>
      <c r="V212" s="229" t="s">
        <v>1054</v>
      </c>
      <c r="W212" s="230" t="s">
        <v>1055</v>
      </c>
      <c r="X212" s="247" t="s">
        <v>1109</v>
      </c>
    </row>
    <row r="213" spans="1:24" ht="60.75" thickBot="1" x14ac:dyDescent="0.3">
      <c r="A213" s="220" t="str">
        <f>+'4. Interventi_migliorativi_IM'!C207</f>
        <v>PE_B150</v>
      </c>
      <c r="B213" s="22" t="s">
        <v>790</v>
      </c>
      <c r="C213" s="169">
        <f>$K214*'4. Interventi_migliorativi_IM'!I207</f>
        <v>0</v>
      </c>
      <c r="D213" s="22" t="s">
        <v>221</v>
      </c>
      <c r="E213" s="169">
        <f>$K214*'4. Interventi_migliorativi_IM'!K207</f>
        <v>0</v>
      </c>
      <c r="F213" s="22" t="s">
        <v>229</v>
      </c>
      <c r="G213" s="169">
        <f>'4. Interventi_migliorativi_IM'!M207</f>
        <v>0</v>
      </c>
      <c r="H213" s="9"/>
      <c r="I213" s="9"/>
      <c r="J213" s="29" t="s">
        <v>780</v>
      </c>
      <c r="K213" s="97">
        <f>VLOOKUP(A213,'1. Elenco_edifici_ED'!$A:$S,15,FALSE)</f>
        <v>16</v>
      </c>
      <c r="L213" s="96" t="s">
        <v>1032</v>
      </c>
      <c r="M213" s="169">
        <f t="shared" ref="M213" si="307">+C214+C215+C216</f>
        <v>0</v>
      </c>
      <c r="N213" s="29" t="s">
        <v>1028</v>
      </c>
      <c r="O213" s="169">
        <f>+'2. Involucro_edilizio_IE'!BB206+'2. Involucro_edilizio_IE'!BB207+'2. Involucro_edilizio_IE'!BB208</f>
        <v>0</v>
      </c>
      <c r="P213" s="96" t="s">
        <v>1030</v>
      </c>
      <c r="Q213" s="169">
        <f>+'4. Interventi_migliorativi_IM'!G208</f>
        <v>0</v>
      </c>
      <c r="R213" s="225" t="s">
        <v>1053</v>
      </c>
      <c r="S213" s="226">
        <f>IFERROR(VLOOKUP($A215,'9. FornitureFattori_corr._FF'!$C:$AJ,6,FALSE),0)</f>
        <v>1559</v>
      </c>
      <c r="T213" s="211">
        <f>IFERROR(VLOOKUP($A215,'9. FornitureFattori_corr._FF'!$C:$AJ,12,FALSE),0)</f>
        <v>1559</v>
      </c>
      <c r="U213" s="211">
        <f>IFERROR(VLOOKUP($A215,'9. FornitureFattori_corr._FF'!$C:$AJ,18,FALSE),0.0000001)</f>
        <v>1559</v>
      </c>
      <c r="V213" s="231">
        <f t="shared" ref="V213:V214" si="308">IF(U213+T213+S213&lt;2,0,S213+T213+U213/(IF(S213&gt;0.1,1,0)+IF(T213&gt;0.1,1,0)+IF(U213&gt;0.1,1,0)))</f>
        <v>3637.6666666666665</v>
      </c>
      <c r="W213" s="169">
        <f>+'5. APE'!Q206</f>
        <v>0</v>
      </c>
      <c r="X213" s="273">
        <f t="shared" ref="X213" si="309">IF(V213&gt;1,K214,0)</f>
        <v>0</v>
      </c>
    </row>
    <row r="214" spans="1:24" ht="33.75" thickBot="1" x14ac:dyDescent="0.3">
      <c r="A214" s="221" t="s">
        <v>783</v>
      </c>
      <c r="B214" s="22" t="s">
        <v>786</v>
      </c>
      <c r="C214" s="169">
        <f>$K214*'4. Interventi_migliorativi_IM'!I208</f>
        <v>0</v>
      </c>
      <c r="D214" s="22" t="s">
        <v>224</v>
      </c>
      <c r="E214" s="169">
        <f>$K214*'4. Interventi_migliorativi_IM'!K208</f>
        <v>0</v>
      </c>
      <c r="F214" s="22" t="s">
        <v>231</v>
      </c>
      <c r="G214" s="169">
        <f>'4. Interventi_migliorativi_IM'!M208</f>
        <v>0</v>
      </c>
      <c r="H214" s="9"/>
      <c r="I214" s="9"/>
      <c r="J214" s="29" t="s">
        <v>784</v>
      </c>
      <c r="K214" s="169">
        <f>+'2. Involucro_edilizio_IE'!BJ206</f>
        <v>0</v>
      </c>
      <c r="L214" s="96" t="s">
        <v>1033</v>
      </c>
      <c r="M214" s="169">
        <f t="shared" ref="M214" si="310">+E214+E215+E216</f>
        <v>0</v>
      </c>
      <c r="N214" s="29" t="s">
        <v>1043</v>
      </c>
      <c r="O214" s="169">
        <f>+'4. Interventi_migliorativi_IM'!E210</f>
        <v>0</v>
      </c>
      <c r="P214" s="96" t="s">
        <v>349</v>
      </c>
      <c r="Q214" s="169">
        <f>+'4. Interventi_migliorativi_IM'!G210</f>
        <v>0</v>
      </c>
      <c r="R214" s="270" t="s">
        <v>1183</v>
      </c>
      <c r="S214" s="226">
        <f>IFERROR(VLOOKUP($A215,'9. FornitureFattori_corr._FF'!$C:$AJ,22,FALSE),0)</f>
        <v>137</v>
      </c>
      <c r="T214" s="211">
        <f>IFERROR(VLOOKUP($A215,'9. FornitureFattori_corr._FF'!$C:$AJ,27,FALSE),0)</f>
        <v>137</v>
      </c>
      <c r="U214" s="211">
        <f>IFERROR(VLOOKUP($A215,'9. FornitureFattori_corr._FF'!$C:$AJ,32,FALSE),0.0000001)</f>
        <v>137</v>
      </c>
      <c r="V214" s="231">
        <f t="shared" si="308"/>
        <v>319.66666666666669</v>
      </c>
      <c r="W214" s="169">
        <f>+'5. APE'!Q207+'5. APE'!Q208+'5. APE'!Q209</f>
        <v>0</v>
      </c>
      <c r="X214" s="273">
        <f t="shared" ref="X214" si="311">IF(V214&gt;1,K214,0)</f>
        <v>0</v>
      </c>
    </row>
    <row r="215" spans="1:24" ht="60.75" thickBot="1" x14ac:dyDescent="0.3">
      <c r="A215" s="222" t="str">
        <f>+'4. Interventi_migliorativi_IM'!B207</f>
        <v>IE_B150_</v>
      </c>
      <c r="B215" s="22" t="s">
        <v>787</v>
      </c>
      <c r="C215" s="169">
        <f>$K214*'4. Interventi_migliorativi_IM'!I209</f>
        <v>0</v>
      </c>
      <c r="D215" s="22" t="s">
        <v>225</v>
      </c>
      <c r="E215" s="169">
        <f>$K214*'4. Interventi_migliorativi_IM'!K209</f>
        <v>0</v>
      </c>
      <c r="F215" s="22" t="s">
        <v>233</v>
      </c>
      <c r="G215" s="169">
        <f>'4. Interventi_migliorativi_IM'!M209</f>
        <v>0</v>
      </c>
      <c r="H215" s="22" t="s">
        <v>1134</v>
      </c>
      <c r="I215" s="169">
        <f>+'5. APE'!S208</f>
        <v>0</v>
      </c>
      <c r="J215" s="29" t="s">
        <v>1021</v>
      </c>
      <c r="K215" s="169">
        <f>+'2. Involucro_edilizio_IE'!AH207+'2. Involucro_edilizio_IE'!AJ207+'2. Involucro_edilizio_IE'!AL207+'2. Involucro_edilizio_IE'!AN207</f>
        <v>0</v>
      </c>
      <c r="L215" s="96" t="s">
        <v>1025</v>
      </c>
      <c r="M215" s="169">
        <f>+'4. Interventi_migliorativi_IM'!G209</f>
        <v>0</v>
      </c>
      <c r="R215" s="22" t="s">
        <v>1184</v>
      </c>
      <c r="S215" s="245">
        <f t="shared" ref="S215" si="312">+V214/(W214+0.0000001)</f>
        <v>3196666666.666667</v>
      </c>
      <c r="T215" s="9" t="s">
        <v>1057</v>
      </c>
      <c r="U215" s="364">
        <f>IFERROR(VLOOKUP(VLOOKUP($A215,'9. FornitureFattori_corr._FF'!$C:$AP,35,FALSE),$AG:$AH,2,FALSE)*(VLOOKUP(VLOOKUP($A215,'9. FornitureFattori_corr._FF'!$C:$AP,36,FALSE),$AG:$AH,2,FALSE)+VLOOKUP(VLOOKUP($A215,'9. FornitureFattori_corr._FF'!$C:$AP,37,FALSE),$AG:$AH,2,FALSE))/2*VLOOKUP(VLOOKUP($A215,'9. FornitureFattori_corr._FF'!$C:$AP,38,FALSE),$AG:$AH,2,FALSE)*VLOOKUP(VLOOKUP($A215,'9. FornitureFattori_corr._FF'!$C:$AP,40,FALSE),$AG:$AH,2,FALSE)*VLOOKUP(VLOOKUP($A215,'9. FornitureFattori_corr._FF'!$C:$AR,42,FALSE),$AG:$AH,2,FALSE),0)</f>
        <v>0.11474999999999998</v>
      </c>
      <c r="V215" s="9" t="s">
        <v>1058</v>
      </c>
      <c r="W215" s="248">
        <f t="shared" ref="W215" si="313">+U215*K214</f>
        <v>0</v>
      </c>
      <c r="X215" s="273">
        <f t="shared" ref="X215" si="314">IF(W215&gt;1,K214,0)</f>
        <v>0</v>
      </c>
    </row>
    <row r="216" spans="1:24" ht="45.75" thickBot="1" x14ac:dyDescent="0.3">
      <c r="A216" s="223"/>
      <c r="B216" s="22" t="s">
        <v>788</v>
      </c>
      <c r="C216" s="169">
        <f>$K214*'4. Interventi_migliorativi_IM'!I210</f>
        <v>0</v>
      </c>
      <c r="D216" s="22" t="s">
        <v>227</v>
      </c>
      <c r="E216" s="169">
        <f>$K214*'4. Interventi_migliorativi_IM'!K210</f>
        <v>0</v>
      </c>
      <c r="F216" s="22" t="s">
        <v>402</v>
      </c>
      <c r="G216" s="169">
        <f>'4. Interventi_migliorativi_IM'!M210</f>
        <v>0</v>
      </c>
      <c r="H216" s="9"/>
      <c r="J216" s="29" t="s">
        <v>1022</v>
      </c>
      <c r="K216" s="169">
        <f>+'2. Involucro_edilizio_IE'!AD207+'2. Involucro_edilizio_IE'!AD208+'2. Involucro_edilizio_IE'!AF206+'2. Involucro_edilizio_IE'!AF207</f>
        <v>0</v>
      </c>
      <c r="L216" s="96" t="s">
        <v>1026</v>
      </c>
      <c r="M216" s="169">
        <f>+'4. Interventi_migliorativi_IM'!G206</f>
        <v>0</v>
      </c>
    </row>
    <row r="217" spans="1:24" ht="15.75" thickBot="1" x14ac:dyDescent="0.3">
      <c r="A217" s="161"/>
      <c r="B217" s="77"/>
      <c r="C217" s="77"/>
      <c r="D217" s="77"/>
      <c r="E217" s="77"/>
      <c r="F217" s="77"/>
      <c r="G217" s="77"/>
      <c r="H217" s="77"/>
      <c r="I217" s="77"/>
      <c r="J217" s="77"/>
      <c r="K217" s="77"/>
    </row>
    <row r="218" spans="1:24" ht="62.25" thickBot="1" x14ac:dyDescent="0.4">
      <c r="A218" s="166" t="s">
        <v>421</v>
      </c>
      <c r="B218" s="22" t="s">
        <v>789</v>
      </c>
      <c r="C218" s="169">
        <f>$K220*'4. Interventi_migliorativi_IM'!I212</f>
        <v>0</v>
      </c>
      <c r="D218" s="22" t="s">
        <v>219</v>
      </c>
      <c r="E218" s="169">
        <f>$K220*'4. Interventi_migliorativi_IM'!K212</f>
        <v>0</v>
      </c>
      <c r="F218" s="22" t="s">
        <v>228</v>
      </c>
      <c r="G218" s="169">
        <f>'4. Interventi_migliorativi_IM'!M212</f>
        <v>0</v>
      </c>
      <c r="H218" s="22" t="s">
        <v>234</v>
      </c>
      <c r="I218" s="169">
        <f>'4. Interventi_migliorativi_IM'!O212</f>
        <v>0</v>
      </c>
      <c r="J218" s="22" t="s">
        <v>779</v>
      </c>
      <c r="K218" s="97">
        <f t="shared" ref="K218:K278" si="315">IF(A219=A213,1+K212,1)</f>
        <v>36</v>
      </c>
      <c r="L218" s="305" t="s">
        <v>1023</v>
      </c>
      <c r="M218" s="306"/>
      <c r="N218" s="29" t="s">
        <v>1027</v>
      </c>
      <c r="O218" s="169">
        <f>+'2. Involucro_edilizio_IE'!AV214+'2. Involucro_edilizio_IE'!AX214</f>
        <v>0</v>
      </c>
      <c r="P218" s="96" t="s">
        <v>1029</v>
      </c>
      <c r="Q218" s="169">
        <f>+'4. Interventi_migliorativi_IM'!G213</f>
        <v>0</v>
      </c>
      <c r="R218" s="224"/>
      <c r="S218" s="227">
        <v>2019</v>
      </c>
      <c r="T218" s="228">
        <v>2020</v>
      </c>
      <c r="U218" s="228">
        <f t="shared" ref="U218" si="316">+U212</f>
        <v>2021</v>
      </c>
      <c r="V218" s="229" t="s">
        <v>1054</v>
      </c>
      <c r="W218" s="230" t="s">
        <v>1055</v>
      </c>
      <c r="X218" s="247" t="s">
        <v>1109</v>
      </c>
    </row>
    <row r="219" spans="1:24" ht="60.75" thickBot="1" x14ac:dyDescent="0.3">
      <c r="A219" s="220" t="str">
        <f>+'4. Interventi_migliorativi_IM'!C213</f>
        <v>PE_B150</v>
      </c>
      <c r="B219" s="22" t="s">
        <v>790</v>
      </c>
      <c r="C219" s="169">
        <f>$K220*'4. Interventi_migliorativi_IM'!I213</f>
        <v>0</v>
      </c>
      <c r="D219" s="22" t="s">
        <v>221</v>
      </c>
      <c r="E219" s="169">
        <f>$K220*'4. Interventi_migliorativi_IM'!K213</f>
        <v>0</v>
      </c>
      <c r="F219" s="22" t="s">
        <v>229</v>
      </c>
      <c r="G219" s="169">
        <f>'4. Interventi_migliorativi_IM'!M213</f>
        <v>0</v>
      </c>
      <c r="H219" s="9"/>
      <c r="I219" s="9"/>
      <c r="J219" s="29" t="s">
        <v>780</v>
      </c>
      <c r="K219" s="97">
        <f>VLOOKUP(A219,'1. Elenco_edifici_ED'!$A:$S,15,FALSE)</f>
        <v>16</v>
      </c>
      <c r="L219" s="96" t="s">
        <v>1032</v>
      </c>
      <c r="M219" s="169">
        <f t="shared" ref="M219" si="317">+C220+C221+C222</f>
        <v>0</v>
      </c>
      <c r="N219" s="29" t="s">
        <v>1028</v>
      </c>
      <c r="O219" s="169">
        <f>+'2. Involucro_edilizio_IE'!BB212+'2. Involucro_edilizio_IE'!BB213+'2. Involucro_edilizio_IE'!BB214</f>
        <v>0</v>
      </c>
      <c r="P219" s="96" t="s">
        <v>1030</v>
      </c>
      <c r="Q219" s="169">
        <f>+'4. Interventi_migliorativi_IM'!G214</f>
        <v>0</v>
      </c>
      <c r="R219" s="225" t="s">
        <v>1053</v>
      </c>
      <c r="S219" s="226">
        <f>IFERROR(VLOOKUP($A221,'9. FornitureFattori_corr._FF'!$C:$AJ,6,FALSE),0)</f>
        <v>1559</v>
      </c>
      <c r="T219" s="211">
        <f>IFERROR(VLOOKUP($A221,'9. FornitureFattori_corr._FF'!$C:$AJ,12,FALSE),0)</f>
        <v>1559</v>
      </c>
      <c r="U219" s="211">
        <f>IFERROR(VLOOKUP($A221,'9. FornitureFattori_corr._FF'!$C:$AJ,18,FALSE),0.0000001)</f>
        <v>1559</v>
      </c>
      <c r="V219" s="231">
        <f t="shared" ref="V219:V220" si="318">IF(U219+T219+S219&lt;2,0,S219+T219+U219/(IF(S219&gt;0.1,1,0)+IF(T219&gt;0.1,1,0)+IF(U219&gt;0.1,1,0)))</f>
        <v>3637.6666666666665</v>
      </c>
      <c r="W219" s="169">
        <f>+'5. APE'!Q212</f>
        <v>0</v>
      </c>
      <c r="X219" s="273">
        <f t="shared" ref="X219" si="319">IF(V219&gt;1,K220,0)</f>
        <v>0</v>
      </c>
    </row>
    <row r="220" spans="1:24" ht="33.75" thickBot="1" x14ac:dyDescent="0.3">
      <c r="A220" s="221" t="s">
        <v>783</v>
      </c>
      <c r="B220" s="22" t="s">
        <v>786</v>
      </c>
      <c r="C220" s="169">
        <f>$K220*'4. Interventi_migliorativi_IM'!I214</f>
        <v>0</v>
      </c>
      <c r="D220" s="22" t="s">
        <v>224</v>
      </c>
      <c r="E220" s="169">
        <f>$K220*'4. Interventi_migliorativi_IM'!K214</f>
        <v>0</v>
      </c>
      <c r="F220" s="22" t="s">
        <v>231</v>
      </c>
      <c r="G220" s="169">
        <f>'4. Interventi_migliorativi_IM'!M214</f>
        <v>0</v>
      </c>
      <c r="H220" s="9"/>
      <c r="I220" s="9"/>
      <c r="J220" s="29" t="s">
        <v>784</v>
      </c>
      <c r="K220" s="169">
        <f>+'2. Involucro_edilizio_IE'!BJ212</f>
        <v>0</v>
      </c>
      <c r="L220" s="96" t="s">
        <v>1033</v>
      </c>
      <c r="M220" s="169">
        <f t="shared" ref="M220" si="320">+E220+E221+E222</f>
        <v>0</v>
      </c>
      <c r="N220" s="29" t="s">
        <v>1043</v>
      </c>
      <c r="O220" s="169">
        <f>+'4. Interventi_migliorativi_IM'!E216</f>
        <v>0</v>
      </c>
      <c r="P220" s="96" t="s">
        <v>349</v>
      </c>
      <c r="Q220" s="169">
        <f>+'4. Interventi_migliorativi_IM'!G216</f>
        <v>0</v>
      </c>
      <c r="R220" s="270" t="s">
        <v>1183</v>
      </c>
      <c r="S220" s="226">
        <f>IFERROR(VLOOKUP($A221,'9. FornitureFattori_corr._FF'!$C:$AJ,22,FALSE),0)</f>
        <v>137</v>
      </c>
      <c r="T220" s="211">
        <f>IFERROR(VLOOKUP($A221,'9. FornitureFattori_corr._FF'!$C:$AJ,27,FALSE),0)</f>
        <v>137</v>
      </c>
      <c r="U220" s="211">
        <f>IFERROR(VLOOKUP($A221,'9. FornitureFattori_corr._FF'!$C:$AJ,32,FALSE),0.0000001)</f>
        <v>137</v>
      </c>
      <c r="V220" s="231">
        <f t="shared" si="318"/>
        <v>319.66666666666669</v>
      </c>
      <c r="W220" s="169">
        <f>+'5. APE'!Q213+'5. APE'!Q214+'5. APE'!Q215</f>
        <v>0</v>
      </c>
      <c r="X220" s="273">
        <f t="shared" ref="X220" si="321">IF(V220&gt;1,K220,0)</f>
        <v>0</v>
      </c>
    </row>
    <row r="221" spans="1:24" ht="60.75" thickBot="1" x14ac:dyDescent="0.3">
      <c r="A221" s="222" t="str">
        <f>+'4. Interventi_migliorativi_IM'!B213</f>
        <v>IE_B150_</v>
      </c>
      <c r="B221" s="22" t="s">
        <v>787</v>
      </c>
      <c r="C221" s="169">
        <f>$K220*'4. Interventi_migliorativi_IM'!I215</f>
        <v>0</v>
      </c>
      <c r="D221" s="22" t="s">
        <v>225</v>
      </c>
      <c r="E221" s="169">
        <f>$K220*'4. Interventi_migliorativi_IM'!K215</f>
        <v>0</v>
      </c>
      <c r="F221" s="22" t="s">
        <v>233</v>
      </c>
      <c r="G221" s="169">
        <f>'4. Interventi_migliorativi_IM'!M215</f>
        <v>0</v>
      </c>
      <c r="H221" s="22" t="s">
        <v>1134</v>
      </c>
      <c r="I221" s="169">
        <f>+'5. APE'!S214</f>
        <v>0</v>
      </c>
      <c r="J221" s="29" t="s">
        <v>1021</v>
      </c>
      <c r="K221" s="169">
        <f>+'2. Involucro_edilizio_IE'!AH213+'2. Involucro_edilizio_IE'!AJ213+'2. Involucro_edilizio_IE'!AL213+'2. Involucro_edilizio_IE'!AN213</f>
        <v>0</v>
      </c>
      <c r="L221" s="96" t="s">
        <v>1025</v>
      </c>
      <c r="M221" s="169">
        <f>+'4. Interventi_migliorativi_IM'!G215</f>
        <v>0</v>
      </c>
      <c r="R221" s="22" t="s">
        <v>1184</v>
      </c>
      <c r="S221" s="245">
        <f t="shared" ref="S221" si="322">+V220/(W220+0.0000001)</f>
        <v>3196666666.666667</v>
      </c>
      <c r="T221" s="9" t="s">
        <v>1057</v>
      </c>
      <c r="U221" s="364">
        <f>IFERROR(VLOOKUP(VLOOKUP($A221,'9. FornitureFattori_corr._FF'!$C:$AP,35,FALSE),$AG:$AH,2,FALSE)*(VLOOKUP(VLOOKUP($A221,'9. FornitureFattori_corr._FF'!$C:$AP,36,FALSE),$AG:$AH,2,FALSE)+VLOOKUP(VLOOKUP($A221,'9. FornitureFattori_corr._FF'!$C:$AP,37,FALSE),$AG:$AH,2,FALSE))/2*VLOOKUP(VLOOKUP($A221,'9. FornitureFattori_corr._FF'!$C:$AP,38,FALSE),$AG:$AH,2,FALSE)*VLOOKUP(VLOOKUP($A221,'9. FornitureFattori_corr._FF'!$C:$AP,40,FALSE),$AG:$AH,2,FALSE)*VLOOKUP(VLOOKUP($A221,'9. FornitureFattori_corr._FF'!$C:$AR,42,FALSE),$AG:$AH,2,FALSE),0)</f>
        <v>0.11474999999999998</v>
      </c>
      <c r="V221" s="9" t="s">
        <v>1058</v>
      </c>
      <c r="W221" s="248">
        <f t="shared" ref="W221" si="323">+U221*K220</f>
        <v>0</v>
      </c>
      <c r="X221" s="273">
        <f t="shared" ref="X221" si="324">IF(W221&gt;1,K220,0)</f>
        <v>0</v>
      </c>
    </row>
    <row r="222" spans="1:24" ht="45.75" thickBot="1" x14ac:dyDescent="0.3">
      <c r="A222" s="223"/>
      <c r="B222" s="22" t="s">
        <v>788</v>
      </c>
      <c r="C222" s="169">
        <f>$K220*'4. Interventi_migliorativi_IM'!I216</f>
        <v>0</v>
      </c>
      <c r="D222" s="22" t="s">
        <v>227</v>
      </c>
      <c r="E222" s="169">
        <f>$K220*'4. Interventi_migliorativi_IM'!K216</f>
        <v>0</v>
      </c>
      <c r="F222" s="22" t="s">
        <v>402</v>
      </c>
      <c r="G222" s="169">
        <f>'4. Interventi_migliorativi_IM'!M216</f>
        <v>0</v>
      </c>
      <c r="H222" s="9"/>
      <c r="J222" s="29" t="s">
        <v>1022</v>
      </c>
      <c r="K222" s="169">
        <f>+'2. Involucro_edilizio_IE'!AD213+'2. Involucro_edilizio_IE'!AD214+'2. Involucro_edilizio_IE'!AF212+'2. Involucro_edilizio_IE'!AF213</f>
        <v>0</v>
      </c>
      <c r="L222" s="96" t="s">
        <v>1026</v>
      </c>
      <c r="M222" s="169">
        <f>+'4. Interventi_migliorativi_IM'!G212</f>
        <v>0</v>
      </c>
    </row>
    <row r="223" spans="1:24" ht="15.75" thickBot="1" x14ac:dyDescent="0.3">
      <c r="A223" s="161"/>
      <c r="B223" s="77"/>
      <c r="C223" s="77"/>
      <c r="D223" s="77"/>
      <c r="E223" s="77"/>
      <c r="F223" s="77"/>
      <c r="G223" s="77"/>
      <c r="H223" s="77"/>
      <c r="I223" s="77"/>
      <c r="J223" s="77"/>
      <c r="K223" s="77"/>
    </row>
    <row r="224" spans="1:24" ht="62.25" thickBot="1" x14ac:dyDescent="0.4">
      <c r="A224" s="166" t="s">
        <v>421</v>
      </c>
      <c r="B224" s="22" t="s">
        <v>789</v>
      </c>
      <c r="C224" s="169">
        <f>$K226*'4. Interventi_migliorativi_IM'!I218</f>
        <v>0</v>
      </c>
      <c r="D224" s="22" t="s">
        <v>219</v>
      </c>
      <c r="E224" s="169">
        <f>$K226*'4. Interventi_migliorativi_IM'!K218</f>
        <v>0</v>
      </c>
      <c r="F224" s="22" t="s">
        <v>228</v>
      </c>
      <c r="G224" s="169">
        <f>'4. Interventi_migliorativi_IM'!M218</f>
        <v>0</v>
      </c>
      <c r="H224" s="22" t="s">
        <v>234</v>
      </c>
      <c r="I224" s="169">
        <f>'4. Interventi_migliorativi_IM'!O218</f>
        <v>0</v>
      </c>
      <c r="J224" s="22" t="s">
        <v>779</v>
      </c>
      <c r="K224" s="97">
        <f t="shared" si="315"/>
        <v>37</v>
      </c>
      <c r="L224" s="305" t="s">
        <v>1023</v>
      </c>
      <c r="M224" s="306"/>
      <c r="N224" s="29" t="s">
        <v>1027</v>
      </c>
      <c r="O224" s="169">
        <f>+'2. Involucro_edilizio_IE'!AV220+'2. Involucro_edilizio_IE'!AX220</f>
        <v>0</v>
      </c>
      <c r="P224" s="96" t="s">
        <v>1029</v>
      </c>
      <c r="Q224" s="169">
        <f>+'4. Interventi_migliorativi_IM'!G219</f>
        <v>0</v>
      </c>
      <c r="R224" s="224"/>
      <c r="S224" s="227">
        <v>2019</v>
      </c>
      <c r="T224" s="228">
        <v>2020</v>
      </c>
      <c r="U224" s="228">
        <f t="shared" ref="U224" si="325">+U218</f>
        <v>2021</v>
      </c>
      <c r="V224" s="229" t="s">
        <v>1054</v>
      </c>
      <c r="W224" s="230" t="s">
        <v>1055</v>
      </c>
      <c r="X224" s="247" t="s">
        <v>1109</v>
      </c>
    </row>
    <row r="225" spans="1:24" ht="60.75" thickBot="1" x14ac:dyDescent="0.3">
      <c r="A225" s="220" t="str">
        <f>+'4. Interventi_migliorativi_IM'!C219</f>
        <v>PE_B150</v>
      </c>
      <c r="B225" s="22" t="s">
        <v>790</v>
      </c>
      <c r="C225" s="169">
        <f>$K226*'4. Interventi_migliorativi_IM'!I219</f>
        <v>0</v>
      </c>
      <c r="D225" s="22" t="s">
        <v>221</v>
      </c>
      <c r="E225" s="169">
        <f>$K226*'4. Interventi_migliorativi_IM'!K219</f>
        <v>0</v>
      </c>
      <c r="F225" s="22" t="s">
        <v>229</v>
      </c>
      <c r="G225" s="169">
        <f>'4. Interventi_migliorativi_IM'!M219</f>
        <v>0</v>
      </c>
      <c r="H225" s="9"/>
      <c r="I225" s="9"/>
      <c r="J225" s="29" t="s">
        <v>780</v>
      </c>
      <c r="K225" s="97">
        <f>VLOOKUP(A225,'1. Elenco_edifici_ED'!$A:$S,15,FALSE)</f>
        <v>16</v>
      </c>
      <c r="L225" s="96" t="s">
        <v>1032</v>
      </c>
      <c r="M225" s="169">
        <f t="shared" ref="M225" si="326">+C226+C227+C228</f>
        <v>0</v>
      </c>
      <c r="N225" s="29" t="s">
        <v>1028</v>
      </c>
      <c r="O225" s="169">
        <f>+'2. Involucro_edilizio_IE'!BB218+'2. Involucro_edilizio_IE'!BB219+'2. Involucro_edilizio_IE'!BB220</f>
        <v>0</v>
      </c>
      <c r="P225" s="96" t="s">
        <v>1030</v>
      </c>
      <c r="Q225" s="169">
        <f>+'4. Interventi_migliorativi_IM'!G220</f>
        <v>0</v>
      </c>
      <c r="R225" s="225" t="s">
        <v>1053</v>
      </c>
      <c r="S225" s="226">
        <f>IFERROR(VLOOKUP($A227,'9. FornitureFattori_corr._FF'!$C:$AJ,6,FALSE),0)</f>
        <v>1559</v>
      </c>
      <c r="T225" s="211">
        <f>IFERROR(VLOOKUP($A227,'9. FornitureFattori_corr._FF'!$C:$AJ,12,FALSE),0)</f>
        <v>1559</v>
      </c>
      <c r="U225" s="211">
        <f>IFERROR(VLOOKUP($A227,'9. FornitureFattori_corr._FF'!$C:$AJ,18,FALSE),0.0000001)</f>
        <v>1559</v>
      </c>
      <c r="V225" s="231">
        <f t="shared" ref="V225:V226" si="327">IF(U225+T225+S225&lt;2,0,S225+T225+U225/(IF(S225&gt;0.1,1,0)+IF(T225&gt;0.1,1,0)+IF(U225&gt;0.1,1,0)))</f>
        <v>3637.6666666666665</v>
      </c>
      <c r="W225" s="169">
        <f>+'5. APE'!Q218</f>
        <v>0</v>
      </c>
      <c r="X225" s="273">
        <f t="shared" ref="X225" si="328">IF(V225&gt;1,K226,0)</f>
        <v>0</v>
      </c>
    </row>
    <row r="226" spans="1:24" ht="33.75" thickBot="1" x14ac:dyDescent="0.3">
      <c r="A226" s="221" t="s">
        <v>783</v>
      </c>
      <c r="B226" s="22" t="s">
        <v>786</v>
      </c>
      <c r="C226" s="169">
        <f>$K226*'4. Interventi_migliorativi_IM'!I220</f>
        <v>0</v>
      </c>
      <c r="D226" s="22" t="s">
        <v>224</v>
      </c>
      <c r="E226" s="169">
        <f>$K226*'4. Interventi_migliorativi_IM'!K220</f>
        <v>0</v>
      </c>
      <c r="F226" s="22" t="s">
        <v>231</v>
      </c>
      <c r="G226" s="169">
        <f>'4. Interventi_migliorativi_IM'!M220</f>
        <v>0</v>
      </c>
      <c r="H226" s="9"/>
      <c r="I226" s="9"/>
      <c r="J226" s="29" t="s">
        <v>784</v>
      </c>
      <c r="K226" s="169">
        <f>+'2. Involucro_edilizio_IE'!BJ218</f>
        <v>0</v>
      </c>
      <c r="L226" s="96" t="s">
        <v>1033</v>
      </c>
      <c r="M226" s="169">
        <f t="shared" ref="M226" si="329">+E226+E227+E228</f>
        <v>0</v>
      </c>
      <c r="N226" s="29" t="s">
        <v>1043</v>
      </c>
      <c r="O226" s="169">
        <f>+'4. Interventi_migliorativi_IM'!E222</f>
        <v>0</v>
      </c>
      <c r="P226" s="96" t="s">
        <v>349</v>
      </c>
      <c r="Q226" s="169">
        <f>+'4. Interventi_migliorativi_IM'!G222</f>
        <v>0</v>
      </c>
      <c r="R226" s="270" t="s">
        <v>1183</v>
      </c>
      <c r="S226" s="226">
        <f>IFERROR(VLOOKUP($A227,'9. FornitureFattori_corr._FF'!$C:$AJ,22,FALSE),0)</f>
        <v>137</v>
      </c>
      <c r="T226" s="211">
        <f>IFERROR(VLOOKUP($A227,'9. FornitureFattori_corr._FF'!$C:$AJ,27,FALSE),0)</f>
        <v>137</v>
      </c>
      <c r="U226" s="211">
        <f>IFERROR(VLOOKUP($A227,'9. FornitureFattori_corr._FF'!$C:$AJ,32,FALSE),0.0000001)</f>
        <v>137</v>
      </c>
      <c r="V226" s="231">
        <f t="shared" si="327"/>
        <v>319.66666666666669</v>
      </c>
      <c r="W226" s="169">
        <f>+'5. APE'!Q219+'5. APE'!Q220+'5. APE'!Q221</f>
        <v>0</v>
      </c>
      <c r="X226" s="273">
        <f t="shared" ref="X226" si="330">IF(V226&gt;1,K226,0)</f>
        <v>0</v>
      </c>
    </row>
    <row r="227" spans="1:24" ht="60.75" thickBot="1" x14ac:dyDescent="0.3">
      <c r="A227" s="222" t="str">
        <f>+'4. Interventi_migliorativi_IM'!B219</f>
        <v>IE_B150_</v>
      </c>
      <c r="B227" s="22" t="s">
        <v>787</v>
      </c>
      <c r="C227" s="169">
        <f>$K226*'4. Interventi_migliorativi_IM'!I221</f>
        <v>0</v>
      </c>
      <c r="D227" s="22" t="s">
        <v>225</v>
      </c>
      <c r="E227" s="169">
        <f>$K226*'4. Interventi_migliorativi_IM'!K221</f>
        <v>0</v>
      </c>
      <c r="F227" s="22" t="s">
        <v>233</v>
      </c>
      <c r="G227" s="169">
        <f>'4. Interventi_migliorativi_IM'!M221</f>
        <v>0</v>
      </c>
      <c r="H227" s="22" t="s">
        <v>1134</v>
      </c>
      <c r="I227" s="169">
        <f>+'5. APE'!S220</f>
        <v>0</v>
      </c>
      <c r="J227" s="29" t="s">
        <v>1021</v>
      </c>
      <c r="K227" s="169">
        <f>+'2. Involucro_edilizio_IE'!AH219+'2. Involucro_edilizio_IE'!AJ219+'2. Involucro_edilizio_IE'!AL219+'2. Involucro_edilizio_IE'!AN219</f>
        <v>0</v>
      </c>
      <c r="L227" s="96" t="s">
        <v>1025</v>
      </c>
      <c r="M227" s="169">
        <f>+'4. Interventi_migliorativi_IM'!G221</f>
        <v>0</v>
      </c>
      <c r="R227" s="22" t="s">
        <v>1184</v>
      </c>
      <c r="S227" s="245">
        <f t="shared" ref="S227" si="331">+V226/(W226+0.0000001)</f>
        <v>3196666666.666667</v>
      </c>
      <c r="T227" s="9" t="s">
        <v>1057</v>
      </c>
      <c r="U227" s="364">
        <f>IFERROR(VLOOKUP(VLOOKUP($A227,'9. FornitureFattori_corr._FF'!$C:$AP,35,FALSE),$AG:$AH,2,FALSE)*(VLOOKUP(VLOOKUP($A227,'9. FornitureFattori_corr._FF'!$C:$AP,36,FALSE),$AG:$AH,2,FALSE)+VLOOKUP(VLOOKUP($A227,'9. FornitureFattori_corr._FF'!$C:$AP,37,FALSE),$AG:$AH,2,FALSE))/2*VLOOKUP(VLOOKUP($A227,'9. FornitureFattori_corr._FF'!$C:$AP,38,FALSE),$AG:$AH,2,FALSE)*VLOOKUP(VLOOKUP($A227,'9. FornitureFattori_corr._FF'!$C:$AP,40,FALSE),$AG:$AH,2,FALSE)*VLOOKUP(VLOOKUP($A227,'9. FornitureFattori_corr._FF'!$C:$AR,42,FALSE),$AG:$AH,2,FALSE),0)</f>
        <v>0.11474999999999998</v>
      </c>
      <c r="V227" s="9" t="s">
        <v>1058</v>
      </c>
      <c r="W227" s="248">
        <f t="shared" ref="W227" si="332">+U227*K226</f>
        <v>0</v>
      </c>
      <c r="X227" s="273">
        <f t="shared" ref="X227" si="333">IF(W227&gt;1,K226,0)</f>
        <v>0</v>
      </c>
    </row>
    <row r="228" spans="1:24" ht="45.75" thickBot="1" x14ac:dyDescent="0.3">
      <c r="A228" s="223"/>
      <c r="B228" s="22" t="s">
        <v>788</v>
      </c>
      <c r="C228" s="169">
        <f>$K226*'4. Interventi_migliorativi_IM'!I222</f>
        <v>0</v>
      </c>
      <c r="D228" s="22" t="s">
        <v>227</v>
      </c>
      <c r="E228" s="169">
        <f>$K226*'4. Interventi_migliorativi_IM'!K222</f>
        <v>0</v>
      </c>
      <c r="F228" s="22" t="s">
        <v>402</v>
      </c>
      <c r="G228" s="169">
        <f>'4. Interventi_migliorativi_IM'!M222</f>
        <v>0</v>
      </c>
      <c r="H228" s="9"/>
      <c r="J228" s="29" t="s">
        <v>1022</v>
      </c>
      <c r="K228" s="169">
        <f>+'2. Involucro_edilizio_IE'!AD219+'2. Involucro_edilizio_IE'!AD220+'2. Involucro_edilizio_IE'!AF218+'2. Involucro_edilizio_IE'!AF219</f>
        <v>0</v>
      </c>
      <c r="L228" s="96" t="s">
        <v>1026</v>
      </c>
      <c r="M228" s="169">
        <f>+'4. Interventi_migliorativi_IM'!G218</f>
        <v>0</v>
      </c>
    </row>
    <row r="229" spans="1:24" ht="15.75" thickBot="1" x14ac:dyDescent="0.3">
      <c r="A229" s="161"/>
      <c r="B229" s="77"/>
      <c r="C229" s="77"/>
      <c r="D229" s="77"/>
      <c r="E229" s="77"/>
      <c r="F229" s="77"/>
      <c r="G229" s="77"/>
      <c r="H229" s="77"/>
      <c r="I229" s="77"/>
      <c r="J229" s="77"/>
      <c r="K229" s="77"/>
    </row>
    <row r="230" spans="1:24" ht="62.25" thickBot="1" x14ac:dyDescent="0.4">
      <c r="A230" s="166" t="s">
        <v>421</v>
      </c>
      <c r="B230" s="22" t="s">
        <v>789</v>
      </c>
      <c r="C230" s="169">
        <f>$K232*'4. Interventi_migliorativi_IM'!I224</f>
        <v>0</v>
      </c>
      <c r="D230" s="22" t="s">
        <v>219</v>
      </c>
      <c r="E230" s="169">
        <f>$K232*'4. Interventi_migliorativi_IM'!K224</f>
        <v>0</v>
      </c>
      <c r="F230" s="22" t="s">
        <v>228</v>
      </c>
      <c r="G230" s="169">
        <f>'4. Interventi_migliorativi_IM'!M224</f>
        <v>0</v>
      </c>
      <c r="H230" s="22" t="s">
        <v>234</v>
      </c>
      <c r="I230" s="169">
        <f>'4. Interventi_migliorativi_IM'!O224</f>
        <v>0</v>
      </c>
      <c r="J230" s="22" t="s">
        <v>779</v>
      </c>
      <c r="K230" s="97">
        <f t="shared" si="315"/>
        <v>38</v>
      </c>
      <c r="L230" s="305" t="s">
        <v>1023</v>
      </c>
      <c r="M230" s="306"/>
      <c r="N230" s="29" t="s">
        <v>1027</v>
      </c>
      <c r="O230" s="169">
        <f>+'2. Involucro_edilizio_IE'!AV226+'2. Involucro_edilizio_IE'!AX226</f>
        <v>0</v>
      </c>
      <c r="P230" s="96" t="s">
        <v>1029</v>
      </c>
      <c r="Q230" s="169">
        <f>+'4. Interventi_migliorativi_IM'!G225</f>
        <v>0</v>
      </c>
      <c r="R230" s="224"/>
      <c r="S230" s="227">
        <v>2019</v>
      </c>
      <c r="T230" s="228">
        <v>2020</v>
      </c>
      <c r="U230" s="228">
        <f t="shared" ref="U230" si="334">+U224</f>
        <v>2021</v>
      </c>
      <c r="V230" s="229" t="s">
        <v>1054</v>
      </c>
      <c r="W230" s="230" t="s">
        <v>1055</v>
      </c>
      <c r="X230" s="247" t="s">
        <v>1109</v>
      </c>
    </row>
    <row r="231" spans="1:24" ht="60.75" thickBot="1" x14ac:dyDescent="0.3">
      <c r="A231" s="220" t="str">
        <f>+'4. Interventi_migliorativi_IM'!C225</f>
        <v>PE_B150</v>
      </c>
      <c r="B231" s="22" t="s">
        <v>790</v>
      </c>
      <c r="C231" s="169">
        <f>$K232*'4. Interventi_migliorativi_IM'!I225</f>
        <v>0</v>
      </c>
      <c r="D231" s="22" t="s">
        <v>221</v>
      </c>
      <c r="E231" s="169">
        <f>$K232*'4. Interventi_migliorativi_IM'!K225</f>
        <v>0</v>
      </c>
      <c r="F231" s="22" t="s">
        <v>229</v>
      </c>
      <c r="G231" s="169">
        <f>'4. Interventi_migliorativi_IM'!M225</f>
        <v>0</v>
      </c>
      <c r="H231" s="9"/>
      <c r="I231" s="9"/>
      <c r="J231" s="29" t="s">
        <v>780</v>
      </c>
      <c r="K231" s="97">
        <f>VLOOKUP(A231,'1. Elenco_edifici_ED'!$A:$S,15,FALSE)</f>
        <v>16</v>
      </c>
      <c r="L231" s="96" t="s">
        <v>1032</v>
      </c>
      <c r="M231" s="169">
        <f t="shared" ref="M231" si="335">+C232+C233+C234</f>
        <v>0</v>
      </c>
      <c r="N231" s="29" t="s">
        <v>1028</v>
      </c>
      <c r="O231" s="169">
        <f>+'2. Involucro_edilizio_IE'!BB224+'2. Involucro_edilizio_IE'!BB225+'2. Involucro_edilizio_IE'!BB226</f>
        <v>0</v>
      </c>
      <c r="P231" s="96" t="s">
        <v>1030</v>
      </c>
      <c r="Q231" s="169">
        <f>+'4. Interventi_migliorativi_IM'!G226</f>
        <v>0</v>
      </c>
      <c r="R231" s="225" t="s">
        <v>1053</v>
      </c>
      <c r="S231" s="226">
        <f>IFERROR(VLOOKUP($A233,'9. FornitureFattori_corr._FF'!$C:$AJ,6,FALSE),0)</f>
        <v>1559</v>
      </c>
      <c r="T231" s="211">
        <f>IFERROR(VLOOKUP($A233,'9. FornitureFattori_corr._FF'!$C:$AJ,12,FALSE),0)</f>
        <v>1559</v>
      </c>
      <c r="U231" s="211">
        <f>IFERROR(VLOOKUP($A233,'9. FornitureFattori_corr._FF'!$C:$AJ,18,FALSE),0.0000001)</f>
        <v>1559</v>
      </c>
      <c r="V231" s="231">
        <f t="shared" ref="V231:V232" si="336">IF(U231+T231+S231&lt;2,0,S231+T231+U231/(IF(S231&gt;0.1,1,0)+IF(T231&gt;0.1,1,0)+IF(U231&gt;0.1,1,0)))</f>
        <v>3637.6666666666665</v>
      </c>
      <c r="W231" s="169">
        <f>+'5. APE'!Q224</f>
        <v>0</v>
      </c>
      <c r="X231" s="273">
        <f t="shared" ref="X231" si="337">IF(V231&gt;1,K232,0)</f>
        <v>0</v>
      </c>
    </row>
    <row r="232" spans="1:24" ht="33.75" thickBot="1" x14ac:dyDescent="0.3">
      <c r="A232" s="221" t="s">
        <v>783</v>
      </c>
      <c r="B232" s="22" t="s">
        <v>786</v>
      </c>
      <c r="C232" s="169">
        <f>$K232*'4. Interventi_migliorativi_IM'!I226</f>
        <v>0</v>
      </c>
      <c r="D232" s="22" t="s">
        <v>224</v>
      </c>
      <c r="E232" s="169">
        <f>$K232*'4. Interventi_migliorativi_IM'!K226</f>
        <v>0</v>
      </c>
      <c r="F232" s="22" t="s">
        <v>231</v>
      </c>
      <c r="G232" s="169">
        <f>'4. Interventi_migliorativi_IM'!M226</f>
        <v>0</v>
      </c>
      <c r="H232" s="9"/>
      <c r="I232" s="9"/>
      <c r="J232" s="29" t="s">
        <v>784</v>
      </c>
      <c r="K232" s="169">
        <f>+'2. Involucro_edilizio_IE'!BJ224</f>
        <v>0</v>
      </c>
      <c r="L232" s="96" t="s">
        <v>1033</v>
      </c>
      <c r="M232" s="169">
        <f t="shared" ref="M232" si="338">+E232+E233+E234</f>
        <v>0</v>
      </c>
      <c r="N232" s="29" t="s">
        <v>1043</v>
      </c>
      <c r="O232" s="169">
        <f>+'4. Interventi_migliorativi_IM'!E228</f>
        <v>0</v>
      </c>
      <c r="P232" s="96" t="s">
        <v>349</v>
      </c>
      <c r="Q232" s="169">
        <f>+'4. Interventi_migliorativi_IM'!G228</f>
        <v>0</v>
      </c>
      <c r="R232" s="270" t="s">
        <v>1183</v>
      </c>
      <c r="S232" s="226">
        <f>IFERROR(VLOOKUP($A233,'9. FornitureFattori_corr._FF'!$C:$AJ,22,FALSE),0)</f>
        <v>137</v>
      </c>
      <c r="T232" s="211">
        <f>IFERROR(VLOOKUP($A233,'9. FornitureFattori_corr._FF'!$C:$AJ,27,FALSE),0)</f>
        <v>137</v>
      </c>
      <c r="U232" s="211">
        <f>IFERROR(VLOOKUP($A233,'9. FornitureFattori_corr._FF'!$C:$AJ,32,FALSE),0.0000001)</f>
        <v>137</v>
      </c>
      <c r="V232" s="231">
        <f t="shared" si="336"/>
        <v>319.66666666666669</v>
      </c>
      <c r="W232" s="169">
        <f>+'5. APE'!Q225+'5. APE'!Q226+'5. APE'!Q227</f>
        <v>0</v>
      </c>
      <c r="X232" s="273">
        <f t="shared" ref="X232" si="339">IF(V232&gt;1,K232,0)</f>
        <v>0</v>
      </c>
    </row>
    <row r="233" spans="1:24" ht="60.75" thickBot="1" x14ac:dyDescent="0.3">
      <c r="A233" s="222" t="str">
        <f>+'4. Interventi_migliorativi_IM'!B225</f>
        <v>IE_B150_</v>
      </c>
      <c r="B233" s="22" t="s">
        <v>787</v>
      </c>
      <c r="C233" s="169">
        <f>$K232*'4. Interventi_migliorativi_IM'!I227</f>
        <v>0</v>
      </c>
      <c r="D233" s="22" t="s">
        <v>225</v>
      </c>
      <c r="E233" s="169">
        <f>$K232*'4. Interventi_migliorativi_IM'!K227</f>
        <v>0</v>
      </c>
      <c r="F233" s="22" t="s">
        <v>233</v>
      </c>
      <c r="G233" s="169">
        <f>'4. Interventi_migliorativi_IM'!M227</f>
        <v>0</v>
      </c>
      <c r="H233" s="22" t="s">
        <v>1134</v>
      </c>
      <c r="I233" s="169">
        <f>+'5. APE'!S226</f>
        <v>0</v>
      </c>
      <c r="J233" s="29" t="s">
        <v>1021</v>
      </c>
      <c r="K233" s="169">
        <f>+'2. Involucro_edilizio_IE'!AH225+'2. Involucro_edilizio_IE'!AJ225+'2. Involucro_edilizio_IE'!AL225+'2. Involucro_edilizio_IE'!AN225</f>
        <v>0</v>
      </c>
      <c r="L233" s="96" t="s">
        <v>1025</v>
      </c>
      <c r="M233" s="169">
        <f>+'4. Interventi_migliorativi_IM'!G227</f>
        <v>0</v>
      </c>
      <c r="R233" s="22" t="s">
        <v>1184</v>
      </c>
      <c r="S233" s="245">
        <f t="shared" ref="S233" si="340">+V232/(W232+0.0000001)</f>
        <v>3196666666.666667</v>
      </c>
      <c r="T233" s="9" t="s">
        <v>1057</v>
      </c>
      <c r="U233" s="364">
        <f>IFERROR(VLOOKUP(VLOOKUP($A233,'9. FornitureFattori_corr._FF'!$C:$AP,35,FALSE),$AG:$AH,2,FALSE)*(VLOOKUP(VLOOKUP($A233,'9. FornitureFattori_corr._FF'!$C:$AP,36,FALSE),$AG:$AH,2,FALSE)+VLOOKUP(VLOOKUP($A233,'9. FornitureFattori_corr._FF'!$C:$AP,37,FALSE),$AG:$AH,2,FALSE))/2*VLOOKUP(VLOOKUP($A233,'9. FornitureFattori_corr._FF'!$C:$AP,38,FALSE),$AG:$AH,2,FALSE)*VLOOKUP(VLOOKUP($A233,'9. FornitureFattori_corr._FF'!$C:$AP,40,FALSE),$AG:$AH,2,FALSE)*VLOOKUP(VLOOKUP($A233,'9. FornitureFattori_corr._FF'!$C:$AR,42,FALSE),$AG:$AH,2,FALSE),0)</f>
        <v>0.11474999999999998</v>
      </c>
      <c r="V233" s="9" t="s">
        <v>1058</v>
      </c>
      <c r="W233" s="248">
        <f t="shared" ref="W233" si="341">+U233*K232</f>
        <v>0</v>
      </c>
      <c r="X233" s="273">
        <f t="shared" ref="X233" si="342">IF(W233&gt;1,K232,0)</f>
        <v>0</v>
      </c>
    </row>
    <row r="234" spans="1:24" ht="45.75" thickBot="1" x14ac:dyDescent="0.3">
      <c r="A234" s="223"/>
      <c r="B234" s="22" t="s">
        <v>788</v>
      </c>
      <c r="C234" s="169">
        <f>$K232*'4. Interventi_migliorativi_IM'!I228</f>
        <v>0</v>
      </c>
      <c r="D234" s="22" t="s">
        <v>227</v>
      </c>
      <c r="E234" s="169">
        <f>$K232*'4. Interventi_migliorativi_IM'!K228</f>
        <v>0</v>
      </c>
      <c r="F234" s="22" t="s">
        <v>402</v>
      </c>
      <c r="G234" s="169">
        <f>'4. Interventi_migliorativi_IM'!M228</f>
        <v>0</v>
      </c>
      <c r="H234" s="9"/>
      <c r="J234" s="29" t="s">
        <v>1022</v>
      </c>
      <c r="K234" s="169">
        <f>+'2. Involucro_edilizio_IE'!AD225+'2. Involucro_edilizio_IE'!AD226+'2. Involucro_edilizio_IE'!AF224+'2. Involucro_edilizio_IE'!AF225</f>
        <v>0</v>
      </c>
      <c r="L234" s="96" t="s">
        <v>1026</v>
      </c>
      <c r="M234" s="169">
        <f>+'4. Interventi_migliorativi_IM'!G224</f>
        <v>0</v>
      </c>
    </row>
    <row r="235" spans="1:24" ht="15.75" thickBot="1" x14ac:dyDescent="0.3">
      <c r="A235" s="161"/>
      <c r="B235" s="77"/>
      <c r="C235" s="77"/>
      <c r="D235" s="77"/>
      <c r="E235" s="77"/>
      <c r="F235" s="77"/>
      <c r="G235" s="77"/>
      <c r="H235" s="77"/>
      <c r="I235" s="77"/>
      <c r="J235" s="77"/>
      <c r="K235" s="77"/>
    </row>
    <row r="236" spans="1:24" ht="62.25" thickBot="1" x14ac:dyDescent="0.4">
      <c r="A236" s="166" t="s">
        <v>421</v>
      </c>
      <c r="B236" s="22" t="s">
        <v>789</v>
      </c>
      <c r="C236" s="169">
        <f>$K238*'4. Interventi_migliorativi_IM'!I230</f>
        <v>0</v>
      </c>
      <c r="D236" s="22" t="s">
        <v>219</v>
      </c>
      <c r="E236" s="169">
        <f>$K238*'4. Interventi_migliorativi_IM'!K230</f>
        <v>0</v>
      </c>
      <c r="F236" s="22" t="s">
        <v>228</v>
      </c>
      <c r="G236" s="169">
        <f>'4. Interventi_migliorativi_IM'!M230</f>
        <v>0</v>
      </c>
      <c r="H236" s="22" t="s">
        <v>234</v>
      </c>
      <c r="I236" s="169">
        <f>'4. Interventi_migliorativi_IM'!O230</f>
        <v>0</v>
      </c>
      <c r="J236" s="22" t="s">
        <v>779</v>
      </c>
      <c r="K236" s="97">
        <f t="shared" si="315"/>
        <v>39</v>
      </c>
      <c r="L236" s="305" t="s">
        <v>1023</v>
      </c>
      <c r="M236" s="306"/>
      <c r="N236" s="29" t="s">
        <v>1027</v>
      </c>
      <c r="O236" s="169">
        <f>+'2. Involucro_edilizio_IE'!AV232+'2. Involucro_edilizio_IE'!AX232</f>
        <v>0</v>
      </c>
      <c r="P236" s="96" t="s">
        <v>1029</v>
      </c>
      <c r="Q236" s="169">
        <f>+'4. Interventi_migliorativi_IM'!G231</f>
        <v>0</v>
      </c>
      <c r="R236" s="224"/>
      <c r="S236" s="227">
        <v>2019</v>
      </c>
      <c r="T236" s="228">
        <v>2020</v>
      </c>
      <c r="U236" s="228">
        <f t="shared" ref="U236" si="343">+U230</f>
        <v>2021</v>
      </c>
      <c r="V236" s="229" t="s">
        <v>1054</v>
      </c>
      <c r="W236" s="230" t="s">
        <v>1055</v>
      </c>
      <c r="X236" s="247" t="s">
        <v>1109</v>
      </c>
    </row>
    <row r="237" spans="1:24" ht="60.75" thickBot="1" x14ac:dyDescent="0.3">
      <c r="A237" s="220" t="str">
        <f>+'4. Interventi_migliorativi_IM'!C231</f>
        <v>PE_B150</v>
      </c>
      <c r="B237" s="22" t="s">
        <v>790</v>
      </c>
      <c r="C237" s="169">
        <f>$K238*'4. Interventi_migliorativi_IM'!I231</f>
        <v>0</v>
      </c>
      <c r="D237" s="22" t="s">
        <v>221</v>
      </c>
      <c r="E237" s="169">
        <f>$K238*'4. Interventi_migliorativi_IM'!K231</f>
        <v>0</v>
      </c>
      <c r="F237" s="22" t="s">
        <v>229</v>
      </c>
      <c r="G237" s="169">
        <f>'4. Interventi_migliorativi_IM'!M231</f>
        <v>0</v>
      </c>
      <c r="H237" s="9"/>
      <c r="I237" s="9"/>
      <c r="J237" s="29" t="s">
        <v>780</v>
      </c>
      <c r="K237" s="97">
        <f>VLOOKUP(A237,'1. Elenco_edifici_ED'!$A:$S,15,FALSE)</f>
        <v>16</v>
      </c>
      <c r="L237" s="96" t="s">
        <v>1032</v>
      </c>
      <c r="M237" s="169">
        <f t="shared" ref="M237" si="344">+C238+C239+C240</f>
        <v>0</v>
      </c>
      <c r="N237" s="29" t="s">
        <v>1028</v>
      </c>
      <c r="O237" s="169">
        <f>+'2. Involucro_edilizio_IE'!BB230+'2. Involucro_edilizio_IE'!BB231+'2. Involucro_edilizio_IE'!BB232</f>
        <v>0</v>
      </c>
      <c r="P237" s="96" t="s">
        <v>1030</v>
      </c>
      <c r="Q237" s="169">
        <f>+'4. Interventi_migliorativi_IM'!G232</f>
        <v>0</v>
      </c>
      <c r="R237" s="225" t="s">
        <v>1053</v>
      </c>
      <c r="S237" s="226">
        <f>IFERROR(VLOOKUP($A239,'9. FornitureFattori_corr._FF'!$C:$AJ,6,FALSE),0)</f>
        <v>1559</v>
      </c>
      <c r="T237" s="211">
        <f>IFERROR(VLOOKUP($A239,'9. FornitureFattori_corr._FF'!$C:$AJ,12,FALSE),0)</f>
        <v>1559</v>
      </c>
      <c r="U237" s="211">
        <f>IFERROR(VLOOKUP($A239,'9. FornitureFattori_corr._FF'!$C:$AJ,18,FALSE),0.0000001)</f>
        <v>1559</v>
      </c>
      <c r="V237" s="231">
        <f t="shared" ref="V237:V238" si="345">IF(U237+T237+S237&lt;2,0,S237+T237+U237/(IF(S237&gt;0.1,1,0)+IF(T237&gt;0.1,1,0)+IF(U237&gt;0.1,1,0)))</f>
        <v>3637.6666666666665</v>
      </c>
      <c r="W237" s="169">
        <f>+'5. APE'!Q230</f>
        <v>0</v>
      </c>
      <c r="X237" s="273">
        <f t="shared" ref="X237" si="346">IF(V237&gt;1,K238,0)</f>
        <v>0</v>
      </c>
    </row>
    <row r="238" spans="1:24" ht="33.75" thickBot="1" x14ac:dyDescent="0.3">
      <c r="A238" s="221" t="s">
        <v>783</v>
      </c>
      <c r="B238" s="22" t="s">
        <v>786</v>
      </c>
      <c r="C238" s="169">
        <f>$K238*'4. Interventi_migliorativi_IM'!I232</f>
        <v>0</v>
      </c>
      <c r="D238" s="22" t="s">
        <v>224</v>
      </c>
      <c r="E238" s="169">
        <f>$K238*'4. Interventi_migliorativi_IM'!K232</f>
        <v>0</v>
      </c>
      <c r="F238" s="22" t="s">
        <v>231</v>
      </c>
      <c r="G238" s="169">
        <f>'4. Interventi_migliorativi_IM'!M232</f>
        <v>0</v>
      </c>
      <c r="H238" s="9"/>
      <c r="I238" s="9"/>
      <c r="J238" s="29" t="s">
        <v>784</v>
      </c>
      <c r="K238" s="169">
        <f>+'2. Involucro_edilizio_IE'!BJ230</f>
        <v>0</v>
      </c>
      <c r="L238" s="96" t="s">
        <v>1033</v>
      </c>
      <c r="M238" s="169">
        <f t="shared" ref="M238" si="347">+E238+E239+E240</f>
        <v>0</v>
      </c>
      <c r="N238" s="29" t="s">
        <v>1043</v>
      </c>
      <c r="O238" s="169">
        <f>+'4. Interventi_migliorativi_IM'!E234</f>
        <v>0</v>
      </c>
      <c r="P238" s="96" t="s">
        <v>349</v>
      </c>
      <c r="Q238" s="169">
        <f>+'4. Interventi_migliorativi_IM'!G234</f>
        <v>0</v>
      </c>
      <c r="R238" s="270" t="s">
        <v>1183</v>
      </c>
      <c r="S238" s="226">
        <f>IFERROR(VLOOKUP($A239,'9. FornitureFattori_corr._FF'!$C:$AJ,22,FALSE),0)</f>
        <v>137</v>
      </c>
      <c r="T238" s="211">
        <f>IFERROR(VLOOKUP($A239,'9. FornitureFattori_corr._FF'!$C:$AJ,27,FALSE),0)</f>
        <v>137</v>
      </c>
      <c r="U238" s="211">
        <f>IFERROR(VLOOKUP($A239,'9. FornitureFattori_corr._FF'!$C:$AJ,32,FALSE),0.0000001)</f>
        <v>137</v>
      </c>
      <c r="V238" s="231">
        <f t="shared" si="345"/>
        <v>319.66666666666669</v>
      </c>
      <c r="W238" s="169">
        <f>+'5. APE'!Q231+'5. APE'!Q232+'5. APE'!Q233</f>
        <v>0</v>
      </c>
      <c r="X238" s="273">
        <f t="shared" ref="X238" si="348">IF(V238&gt;1,K238,0)</f>
        <v>0</v>
      </c>
    </row>
    <row r="239" spans="1:24" ht="60.75" thickBot="1" x14ac:dyDescent="0.3">
      <c r="A239" s="222" t="str">
        <f>+'4. Interventi_migliorativi_IM'!B231</f>
        <v>IE_B150_</v>
      </c>
      <c r="B239" s="22" t="s">
        <v>787</v>
      </c>
      <c r="C239" s="169">
        <f>$K238*'4. Interventi_migliorativi_IM'!I233</f>
        <v>0</v>
      </c>
      <c r="D239" s="22" t="s">
        <v>225</v>
      </c>
      <c r="E239" s="169">
        <f>$K238*'4. Interventi_migliorativi_IM'!K233</f>
        <v>0</v>
      </c>
      <c r="F239" s="22" t="s">
        <v>233</v>
      </c>
      <c r="G239" s="169">
        <f>'4. Interventi_migliorativi_IM'!M233</f>
        <v>0</v>
      </c>
      <c r="H239" s="22" t="s">
        <v>1134</v>
      </c>
      <c r="I239" s="169">
        <f>+'5. APE'!S232</f>
        <v>0</v>
      </c>
      <c r="J239" s="29" t="s">
        <v>1021</v>
      </c>
      <c r="K239" s="169">
        <f>+'2. Involucro_edilizio_IE'!AH231+'2. Involucro_edilizio_IE'!AJ231+'2. Involucro_edilizio_IE'!AL231+'2. Involucro_edilizio_IE'!AN231</f>
        <v>0</v>
      </c>
      <c r="L239" s="96" t="s">
        <v>1025</v>
      </c>
      <c r="M239" s="169">
        <f>+'4. Interventi_migliorativi_IM'!G233</f>
        <v>0</v>
      </c>
      <c r="R239" s="22" t="s">
        <v>1184</v>
      </c>
      <c r="S239" s="245">
        <f t="shared" ref="S239" si="349">+V238/(W238+0.0000001)</f>
        <v>3196666666.666667</v>
      </c>
      <c r="T239" s="9" t="s">
        <v>1057</v>
      </c>
      <c r="U239" s="364">
        <f>IFERROR(VLOOKUP(VLOOKUP($A239,'9. FornitureFattori_corr._FF'!$C:$AP,35,FALSE),$AG:$AH,2,FALSE)*(VLOOKUP(VLOOKUP($A239,'9. FornitureFattori_corr._FF'!$C:$AP,36,FALSE),$AG:$AH,2,FALSE)+VLOOKUP(VLOOKUP($A239,'9. FornitureFattori_corr._FF'!$C:$AP,37,FALSE),$AG:$AH,2,FALSE))/2*VLOOKUP(VLOOKUP($A239,'9. FornitureFattori_corr._FF'!$C:$AP,38,FALSE),$AG:$AH,2,FALSE)*VLOOKUP(VLOOKUP($A239,'9. FornitureFattori_corr._FF'!$C:$AP,40,FALSE),$AG:$AH,2,FALSE)*VLOOKUP(VLOOKUP($A239,'9. FornitureFattori_corr._FF'!$C:$AR,42,FALSE),$AG:$AH,2,FALSE),0)</f>
        <v>0.11474999999999998</v>
      </c>
      <c r="V239" s="9" t="s">
        <v>1058</v>
      </c>
      <c r="W239" s="248">
        <f t="shared" ref="W239" si="350">+U239*K238</f>
        <v>0</v>
      </c>
      <c r="X239" s="273">
        <f t="shared" ref="X239" si="351">IF(W239&gt;1,K238,0)</f>
        <v>0</v>
      </c>
    </row>
    <row r="240" spans="1:24" ht="45.75" thickBot="1" x14ac:dyDescent="0.3">
      <c r="A240" s="223"/>
      <c r="B240" s="22" t="s">
        <v>788</v>
      </c>
      <c r="C240" s="169">
        <f>$K238*'4. Interventi_migliorativi_IM'!I234</f>
        <v>0</v>
      </c>
      <c r="D240" s="22" t="s">
        <v>227</v>
      </c>
      <c r="E240" s="169">
        <f>$K238*'4. Interventi_migliorativi_IM'!K234</f>
        <v>0</v>
      </c>
      <c r="F240" s="22" t="s">
        <v>402</v>
      </c>
      <c r="G240" s="169">
        <f>'4. Interventi_migliorativi_IM'!M234</f>
        <v>0</v>
      </c>
      <c r="H240" s="9"/>
      <c r="J240" s="29" t="s">
        <v>1022</v>
      </c>
      <c r="K240" s="169">
        <f>+'2. Involucro_edilizio_IE'!AD231+'2. Involucro_edilizio_IE'!AD232+'2. Involucro_edilizio_IE'!AF230+'2. Involucro_edilizio_IE'!AF231</f>
        <v>0</v>
      </c>
      <c r="L240" s="96" t="s">
        <v>1026</v>
      </c>
      <c r="M240" s="169">
        <f>+'4. Interventi_migliorativi_IM'!G230</f>
        <v>0</v>
      </c>
    </row>
    <row r="241" spans="1:24" ht="15.75" thickBot="1" x14ac:dyDescent="0.3">
      <c r="A241" s="161"/>
      <c r="B241" s="77"/>
      <c r="C241" s="77"/>
      <c r="D241" s="77"/>
      <c r="E241" s="77"/>
      <c r="F241" s="77"/>
      <c r="G241" s="77"/>
      <c r="H241" s="77"/>
      <c r="I241" s="77"/>
      <c r="J241" s="77"/>
      <c r="K241" s="77"/>
    </row>
    <row r="242" spans="1:24" ht="62.25" thickBot="1" x14ac:dyDescent="0.4">
      <c r="A242" s="166" t="s">
        <v>421</v>
      </c>
      <c r="B242" s="22" t="s">
        <v>789</v>
      </c>
      <c r="C242" s="169">
        <f>$K244*'4. Interventi_migliorativi_IM'!I236</f>
        <v>0</v>
      </c>
      <c r="D242" s="22" t="s">
        <v>219</v>
      </c>
      <c r="E242" s="169">
        <f>$K244*'4. Interventi_migliorativi_IM'!K236</f>
        <v>0</v>
      </c>
      <c r="F242" s="22" t="s">
        <v>228</v>
      </c>
      <c r="G242" s="169">
        <f>'4. Interventi_migliorativi_IM'!M236</f>
        <v>0</v>
      </c>
      <c r="H242" s="22" t="s">
        <v>234</v>
      </c>
      <c r="I242" s="169">
        <f>'4. Interventi_migliorativi_IM'!O236</f>
        <v>0</v>
      </c>
      <c r="J242" s="22" t="s">
        <v>779</v>
      </c>
      <c r="K242" s="97">
        <f t="shared" si="315"/>
        <v>40</v>
      </c>
      <c r="L242" s="305" t="s">
        <v>1023</v>
      </c>
      <c r="M242" s="306"/>
      <c r="N242" s="29" t="s">
        <v>1027</v>
      </c>
      <c r="O242" s="169">
        <f>+'2. Involucro_edilizio_IE'!AV238+'2. Involucro_edilizio_IE'!AX238</f>
        <v>0</v>
      </c>
      <c r="P242" s="96" t="s">
        <v>1029</v>
      </c>
      <c r="Q242" s="169">
        <f>+'4. Interventi_migliorativi_IM'!G237</f>
        <v>0</v>
      </c>
      <c r="R242" s="224"/>
      <c r="S242" s="227">
        <v>2019</v>
      </c>
      <c r="T242" s="228">
        <v>2020</v>
      </c>
      <c r="U242" s="228">
        <f t="shared" ref="U242" si="352">+U236</f>
        <v>2021</v>
      </c>
      <c r="V242" s="229" t="s">
        <v>1054</v>
      </c>
      <c r="W242" s="230" t="s">
        <v>1055</v>
      </c>
      <c r="X242" s="247" t="s">
        <v>1109</v>
      </c>
    </row>
    <row r="243" spans="1:24" ht="60.75" thickBot="1" x14ac:dyDescent="0.3">
      <c r="A243" s="220" t="str">
        <f>+'4. Interventi_migliorativi_IM'!C237</f>
        <v>PE_B150</v>
      </c>
      <c r="B243" s="22" t="s">
        <v>790</v>
      </c>
      <c r="C243" s="169">
        <f>$K244*'4. Interventi_migliorativi_IM'!I237</f>
        <v>0</v>
      </c>
      <c r="D243" s="22" t="s">
        <v>221</v>
      </c>
      <c r="E243" s="169">
        <f>$K244*'4. Interventi_migliorativi_IM'!K237</f>
        <v>0</v>
      </c>
      <c r="F243" s="22" t="s">
        <v>229</v>
      </c>
      <c r="G243" s="169">
        <f>'4. Interventi_migliorativi_IM'!M237</f>
        <v>0</v>
      </c>
      <c r="H243" s="9"/>
      <c r="I243" s="9"/>
      <c r="J243" s="29" t="s">
        <v>780</v>
      </c>
      <c r="K243" s="97">
        <f>VLOOKUP(A243,'1. Elenco_edifici_ED'!$A:$S,15,FALSE)</f>
        <v>16</v>
      </c>
      <c r="L243" s="96" t="s">
        <v>1032</v>
      </c>
      <c r="M243" s="169">
        <f t="shared" ref="M243" si="353">+C244+C245+C246</f>
        <v>0</v>
      </c>
      <c r="N243" s="29" t="s">
        <v>1028</v>
      </c>
      <c r="O243" s="169">
        <f>+'2. Involucro_edilizio_IE'!BB236+'2. Involucro_edilizio_IE'!BB237+'2. Involucro_edilizio_IE'!BB238</f>
        <v>0</v>
      </c>
      <c r="P243" s="96" t="s">
        <v>1030</v>
      </c>
      <c r="Q243" s="169">
        <f>+'4. Interventi_migliorativi_IM'!G238</f>
        <v>0</v>
      </c>
      <c r="R243" s="225" t="s">
        <v>1053</v>
      </c>
      <c r="S243" s="226">
        <f>IFERROR(VLOOKUP($A245,'9. FornitureFattori_corr._FF'!$C:$AJ,6,FALSE),0)</f>
        <v>1559</v>
      </c>
      <c r="T243" s="211">
        <f>IFERROR(VLOOKUP($A245,'9. FornitureFattori_corr._FF'!$C:$AJ,12,FALSE),0)</f>
        <v>1559</v>
      </c>
      <c r="U243" s="211">
        <f>IFERROR(VLOOKUP($A245,'9. FornitureFattori_corr._FF'!$C:$AJ,18,FALSE),0.0000001)</f>
        <v>1559</v>
      </c>
      <c r="V243" s="231">
        <f t="shared" ref="V243:V244" si="354">IF(U243+T243+S243&lt;2,0,S243+T243+U243/(IF(S243&gt;0.1,1,0)+IF(T243&gt;0.1,1,0)+IF(U243&gt;0.1,1,0)))</f>
        <v>3637.6666666666665</v>
      </c>
      <c r="W243" s="169">
        <f>+'5. APE'!Q236</f>
        <v>0</v>
      </c>
      <c r="X243" s="273">
        <f t="shared" ref="X243" si="355">IF(V243&gt;1,K244,0)</f>
        <v>0</v>
      </c>
    </row>
    <row r="244" spans="1:24" ht="33.75" thickBot="1" x14ac:dyDescent="0.3">
      <c r="A244" s="221" t="s">
        <v>783</v>
      </c>
      <c r="B244" s="22" t="s">
        <v>786</v>
      </c>
      <c r="C244" s="169">
        <f>$K244*'4. Interventi_migliorativi_IM'!I238</f>
        <v>0</v>
      </c>
      <c r="D244" s="22" t="s">
        <v>224</v>
      </c>
      <c r="E244" s="169">
        <f>$K244*'4. Interventi_migliorativi_IM'!K238</f>
        <v>0</v>
      </c>
      <c r="F244" s="22" t="s">
        <v>231</v>
      </c>
      <c r="G244" s="169">
        <f>'4. Interventi_migliorativi_IM'!M238</f>
        <v>0</v>
      </c>
      <c r="H244" s="9"/>
      <c r="I244" s="9"/>
      <c r="J244" s="29" t="s">
        <v>784</v>
      </c>
      <c r="K244" s="169">
        <f>+'2. Involucro_edilizio_IE'!BJ236</f>
        <v>0</v>
      </c>
      <c r="L244" s="96" t="s">
        <v>1033</v>
      </c>
      <c r="M244" s="169">
        <f t="shared" ref="M244" si="356">+E244+E245+E246</f>
        <v>0</v>
      </c>
      <c r="N244" s="29" t="s">
        <v>1043</v>
      </c>
      <c r="O244" s="169">
        <f>+'4. Interventi_migliorativi_IM'!E240</f>
        <v>0</v>
      </c>
      <c r="P244" s="96" t="s">
        <v>349</v>
      </c>
      <c r="Q244" s="169">
        <f>+'4. Interventi_migliorativi_IM'!G240</f>
        <v>0</v>
      </c>
      <c r="R244" s="270" t="s">
        <v>1183</v>
      </c>
      <c r="S244" s="226">
        <f>IFERROR(VLOOKUP($A245,'9. FornitureFattori_corr._FF'!$C:$AJ,22,FALSE),0)</f>
        <v>137</v>
      </c>
      <c r="T244" s="211">
        <f>IFERROR(VLOOKUP($A245,'9. FornitureFattori_corr._FF'!$C:$AJ,27,FALSE),0)</f>
        <v>137</v>
      </c>
      <c r="U244" s="211">
        <f>IFERROR(VLOOKUP($A245,'9. FornitureFattori_corr._FF'!$C:$AJ,32,FALSE),0.0000001)</f>
        <v>137</v>
      </c>
      <c r="V244" s="231">
        <f t="shared" si="354"/>
        <v>319.66666666666669</v>
      </c>
      <c r="W244" s="169">
        <f>+'5. APE'!Q237+'5. APE'!Q238+'5. APE'!Q239</f>
        <v>0</v>
      </c>
      <c r="X244" s="273">
        <f t="shared" ref="X244" si="357">IF(V244&gt;1,K244,0)</f>
        <v>0</v>
      </c>
    </row>
    <row r="245" spans="1:24" ht="60.75" thickBot="1" x14ac:dyDescent="0.3">
      <c r="A245" s="222" t="str">
        <f>+'4. Interventi_migliorativi_IM'!B237</f>
        <v>IE_B150_</v>
      </c>
      <c r="B245" s="22" t="s">
        <v>787</v>
      </c>
      <c r="C245" s="169">
        <f>$K244*'4. Interventi_migliorativi_IM'!I239</f>
        <v>0</v>
      </c>
      <c r="D245" s="22" t="s">
        <v>225</v>
      </c>
      <c r="E245" s="169">
        <f>$K244*'4. Interventi_migliorativi_IM'!K239</f>
        <v>0</v>
      </c>
      <c r="F245" s="22" t="s">
        <v>233</v>
      </c>
      <c r="G245" s="169">
        <f>'4. Interventi_migliorativi_IM'!M239</f>
        <v>0</v>
      </c>
      <c r="H245" s="22" t="s">
        <v>1134</v>
      </c>
      <c r="I245" s="169">
        <f>+'5. APE'!S238</f>
        <v>0</v>
      </c>
      <c r="J245" s="29" t="s">
        <v>1021</v>
      </c>
      <c r="K245" s="169">
        <f>+'2. Involucro_edilizio_IE'!AH237+'2. Involucro_edilizio_IE'!AJ237+'2. Involucro_edilizio_IE'!AL237+'2. Involucro_edilizio_IE'!AN237</f>
        <v>0</v>
      </c>
      <c r="L245" s="96" t="s">
        <v>1025</v>
      </c>
      <c r="M245" s="169">
        <f>+'4. Interventi_migliorativi_IM'!G239</f>
        <v>0</v>
      </c>
      <c r="R245" s="22" t="s">
        <v>1184</v>
      </c>
      <c r="S245" s="245">
        <f t="shared" ref="S245" si="358">+V244/(W244+0.0000001)</f>
        <v>3196666666.666667</v>
      </c>
      <c r="T245" s="9" t="s">
        <v>1057</v>
      </c>
      <c r="U245" s="364">
        <f>IFERROR(VLOOKUP(VLOOKUP($A245,'9. FornitureFattori_corr._FF'!$C:$AP,35,FALSE),$AG:$AH,2,FALSE)*(VLOOKUP(VLOOKUP($A245,'9. FornitureFattori_corr._FF'!$C:$AP,36,FALSE),$AG:$AH,2,FALSE)+VLOOKUP(VLOOKUP($A245,'9. FornitureFattori_corr._FF'!$C:$AP,37,FALSE),$AG:$AH,2,FALSE))/2*VLOOKUP(VLOOKUP($A245,'9. FornitureFattori_corr._FF'!$C:$AP,38,FALSE),$AG:$AH,2,FALSE)*VLOOKUP(VLOOKUP($A245,'9. FornitureFattori_corr._FF'!$C:$AP,40,FALSE),$AG:$AH,2,FALSE)*VLOOKUP(VLOOKUP($A245,'9. FornitureFattori_corr._FF'!$C:$AR,42,FALSE),$AG:$AH,2,FALSE),0)</f>
        <v>0.11474999999999998</v>
      </c>
      <c r="V245" s="9" t="s">
        <v>1058</v>
      </c>
      <c r="W245" s="248">
        <f t="shared" ref="W245" si="359">+U245*K244</f>
        <v>0</v>
      </c>
      <c r="X245" s="273">
        <f t="shared" ref="X245" si="360">IF(W245&gt;1,K244,0)</f>
        <v>0</v>
      </c>
    </row>
    <row r="246" spans="1:24" ht="45.75" thickBot="1" x14ac:dyDescent="0.3">
      <c r="A246" s="223"/>
      <c r="B246" s="22" t="s">
        <v>788</v>
      </c>
      <c r="C246" s="169">
        <f>$K244*'4. Interventi_migliorativi_IM'!I240</f>
        <v>0</v>
      </c>
      <c r="D246" s="22" t="s">
        <v>227</v>
      </c>
      <c r="E246" s="169">
        <f>$K244*'4. Interventi_migliorativi_IM'!K240</f>
        <v>0</v>
      </c>
      <c r="F246" s="22" t="s">
        <v>402</v>
      </c>
      <c r="G246" s="169">
        <f>'4. Interventi_migliorativi_IM'!M240</f>
        <v>0</v>
      </c>
      <c r="H246" s="9"/>
      <c r="J246" s="29" t="s">
        <v>1022</v>
      </c>
      <c r="K246" s="169">
        <f>+'2. Involucro_edilizio_IE'!AD237+'2. Involucro_edilizio_IE'!AD238+'2. Involucro_edilizio_IE'!AF236+'2. Involucro_edilizio_IE'!AF237</f>
        <v>0</v>
      </c>
      <c r="L246" s="96" t="s">
        <v>1026</v>
      </c>
      <c r="M246" s="169">
        <f>+'4. Interventi_migliorativi_IM'!G236</f>
        <v>0</v>
      </c>
    </row>
    <row r="247" spans="1:24" ht="15.75" thickBot="1" x14ac:dyDescent="0.3">
      <c r="A247" s="161"/>
      <c r="B247" s="77"/>
      <c r="C247" s="77"/>
      <c r="D247" s="77"/>
      <c r="E247" s="77"/>
      <c r="F247" s="77"/>
      <c r="G247" s="77"/>
      <c r="H247" s="77"/>
      <c r="I247" s="77"/>
      <c r="J247" s="77"/>
      <c r="K247" s="77"/>
    </row>
    <row r="248" spans="1:24" ht="62.25" thickBot="1" x14ac:dyDescent="0.4">
      <c r="A248" s="166" t="s">
        <v>421</v>
      </c>
      <c r="B248" s="22" t="s">
        <v>789</v>
      </c>
      <c r="C248" s="169">
        <f>$K250*'4. Interventi_migliorativi_IM'!I242</f>
        <v>0</v>
      </c>
      <c r="D248" s="22" t="s">
        <v>219</v>
      </c>
      <c r="E248" s="169">
        <f>$K250*'4. Interventi_migliorativi_IM'!K242</f>
        <v>0</v>
      </c>
      <c r="F248" s="22" t="s">
        <v>228</v>
      </c>
      <c r="G248" s="169">
        <f>'4. Interventi_migliorativi_IM'!M242</f>
        <v>0</v>
      </c>
      <c r="H248" s="22" t="s">
        <v>234</v>
      </c>
      <c r="I248" s="169">
        <f>'4. Interventi_migliorativi_IM'!O242</f>
        <v>0</v>
      </c>
      <c r="J248" s="22" t="s">
        <v>779</v>
      </c>
      <c r="K248" s="97">
        <f t="shared" si="315"/>
        <v>41</v>
      </c>
      <c r="L248" s="305" t="s">
        <v>1023</v>
      </c>
      <c r="M248" s="306"/>
      <c r="N248" s="29" t="s">
        <v>1027</v>
      </c>
      <c r="O248" s="169">
        <f>+'2. Involucro_edilizio_IE'!AV244+'2. Involucro_edilizio_IE'!AX244</f>
        <v>0</v>
      </c>
      <c r="P248" s="96" t="s">
        <v>1029</v>
      </c>
      <c r="Q248" s="169">
        <f>+'4. Interventi_migliorativi_IM'!G243</f>
        <v>0</v>
      </c>
      <c r="R248" s="224"/>
      <c r="S248" s="227">
        <v>2019</v>
      </c>
      <c r="T248" s="228">
        <v>2020</v>
      </c>
      <c r="U248" s="228">
        <f t="shared" ref="U248" si="361">+U242</f>
        <v>2021</v>
      </c>
      <c r="V248" s="229" t="s">
        <v>1054</v>
      </c>
      <c r="W248" s="230" t="s">
        <v>1055</v>
      </c>
      <c r="X248" s="247" t="s">
        <v>1109</v>
      </c>
    </row>
    <row r="249" spans="1:24" ht="60.75" thickBot="1" x14ac:dyDescent="0.3">
      <c r="A249" s="220" t="str">
        <f>+'4. Interventi_migliorativi_IM'!C243</f>
        <v>PE_B150</v>
      </c>
      <c r="B249" s="22" t="s">
        <v>790</v>
      </c>
      <c r="C249" s="169">
        <f>$K250*'4. Interventi_migliorativi_IM'!I243</f>
        <v>0</v>
      </c>
      <c r="D249" s="22" t="s">
        <v>221</v>
      </c>
      <c r="E249" s="169">
        <f>$K250*'4. Interventi_migliorativi_IM'!K243</f>
        <v>0</v>
      </c>
      <c r="F249" s="22" t="s">
        <v>229</v>
      </c>
      <c r="G249" s="169">
        <f>'4. Interventi_migliorativi_IM'!M243</f>
        <v>0</v>
      </c>
      <c r="H249" s="9"/>
      <c r="I249" s="9"/>
      <c r="J249" s="29" t="s">
        <v>780</v>
      </c>
      <c r="K249" s="97">
        <f>VLOOKUP(A249,'1. Elenco_edifici_ED'!$A:$S,15,FALSE)</f>
        <v>16</v>
      </c>
      <c r="L249" s="96" t="s">
        <v>1032</v>
      </c>
      <c r="M249" s="169">
        <f t="shared" ref="M249" si="362">+C250+C251+C252</f>
        <v>0</v>
      </c>
      <c r="N249" s="29" t="s">
        <v>1028</v>
      </c>
      <c r="O249" s="169">
        <f>+'2. Involucro_edilizio_IE'!BB242+'2. Involucro_edilizio_IE'!BB243+'2. Involucro_edilizio_IE'!BB244</f>
        <v>0</v>
      </c>
      <c r="P249" s="96" t="s">
        <v>1030</v>
      </c>
      <c r="Q249" s="169">
        <f>+'4. Interventi_migliorativi_IM'!G244</f>
        <v>0</v>
      </c>
      <c r="R249" s="225" t="s">
        <v>1053</v>
      </c>
      <c r="S249" s="226">
        <f>IFERROR(VLOOKUP($A251,'9. FornitureFattori_corr._FF'!$C:$AJ,6,FALSE),0)</f>
        <v>1559</v>
      </c>
      <c r="T249" s="211">
        <f>IFERROR(VLOOKUP($A251,'9. FornitureFattori_corr._FF'!$C:$AJ,12,FALSE),0)</f>
        <v>1559</v>
      </c>
      <c r="U249" s="211">
        <f>IFERROR(VLOOKUP($A251,'9. FornitureFattori_corr._FF'!$C:$AJ,18,FALSE),0.0000001)</f>
        <v>1559</v>
      </c>
      <c r="V249" s="231">
        <f t="shared" ref="V249:V250" si="363">IF(U249+T249+S249&lt;2,0,S249+T249+U249/(IF(S249&gt;0.1,1,0)+IF(T249&gt;0.1,1,0)+IF(U249&gt;0.1,1,0)))</f>
        <v>3637.6666666666665</v>
      </c>
      <c r="W249" s="169">
        <f>+'5. APE'!Q242</f>
        <v>0</v>
      </c>
      <c r="X249" s="273">
        <f t="shared" ref="X249" si="364">IF(V249&gt;1,K250,0)</f>
        <v>0</v>
      </c>
    </row>
    <row r="250" spans="1:24" ht="33.75" thickBot="1" x14ac:dyDescent="0.3">
      <c r="A250" s="221" t="s">
        <v>783</v>
      </c>
      <c r="B250" s="22" t="s">
        <v>786</v>
      </c>
      <c r="C250" s="169">
        <f>$K250*'4. Interventi_migliorativi_IM'!I244</f>
        <v>0</v>
      </c>
      <c r="D250" s="22" t="s">
        <v>224</v>
      </c>
      <c r="E250" s="169">
        <f>$K250*'4. Interventi_migliorativi_IM'!K244</f>
        <v>0</v>
      </c>
      <c r="F250" s="22" t="s">
        <v>231</v>
      </c>
      <c r="G250" s="169">
        <f>'4. Interventi_migliorativi_IM'!M244</f>
        <v>0</v>
      </c>
      <c r="H250" s="9"/>
      <c r="I250" s="9"/>
      <c r="J250" s="29" t="s">
        <v>784</v>
      </c>
      <c r="K250" s="169">
        <f>+'2. Involucro_edilizio_IE'!BJ242</f>
        <v>0</v>
      </c>
      <c r="L250" s="96" t="s">
        <v>1033</v>
      </c>
      <c r="M250" s="169">
        <f t="shared" ref="M250" si="365">+E250+E251+E252</f>
        <v>0</v>
      </c>
      <c r="N250" s="29" t="s">
        <v>1043</v>
      </c>
      <c r="O250" s="169">
        <f>+'4. Interventi_migliorativi_IM'!E246</f>
        <v>0</v>
      </c>
      <c r="P250" s="96" t="s">
        <v>349</v>
      </c>
      <c r="Q250" s="169">
        <f>+'4. Interventi_migliorativi_IM'!G246</f>
        <v>0</v>
      </c>
      <c r="R250" s="270" t="s">
        <v>1183</v>
      </c>
      <c r="S250" s="226">
        <f>IFERROR(VLOOKUP($A251,'9. FornitureFattori_corr._FF'!$C:$AJ,22,FALSE),0)</f>
        <v>137</v>
      </c>
      <c r="T250" s="211">
        <f>IFERROR(VLOOKUP($A251,'9. FornitureFattori_corr._FF'!$C:$AJ,27,FALSE),0)</f>
        <v>137</v>
      </c>
      <c r="U250" s="211">
        <f>IFERROR(VLOOKUP($A251,'9. FornitureFattori_corr._FF'!$C:$AJ,32,FALSE),0.0000001)</f>
        <v>137</v>
      </c>
      <c r="V250" s="231">
        <f t="shared" si="363"/>
        <v>319.66666666666669</v>
      </c>
      <c r="W250" s="169">
        <f>+'5. APE'!Q243+'5. APE'!Q244+'5. APE'!Q245</f>
        <v>0</v>
      </c>
      <c r="X250" s="273">
        <f t="shared" ref="X250" si="366">IF(V250&gt;1,K250,0)</f>
        <v>0</v>
      </c>
    </row>
    <row r="251" spans="1:24" ht="60.75" thickBot="1" x14ac:dyDescent="0.3">
      <c r="A251" s="222" t="str">
        <f>+'4. Interventi_migliorativi_IM'!B243</f>
        <v>IE_B150_</v>
      </c>
      <c r="B251" s="22" t="s">
        <v>787</v>
      </c>
      <c r="C251" s="169">
        <f>$K250*'4. Interventi_migliorativi_IM'!I245</f>
        <v>0</v>
      </c>
      <c r="D251" s="22" t="s">
        <v>225</v>
      </c>
      <c r="E251" s="169">
        <f>$K250*'4. Interventi_migliorativi_IM'!K245</f>
        <v>0</v>
      </c>
      <c r="F251" s="22" t="s">
        <v>233</v>
      </c>
      <c r="G251" s="169">
        <f>'4. Interventi_migliorativi_IM'!M245</f>
        <v>0</v>
      </c>
      <c r="H251" s="22" t="s">
        <v>1134</v>
      </c>
      <c r="I251" s="169">
        <f>+'5. APE'!S244</f>
        <v>0</v>
      </c>
      <c r="J251" s="29" t="s">
        <v>1021</v>
      </c>
      <c r="K251" s="169">
        <f>+'2. Involucro_edilizio_IE'!AH243+'2. Involucro_edilizio_IE'!AJ243+'2. Involucro_edilizio_IE'!AL243+'2. Involucro_edilizio_IE'!AN243</f>
        <v>0</v>
      </c>
      <c r="L251" s="96" t="s">
        <v>1025</v>
      </c>
      <c r="M251" s="169">
        <f>+'4. Interventi_migliorativi_IM'!G245</f>
        <v>0</v>
      </c>
      <c r="R251" s="22" t="s">
        <v>1184</v>
      </c>
      <c r="S251" s="245">
        <f t="shared" ref="S251" si="367">+V250/(W250+0.0000001)</f>
        <v>3196666666.666667</v>
      </c>
      <c r="T251" s="9" t="s">
        <v>1057</v>
      </c>
      <c r="U251" s="364">
        <f>IFERROR(VLOOKUP(VLOOKUP($A251,'9. FornitureFattori_corr._FF'!$C:$AP,35,FALSE),$AG:$AH,2,FALSE)*(VLOOKUP(VLOOKUP($A251,'9. FornitureFattori_corr._FF'!$C:$AP,36,FALSE),$AG:$AH,2,FALSE)+VLOOKUP(VLOOKUP($A251,'9. FornitureFattori_corr._FF'!$C:$AP,37,FALSE),$AG:$AH,2,FALSE))/2*VLOOKUP(VLOOKUP($A251,'9. FornitureFattori_corr._FF'!$C:$AP,38,FALSE),$AG:$AH,2,FALSE)*VLOOKUP(VLOOKUP($A251,'9. FornitureFattori_corr._FF'!$C:$AP,40,FALSE),$AG:$AH,2,FALSE)*VLOOKUP(VLOOKUP($A251,'9. FornitureFattori_corr._FF'!$C:$AR,42,FALSE),$AG:$AH,2,FALSE),0)</f>
        <v>0.11474999999999998</v>
      </c>
      <c r="V251" s="9" t="s">
        <v>1058</v>
      </c>
      <c r="W251" s="248">
        <f t="shared" ref="W251" si="368">+U251*K250</f>
        <v>0</v>
      </c>
      <c r="X251" s="273">
        <f t="shared" ref="X251" si="369">IF(W251&gt;1,K250,0)</f>
        <v>0</v>
      </c>
    </row>
    <row r="252" spans="1:24" ht="45.75" thickBot="1" x14ac:dyDescent="0.3">
      <c r="A252" s="223"/>
      <c r="B252" s="22" t="s">
        <v>788</v>
      </c>
      <c r="C252" s="169">
        <f>$K250*'4. Interventi_migliorativi_IM'!I246</f>
        <v>0</v>
      </c>
      <c r="D252" s="22" t="s">
        <v>227</v>
      </c>
      <c r="E252" s="169">
        <f>$K250*'4. Interventi_migliorativi_IM'!K246</f>
        <v>0</v>
      </c>
      <c r="F252" s="22" t="s">
        <v>402</v>
      </c>
      <c r="G252" s="169">
        <f>'4. Interventi_migliorativi_IM'!M246</f>
        <v>0</v>
      </c>
      <c r="H252" s="9"/>
      <c r="J252" s="29" t="s">
        <v>1022</v>
      </c>
      <c r="K252" s="169">
        <f>+'2. Involucro_edilizio_IE'!AD243+'2. Involucro_edilizio_IE'!AD244+'2. Involucro_edilizio_IE'!AF242+'2. Involucro_edilizio_IE'!AF243</f>
        <v>0</v>
      </c>
      <c r="L252" s="96" t="s">
        <v>1026</v>
      </c>
      <c r="M252" s="169">
        <f>+'4. Interventi_migliorativi_IM'!G242</f>
        <v>0</v>
      </c>
    </row>
    <row r="253" spans="1:24" ht="15.75" thickBot="1" x14ac:dyDescent="0.3">
      <c r="A253" s="161"/>
      <c r="B253" s="77"/>
      <c r="C253" s="77"/>
      <c r="D253" s="77"/>
      <c r="E253" s="77"/>
      <c r="F253" s="77"/>
      <c r="G253" s="77"/>
      <c r="H253" s="77"/>
      <c r="I253" s="77"/>
      <c r="J253" s="77"/>
      <c r="K253" s="77"/>
    </row>
    <row r="254" spans="1:24" ht="62.25" thickBot="1" x14ac:dyDescent="0.4">
      <c r="A254" s="166" t="s">
        <v>421</v>
      </c>
      <c r="B254" s="22" t="s">
        <v>789</v>
      </c>
      <c r="C254" s="169">
        <f>$K256*'4. Interventi_migliorativi_IM'!I248</f>
        <v>0</v>
      </c>
      <c r="D254" s="22" t="s">
        <v>219</v>
      </c>
      <c r="E254" s="169">
        <f>$K256*'4. Interventi_migliorativi_IM'!K248</f>
        <v>0</v>
      </c>
      <c r="F254" s="22" t="s">
        <v>228</v>
      </c>
      <c r="G254" s="169">
        <f>'4. Interventi_migliorativi_IM'!M248</f>
        <v>0</v>
      </c>
      <c r="H254" s="22" t="s">
        <v>234</v>
      </c>
      <c r="I254" s="169">
        <f>'4. Interventi_migliorativi_IM'!O248</f>
        <v>0</v>
      </c>
      <c r="J254" s="22" t="s">
        <v>779</v>
      </c>
      <c r="K254" s="97">
        <f t="shared" si="315"/>
        <v>42</v>
      </c>
      <c r="L254" s="305" t="s">
        <v>1023</v>
      </c>
      <c r="M254" s="306"/>
      <c r="N254" s="29" t="s">
        <v>1027</v>
      </c>
      <c r="O254" s="169">
        <f>+'2. Involucro_edilizio_IE'!AV250+'2. Involucro_edilizio_IE'!AX250</f>
        <v>0</v>
      </c>
      <c r="P254" s="96" t="s">
        <v>1029</v>
      </c>
      <c r="Q254" s="169">
        <f>+'4. Interventi_migliorativi_IM'!G249</f>
        <v>0</v>
      </c>
      <c r="R254" s="224"/>
      <c r="S254" s="227">
        <v>2019</v>
      </c>
      <c r="T254" s="228">
        <v>2020</v>
      </c>
      <c r="U254" s="228">
        <f t="shared" ref="U254" si="370">+U248</f>
        <v>2021</v>
      </c>
      <c r="V254" s="229" t="s">
        <v>1054</v>
      </c>
      <c r="W254" s="230" t="s">
        <v>1055</v>
      </c>
      <c r="X254" s="247" t="s">
        <v>1109</v>
      </c>
    </row>
    <row r="255" spans="1:24" ht="60.75" thickBot="1" x14ac:dyDescent="0.3">
      <c r="A255" s="220" t="str">
        <f>+'4. Interventi_migliorativi_IM'!C249</f>
        <v>PE_B150</v>
      </c>
      <c r="B255" s="22" t="s">
        <v>790</v>
      </c>
      <c r="C255" s="169">
        <f>$K256*'4. Interventi_migliorativi_IM'!I249</f>
        <v>0</v>
      </c>
      <c r="D255" s="22" t="s">
        <v>221</v>
      </c>
      <c r="E255" s="169">
        <f>$K256*'4. Interventi_migliorativi_IM'!K249</f>
        <v>0</v>
      </c>
      <c r="F255" s="22" t="s">
        <v>229</v>
      </c>
      <c r="G255" s="169">
        <f>'4. Interventi_migliorativi_IM'!M249</f>
        <v>0</v>
      </c>
      <c r="H255" s="9"/>
      <c r="I255" s="9"/>
      <c r="J255" s="29" t="s">
        <v>780</v>
      </c>
      <c r="K255" s="97">
        <f>VLOOKUP(A255,'1. Elenco_edifici_ED'!$A:$S,15,FALSE)</f>
        <v>16</v>
      </c>
      <c r="L255" s="96" t="s">
        <v>1032</v>
      </c>
      <c r="M255" s="169">
        <f t="shared" ref="M255" si="371">+C256+C257+C258</f>
        <v>0</v>
      </c>
      <c r="N255" s="29" t="s">
        <v>1028</v>
      </c>
      <c r="O255" s="169">
        <f>+'2. Involucro_edilizio_IE'!BB248+'2. Involucro_edilizio_IE'!BB249+'2. Involucro_edilizio_IE'!BB250</f>
        <v>0</v>
      </c>
      <c r="P255" s="96" t="s">
        <v>1030</v>
      </c>
      <c r="Q255" s="169">
        <f>+'4. Interventi_migliorativi_IM'!G250</f>
        <v>0</v>
      </c>
      <c r="R255" s="225" t="s">
        <v>1053</v>
      </c>
      <c r="S255" s="226">
        <f>IFERROR(VLOOKUP($A257,'9. FornitureFattori_corr._FF'!$C:$AJ,6,FALSE),0)</f>
        <v>1559</v>
      </c>
      <c r="T255" s="211">
        <f>IFERROR(VLOOKUP($A257,'9. FornitureFattori_corr._FF'!$C:$AJ,12,FALSE),0)</f>
        <v>1559</v>
      </c>
      <c r="U255" s="211">
        <f>IFERROR(VLOOKUP($A257,'9. FornitureFattori_corr._FF'!$C:$AJ,18,FALSE),0.0000001)</f>
        <v>1559</v>
      </c>
      <c r="V255" s="231">
        <f t="shared" ref="V255:V256" si="372">IF(U255+T255+S255&lt;2,0,S255+T255+U255/(IF(S255&gt;0.1,1,0)+IF(T255&gt;0.1,1,0)+IF(U255&gt;0.1,1,0)))</f>
        <v>3637.6666666666665</v>
      </c>
      <c r="W255" s="169">
        <f>+'5. APE'!Q248</f>
        <v>0</v>
      </c>
      <c r="X255" s="273">
        <f t="shared" ref="X255" si="373">IF(V255&gt;1,K256,0)</f>
        <v>0</v>
      </c>
    </row>
    <row r="256" spans="1:24" ht="33.75" thickBot="1" x14ac:dyDescent="0.3">
      <c r="A256" s="221" t="s">
        <v>783</v>
      </c>
      <c r="B256" s="22" t="s">
        <v>786</v>
      </c>
      <c r="C256" s="169">
        <f>$K256*'4. Interventi_migliorativi_IM'!I250</f>
        <v>0</v>
      </c>
      <c r="D256" s="22" t="s">
        <v>224</v>
      </c>
      <c r="E256" s="169">
        <f>$K256*'4. Interventi_migliorativi_IM'!K250</f>
        <v>0</v>
      </c>
      <c r="F256" s="22" t="s">
        <v>231</v>
      </c>
      <c r="G256" s="169">
        <f>'4. Interventi_migliorativi_IM'!M250</f>
        <v>0</v>
      </c>
      <c r="H256" s="9"/>
      <c r="I256" s="9"/>
      <c r="J256" s="29" t="s">
        <v>784</v>
      </c>
      <c r="K256" s="169">
        <f>+'2. Involucro_edilizio_IE'!BJ248</f>
        <v>0</v>
      </c>
      <c r="L256" s="96" t="s">
        <v>1033</v>
      </c>
      <c r="M256" s="169">
        <f t="shared" ref="M256" si="374">+E256+E257+E258</f>
        <v>0</v>
      </c>
      <c r="N256" s="29" t="s">
        <v>1043</v>
      </c>
      <c r="O256" s="169">
        <f>+'4. Interventi_migliorativi_IM'!E252</f>
        <v>0</v>
      </c>
      <c r="P256" s="96" t="s">
        <v>349</v>
      </c>
      <c r="Q256" s="169">
        <f>+'4. Interventi_migliorativi_IM'!G252</f>
        <v>0</v>
      </c>
      <c r="R256" s="270" t="s">
        <v>1183</v>
      </c>
      <c r="S256" s="226">
        <f>IFERROR(VLOOKUP($A257,'9. FornitureFattori_corr._FF'!$C:$AJ,22,FALSE),0)</f>
        <v>137</v>
      </c>
      <c r="T256" s="211">
        <f>IFERROR(VLOOKUP($A257,'9. FornitureFattori_corr._FF'!$C:$AJ,27,FALSE),0)</f>
        <v>137</v>
      </c>
      <c r="U256" s="211">
        <f>IFERROR(VLOOKUP($A257,'9. FornitureFattori_corr._FF'!$C:$AJ,32,FALSE),0.0000001)</f>
        <v>137</v>
      </c>
      <c r="V256" s="231">
        <f t="shared" si="372"/>
        <v>319.66666666666669</v>
      </c>
      <c r="W256" s="169">
        <f>+'5. APE'!Q249+'5. APE'!Q250+'5. APE'!Q251</f>
        <v>0</v>
      </c>
      <c r="X256" s="273">
        <f t="shared" ref="X256" si="375">IF(V256&gt;1,K256,0)</f>
        <v>0</v>
      </c>
    </row>
    <row r="257" spans="1:24" ht="60.75" thickBot="1" x14ac:dyDescent="0.3">
      <c r="A257" s="222" t="str">
        <f>+'4. Interventi_migliorativi_IM'!B249</f>
        <v>IE_B150_</v>
      </c>
      <c r="B257" s="22" t="s">
        <v>787</v>
      </c>
      <c r="C257" s="169">
        <f>$K256*'4. Interventi_migliorativi_IM'!I251</f>
        <v>0</v>
      </c>
      <c r="D257" s="22" t="s">
        <v>225</v>
      </c>
      <c r="E257" s="169">
        <f>$K256*'4. Interventi_migliorativi_IM'!K251</f>
        <v>0</v>
      </c>
      <c r="F257" s="22" t="s">
        <v>233</v>
      </c>
      <c r="G257" s="169">
        <f>'4. Interventi_migliorativi_IM'!M251</f>
        <v>0</v>
      </c>
      <c r="H257" s="22" t="s">
        <v>1134</v>
      </c>
      <c r="I257" s="169">
        <f>+'5. APE'!S250</f>
        <v>0</v>
      </c>
      <c r="J257" s="29" t="s">
        <v>1021</v>
      </c>
      <c r="K257" s="169">
        <f>+'2. Involucro_edilizio_IE'!AH249+'2. Involucro_edilizio_IE'!AJ249+'2. Involucro_edilizio_IE'!AL249+'2. Involucro_edilizio_IE'!AN249</f>
        <v>0</v>
      </c>
      <c r="L257" s="96" t="s">
        <v>1025</v>
      </c>
      <c r="M257" s="169">
        <f>+'4. Interventi_migliorativi_IM'!G251</f>
        <v>0</v>
      </c>
      <c r="R257" s="22" t="s">
        <v>1184</v>
      </c>
      <c r="S257" s="245">
        <f t="shared" ref="S257" si="376">+V256/(W256+0.0000001)</f>
        <v>3196666666.666667</v>
      </c>
      <c r="T257" s="9" t="s">
        <v>1057</v>
      </c>
      <c r="U257" s="364">
        <f>IFERROR(VLOOKUP(VLOOKUP($A257,'9. FornitureFattori_corr._FF'!$C:$AP,35,FALSE),$AG:$AH,2,FALSE)*(VLOOKUP(VLOOKUP($A257,'9. FornitureFattori_corr._FF'!$C:$AP,36,FALSE),$AG:$AH,2,FALSE)+VLOOKUP(VLOOKUP($A257,'9. FornitureFattori_corr._FF'!$C:$AP,37,FALSE),$AG:$AH,2,FALSE))/2*VLOOKUP(VLOOKUP($A257,'9. FornitureFattori_corr._FF'!$C:$AP,38,FALSE),$AG:$AH,2,FALSE)*VLOOKUP(VLOOKUP($A257,'9. FornitureFattori_corr._FF'!$C:$AP,40,FALSE),$AG:$AH,2,FALSE)*VLOOKUP(VLOOKUP($A257,'9. FornitureFattori_corr._FF'!$C:$AR,42,FALSE),$AG:$AH,2,FALSE),0)</f>
        <v>0.11474999999999998</v>
      </c>
      <c r="V257" s="9" t="s">
        <v>1058</v>
      </c>
      <c r="W257" s="248">
        <f t="shared" ref="W257" si="377">+U257*K256</f>
        <v>0</v>
      </c>
      <c r="X257" s="273">
        <f t="shared" ref="X257" si="378">IF(W257&gt;1,K256,0)</f>
        <v>0</v>
      </c>
    </row>
    <row r="258" spans="1:24" ht="45.75" thickBot="1" x14ac:dyDescent="0.3">
      <c r="A258" s="223"/>
      <c r="B258" s="22" t="s">
        <v>788</v>
      </c>
      <c r="C258" s="169">
        <f>$K256*'4. Interventi_migliorativi_IM'!I252</f>
        <v>0</v>
      </c>
      <c r="D258" s="22" t="s">
        <v>227</v>
      </c>
      <c r="E258" s="169">
        <f>$K256*'4. Interventi_migliorativi_IM'!K252</f>
        <v>0</v>
      </c>
      <c r="F258" s="22" t="s">
        <v>402</v>
      </c>
      <c r="G258" s="169">
        <f>'4. Interventi_migliorativi_IM'!M252</f>
        <v>0</v>
      </c>
      <c r="H258" s="9"/>
      <c r="J258" s="29" t="s">
        <v>1022</v>
      </c>
      <c r="K258" s="169">
        <f>+'2. Involucro_edilizio_IE'!AD249+'2. Involucro_edilizio_IE'!AD250+'2. Involucro_edilizio_IE'!AF248+'2. Involucro_edilizio_IE'!AF249</f>
        <v>0</v>
      </c>
      <c r="L258" s="96" t="s">
        <v>1026</v>
      </c>
      <c r="M258" s="169">
        <f>+'4. Interventi_migliorativi_IM'!G248</f>
        <v>0</v>
      </c>
    </row>
    <row r="259" spans="1:24" ht="15.75" thickBot="1" x14ac:dyDescent="0.3">
      <c r="A259" s="161"/>
      <c r="B259" s="77"/>
      <c r="C259" s="77"/>
      <c r="D259" s="77"/>
      <c r="E259" s="77"/>
      <c r="F259" s="77"/>
      <c r="G259" s="77"/>
      <c r="H259" s="77"/>
      <c r="I259" s="77"/>
      <c r="J259" s="77"/>
      <c r="K259" s="77"/>
    </row>
    <row r="260" spans="1:24" ht="62.25" thickBot="1" x14ac:dyDescent="0.4">
      <c r="A260" s="166" t="s">
        <v>421</v>
      </c>
      <c r="B260" s="22" t="s">
        <v>789</v>
      </c>
      <c r="C260" s="169">
        <f>$K262*'4. Interventi_migliorativi_IM'!I254</f>
        <v>0</v>
      </c>
      <c r="D260" s="22" t="s">
        <v>219</v>
      </c>
      <c r="E260" s="169">
        <f>$K262*'4. Interventi_migliorativi_IM'!K254</f>
        <v>0</v>
      </c>
      <c r="F260" s="22" t="s">
        <v>228</v>
      </c>
      <c r="G260" s="169">
        <f>'4. Interventi_migliorativi_IM'!M254</f>
        <v>0</v>
      </c>
      <c r="H260" s="22" t="s">
        <v>234</v>
      </c>
      <c r="I260" s="169">
        <f>'4. Interventi_migliorativi_IM'!O254</f>
        <v>0</v>
      </c>
      <c r="J260" s="22" t="s">
        <v>779</v>
      </c>
      <c r="K260" s="97">
        <f t="shared" si="315"/>
        <v>43</v>
      </c>
      <c r="L260" s="305" t="s">
        <v>1023</v>
      </c>
      <c r="M260" s="306"/>
      <c r="N260" s="29" t="s">
        <v>1027</v>
      </c>
      <c r="O260" s="169">
        <f>+'2. Involucro_edilizio_IE'!AV256+'2. Involucro_edilizio_IE'!AX256</f>
        <v>0</v>
      </c>
      <c r="P260" s="96" t="s">
        <v>1029</v>
      </c>
      <c r="Q260" s="169">
        <f>+'4. Interventi_migliorativi_IM'!G255</f>
        <v>0</v>
      </c>
      <c r="R260" s="224"/>
      <c r="S260" s="227">
        <v>2019</v>
      </c>
      <c r="T260" s="228">
        <v>2020</v>
      </c>
      <c r="U260" s="228">
        <f t="shared" ref="U260" si="379">+U254</f>
        <v>2021</v>
      </c>
      <c r="V260" s="229" t="s">
        <v>1054</v>
      </c>
      <c r="W260" s="230" t="s">
        <v>1055</v>
      </c>
      <c r="X260" s="247" t="s">
        <v>1109</v>
      </c>
    </row>
    <row r="261" spans="1:24" ht="60.75" thickBot="1" x14ac:dyDescent="0.3">
      <c r="A261" s="220" t="str">
        <f>+'4. Interventi_migliorativi_IM'!C255</f>
        <v>PE_B150</v>
      </c>
      <c r="B261" s="22" t="s">
        <v>790</v>
      </c>
      <c r="C261" s="169">
        <f>$K262*'4. Interventi_migliorativi_IM'!I255</f>
        <v>0</v>
      </c>
      <c r="D261" s="22" t="s">
        <v>221</v>
      </c>
      <c r="E261" s="169">
        <f>$K262*'4. Interventi_migliorativi_IM'!K255</f>
        <v>0</v>
      </c>
      <c r="F261" s="22" t="s">
        <v>229</v>
      </c>
      <c r="G261" s="169">
        <f>'4. Interventi_migliorativi_IM'!M255</f>
        <v>0</v>
      </c>
      <c r="H261" s="9"/>
      <c r="I261" s="9"/>
      <c r="J261" s="29" t="s">
        <v>780</v>
      </c>
      <c r="K261" s="97">
        <f>VLOOKUP(A261,'1. Elenco_edifici_ED'!$A:$S,15,FALSE)</f>
        <v>16</v>
      </c>
      <c r="L261" s="96" t="s">
        <v>1032</v>
      </c>
      <c r="M261" s="169">
        <f t="shared" ref="M261" si="380">+C262+C263+C264</f>
        <v>0</v>
      </c>
      <c r="N261" s="29" t="s">
        <v>1028</v>
      </c>
      <c r="O261" s="169">
        <f>+'2. Involucro_edilizio_IE'!BB254+'2. Involucro_edilizio_IE'!BB255+'2. Involucro_edilizio_IE'!BB256</f>
        <v>0</v>
      </c>
      <c r="P261" s="96" t="s">
        <v>1030</v>
      </c>
      <c r="Q261" s="169">
        <f>+'4. Interventi_migliorativi_IM'!G256</f>
        <v>0</v>
      </c>
      <c r="R261" s="225" t="s">
        <v>1053</v>
      </c>
      <c r="S261" s="226">
        <f>IFERROR(VLOOKUP($A263,'9. FornitureFattori_corr._FF'!$C:$AJ,6,FALSE),0)</f>
        <v>1559</v>
      </c>
      <c r="T261" s="211">
        <f>IFERROR(VLOOKUP($A263,'9. FornitureFattori_corr._FF'!$C:$AJ,12,FALSE),0)</f>
        <v>1559</v>
      </c>
      <c r="U261" s="211">
        <f>IFERROR(VLOOKUP($A263,'9. FornitureFattori_corr._FF'!$C:$AJ,18,FALSE),0.0000001)</f>
        <v>1559</v>
      </c>
      <c r="V261" s="231">
        <f t="shared" ref="V261:V262" si="381">IF(U261+T261+S261&lt;2,0,S261+T261+U261/(IF(S261&gt;0.1,1,0)+IF(T261&gt;0.1,1,0)+IF(U261&gt;0.1,1,0)))</f>
        <v>3637.6666666666665</v>
      </c>
      <c r="W261" s="169">
        <f>+'5. APE'!Q254</f>
        <v>0</v>
      </c>
      <c r="X261" s="273">
        <f t="shared" ref="X261" si="382">IF(V261&gt;1,K262,0)</f>
        <v>0</v>
      </c>
    </row>
    <row r="262" spans="1:24" ht="33.75" thickBot="1" x14ac:dyDescent="0.3">
      <c r="A262" s="221" t="s">
        <v>783</v>
      </c>
      <c r="B262" s="22" t="s">
        <v>786</v>
      </c>
      <c r="C262" s="169">
        <f>$K262*'4. Interventi_migliorativi_IM'!I256</f>
        <v>0</v>
      </c>
      <c r="D262" s="22" t="s">
        <v>224</v>
      </c>
      <c r="E262" s="169">
        <f>$K262*'4. Interventi_migliorativi_IM'!K256</f>
        <v>0</v>
      </c>
      <c r="F262" s="22" t="s">
        <v>231</v>
      </c>
      <c r="G262" s="169">
        <f>'4. Interventi_migliorativi_IM'!M256</f>
        <v>0</v>
      </c>
      <c r="H262" s="9"/>
      <c r="I262" s="9"/>
      <c r="J262" s="29" t="s">
        <v>784</v>
      </c>
      <c r="K262" s="169">
        <f>+'2. Involucro_edilizio_IE'!BJ254</f>
        <v>0</v>
      </c>
      <c r="L262" s="96" t="s">
        <v>1033</v>
      </c>
      <c r="M262" s="169">
        <f t="shared" ref="M262" si="383">+E262+E263+E264</f>
        <v>0</v>
      </c>
      <c r="N262" s="29" t="s">
        <v>1043</v>
      </c>
      <c r="O262" s="169">
        <f>+'4. Interventi_migliorativi_IM'!E258</f>
        <v>0</v>
      </c>
      <c r="P262" s="96" t="s">
        <v>349</v>
      </c>
      <c r="Q262" s="169">
        <f>+'4. Interventi_migliorativi_IM'!G258</f>
        <v>0</v>
      </c>
      <c r="R262" s="270" t="s">
        <v>1183</v>
      </c>
      <c r="S262" s="226">
        <f>IFERROR(VLOOKUP($A263,'9. FornitureFattori_corr._FF'!$C:$AJ,22,FALSE),0)</f>
        <v>137</v>
      </c>
      <c r="T262" s="211">
        <f>IFERROR(VLOOKUP($A263,'9. FornitureFattori_corr._FF'!$C:$AJ,27,FALSE),0)</f>
        <v>137</v>
      </c>
      <c r="U262" s="211">
        <f>IFERROR(VLOOKUP($A263,'9. FornitureFattori_corr._FF'!$C:$AJ,32,FALSE),0.0000001)</f>
        <v>137</v>
      </c>
      <c r="V262" s="231">
        <f t="shared" si="381"/>
        <v>319.66666666666669</v>
      </c>
      <c r="W262" s="169">
        <f>+'5. APE'!Q255+'5. APE'!Q256+'5. APE'!Q257</f>
        <v>0</v>
      </c>
      <c r="X262" s="273">
        <f t="shared" ref="X262" si="384">IF(V262&gt;1,K262,0)</f>
        <v>0</v>
      </c>
    </row>
    <row r="263" spans="1:24" ht="60.75" thickBot="1" x14ac:dyDescent="0.3">
      <c r="A263" s="222" t="str">
        <f>+'4. Interventi_migliorativi_IM'!B255</f>
        <v>IE_B150_</v>
      </c>
      <c r="B263" s="22" t="s">
        <v>787</v>
      </c>
      <c r="C263" s="169">
        <f>$K262*'4. Interventi_migliorativi_IM'!I257</f>
        <v>0</v>
      </c>
      <c r="D263" s="22" t="s">
        <v>225</v>
      </c>
      <c r="E263" s="169">
        <f>$K262*'4. Interventi_migliorativi_IM'!K257</f>
        <v>0</v>
      </c>
      <c r="F263" s="22" t="s">
        <v>233</v>
      </c>
      <c r="G263" s="169">
        <f>'4. Interventi_migliorativi_IM'!M257</f>
        <v>0</v>
      </c>
      <c r="H263" s="22" t="s">
        <v>1134</v>
      </c>
      <c r="I263" s="169">
        <f>+'5. APE'!S256</f>
        <v>0</v>
      </c>
      <c r="J263" s="29" t="s">
        <v>1021</v>
      </c>
      <c r="K263" s="169">
        <f>+'2. Involucro_edilizio_IE'!AH255+'2. Involucro_edilizio_IE'!AJ255+'2. Involucro_edilizio_IE'!AL255+'2. Involucro_edilizio_IE'!AN255</f>
        <v>0</v>
      </c>
      <c r="L263" s="96" t="s">
        <v>1025</v>
      </c>
      <c r="M263" s="169">
        <f>+'4. Interventi_migliorativi_IM'!G257</f>
        <v>0</v>
      </c>
      <c r="R263" s="22" t="s">
        <v>1184</v>
      </c>
      <c r="S263" s="245">
        <f t="shared" ref="S263" si="385">+V262/(W262+0.0000001)</f>
        <v>3196666666.666667</v>
      </c>
      <c r="T263" s="9" t="s">
        <v>1057</v>
      </c>
      <c r="U263" s="364">
        <f>IFERROR(VLOOKUP(VLOOKUP($A263,'9. FornitureFattori_corr._FF'!$C:$AP,35,FALSE),$AG:$AH,2,FALSE)*(VLOOKUP(VLOOKUP($A263,'9. FornitureFattori_corr._FF'!$C:$AP,36,FALSE),$AG:$AH,2,FALSE)+VLOOKUP(VLOOKUP($A263,'9. FornitureFattori_corr._FF'!$C:$AP,37,FALSE),$AG:$AH,2,FALSE))/2*VLOOKUP(VLOOKUP($A263,'9. FornitureFattori_corr._FF'!$C:$AP,38,FALSE),$AG:$AH,2,FALSE)*VLOOKUP(VLOOKUP($A263,'9. FornitureFattori_corr._FF'!$C:$AP,40,FALSE),$AG:$AH,2,FALSE)*VLOOKUP(VLOOKUP($A263,'9. FornitureFattori_corr._FF'!$C:$AR,42,FALSE),$AG:$AH,2,FALSE),0)</f>
        <v>0.11474999999999998</v>
      </c>
      <c r="V263" s="9" t="s">
        <v>1058</v>
      </c>
      <c r="W263" s="248">
        <f t="shared" ref="W263" si="386">+U263*K262</f>
        <v>0</v>
      </c>
      <c r="X263" s="273">
        <f t="shared" ref="X263" si="387">IF(W263&gt;1,K262,0)</f>
        <v>0</v>
      </c>
    </row>
    <row r="264" spans="1:24" ht="45.75" thickBot="1" x14ac:dyDescent="0.3">
      <c r="A264" s="223"/>
      <c r="B264" s="22" t="s">
        <v>788</v>
      </c>
      <c r="C264" s="169">
        <f>$K262*'4. Interventi_migliorativi_IM'!I258</f>
        <v>0</v>
      </c>
      <c r="D264" s="22" t="s">
        <v>227</v>
      </c>
      <c r="E264" s="169">
        <f>$K262*'4. Interventi_migliorativi_IM'!K258</f>
        <v>0</v>
      </c>
      <c r="F264" s="22" t="s">
        <v>402</v>
      </c>
      <c r="G264" s="169">
        <f>'4. Interventi_migliorativi_IM'!M258</f>
        <v>0</v>
      </c>
      <c r="H264" s="9"/>
      <c r="J264" s="29" t="s">
        <v>1022</v>
      </c>
      <c r="K264" s="169">
        <f>+'2. Involucro_edilizio_IE'!AD255+'2. Involucro_edilizio_IE'!AD256+'2. Involucro_edilizio_IE'!AF254+'2. Involucro_edilizio_IE'!AF255</f>
        <v>0</v>
      </c>
      <c r="L264" s="96" t="s">
        <v>1026</v>
      </c>
      <c r="M264" s="169">
        <f>+'4. Interventi_migliorativi_IM'!G254</f>
        <v>0</v>
      </c>
    </row>
    <row r="265" spans="1:24" ht="15.75" thickBot="1" x14ac:dyDescent="0.3">
      <c r="A265" s="161"/>
      <c r="B265" s="77"/>
      <c r="C265" s="77"/>
      <c r="D265" s="77"/>
      <c r="E265" s="77"/>
      <c r="F265" s="77"/>
      <c r="G265" s="77"/>
      <c r="H265" s="77"/>
      <c r="I265" s="77"/>
      <c r="J265" s="77"/>
      <c r="K265" s="77"/>
    </row>
    <row r="266" spans="1:24" ht="62.25" thickBot="1" x14ac:dyDescent="0.4">
      <c r="A266" s="166" t="s">
        <v>421</v>
      </c>
      <c r="B266" s="22" t="s">
        <v>789</v>
      </c>
      <c r="C266" s="169">
        <f>$K268*'4. Interventi_migliorativi_IM'!I260</f>
        <v>0</v>
      </c>
      <c r="D266" s="22" t="s">
        <v>219</v>
      </c>
      <c r="E266" s="169">
        <f>$K268*'4. Interventi_migliorativi_IM'!K260</f>
        <v>0</v>
      </c>
      <c r="F266" s="22" t="s">
        <v>228</v>
      </c>
      <c r="G266" s="169">
        <f>'4. Interventi_migliorativi_IM'!M260</f>
        <v>0</v>
      </c>
      <c r="H266" s="22" t="s">
        <v>234</v>
      </c>
      <c r="I266" s="169">
        <f>'4. Interventi_migliorativi_IM'!O260</f>
        <v>0</v>
      </c>
      <c r="J266" s="22" t="s">
        <v>779</v>
      </c>
      <c r="K266" s="97">
        <f t="shared" si="315"/>
        <v>44</v>
      </c>
      <c r="L266" s="305" t="s">
        <v>1023</v>
      </c>
      <c r="M266" s="306"/>
      <c r="N266" s="29" t="s">
        <v>1027</v>
      </c>
      <c r="O266" s="169">
        <f>+'2. Involucro_edilizio_IE'!AV262+'2. Involucro_edilizio_IE'!AX262</f>
        <v>0</v>
      </c>
      <c r="P266" s="96" t="s">
        <v>1029</v>
      </c>
      <c r="Q266" s="169">
        <f>+'4. Interventi_migliorativi_IM'!G261</f>
        <v>0</v>
      </c>
      <c r="R266" s="224"/>
      <c r="S266" s="227">
        <v>2019</v>
      </c>
      <c r="T266" s="228">
        <v>2020</v>
      </c>
      <c r="U266" s="228">
        <f t="shared" ref="U266" si="388">+U260</f>
        <v>2021</v>
      </c>
      <c r="V266" s="229" t="s">
        <v>1054</v>
      </c>
      <c r="W266" s="230" t="s">
        <v>1055</v>
      </c>
      <c r="X266" s="247" t="s">
        <v>1109</v>
      </c>
    </row>
    <row r="267" spans="1:24" ht="60.75" thickBot="1" x14ac:dyDescent="0.3">
      <c r="A267" s="220" t="str">
        <f>+'4. Interventi_migliorativi_IM'!C261</f>
        <v>PE_B150</v>
      </c>
      <c r="B267" s="22" t="s">
        <v>790</v>
      </c>
      <c r="C267" s="169">
        <f>$K268*'4. Interventi_migliorativi_IM'!I261</f>
        <v>0</v>
      </c>
      <c r="D267" s="22" t="s">
        <v>221</v>
      </c>
      <c r="E267" s="169">
        <f>$K268*'4. Interventi_migliorativi_IM'!K261</f>
        <v>0</v>
      </c>
      <c r="F267" s="22" t="s">
        <v>229</v>
      </c>
      <c r="G267" s="169">
        <f>'4. Interventi_migliorativi_IM'!M261</f>
        <v>0</v>
      </c>
      <c r="H267" s="9"/>
      <c r="I267" s="9"/>
      <c r="J267" s="29" t="s">
        <v>780</v>
      </c>
      <c r="K267" s="97">
        <f>VLOOKUP(A267,'1. Elenco_edifici_ED'!$A:$S,15,FALSE)</f>
        <v>16</v>
      </c>
      <c r="L267" s="96" t="s">
        <v>1032</v>
      </c>
      <c r="M267" s="169">
        <f t="shared" ref="M267" si="389">+C268+C269+C270</f>
        <v>0</v>
      </c>
      <c r="N267" s="29" t="s">
        <v>1028</v>
      </c>
      <c r="O267" s="169">
        <f>+'2. Involucro_edilizio_IE'!BB260+'2. Involucro_edilizio_IE'!BB261+'2. Involucro_edilizio_IE'!BB262</f>
        <v>0</v>
      </c>
      <c r="P267" s="96" t="s">
        <v>1030</v>
      </c>
      <c r="Q267" s="169">
        <f>+'4. Interventi_migliorativi_IM'!G262</f>
        <v>0</v>
      </c>
      <c r="R267" s="225" t="s">
        <v>1053</v>
      </c>
      <c r="S267" s="226">
        <f>IFERROR(VLOOKUP($A269,'9. FornitureFattori_corr._FF'!$C:$AJ,6,FALSE),0)</f>
        <v>1559</v>
      </c>
      <c r="T267" s="211">
        <f>IFERROR(VLOOKUP($A269,'9. FornitureFattori_corr._FF'!$C:$AJ,12,FALSE),0)</f>
        <v>1559</v>
      </c>
      <c r="U267" s="211">
        <f>IFERROR(VLOOKUP($A269,'9. FornitureFattori_corr._FF'!$C:$AJ,18,FALSE),0.0000001)</f>
        <v>1559</v>
      </c>
      <c r="V267" s="231">
        <f t="shared" ref="V267:V268" si="390">IF(U267+T267+S267&lt;2,0,S267+T267+U267/(IF(S267&gt;0.1,1,0)+IF(T267&gt;0.1,1,0)+IF(U267&gt;0.1,1,0)))</f>
        <v>3637.6666666666665</v>
      </c>
      <c r="W267" s="169">
        <f>+'5. APE'!Q260</f>
        <v>0</v>
      </c>
      <c r="X267" s="273">
        <f t="shared" ref="X267" si="391">IF(V267&gt;1,K268,0)</f>
        <v>0</v>
      </c>
    </row>
    <row r="268" spans="1:24" ht="33.75" thickBot="1" x14ac:dyDescent="0.3">
      <c r="A268" s="221" t="s">
        <v>783</v>
      </c>
      <c r="B268" s="22" t="s">
        <v>786</v>
      </c>
      <c r="C268" s="169">
        <f>$K268*'4. Interventi_migliorativi_IM'!I262</f>
        <v>0</v>
      </c>
      <c r="D268" s="22" t="s">
        <v>224</v>
      </c>
      <c r="E268" s="169">
        <f>$K268*'4. Interventi_migliorativi_IM'!K262</f>
        <v>0</v>
      </c>
      <c r="F268" s="22" t="s">
        <v>231</v>
      </c>
      <c r="G268" s="169">
        <f>'4. Interventi_migliorativi_IM'!M262</f>
        <v>0</v>
      </c>
      <c r="H268" s="9"/>
      <c r="I268" s="9"/>
      <c r="J268" s="29" t="s">
        <v>784</v>
      </c>
      <c r="K268" s="169">
        <f>+'2. Involucro_edilizio_IE'!BJ260</f>
        <v>0</v>
      </c>
      <c r="L268" s="96" t="s">
        <v>1033</v>
      </c>
      <c r="M268" s="169">
        <f t="shared" ref="M268" si="392">+E268+E269+E270</f>
        <v>0</v>
      </c>
      <c r="N268" s="29" t="s">
        <v>1043</v>
      </c>
      <c r="O268" s="169">
        <f>+'4. Interventi_migliorativi_IM'!E264</f>
        <v>0</v>
      </c>
      <c r="P268" s="96" t="s">
        <v>349</v>
      </c>
      <c r="Q268" s="169">
        <f>+'4. Interventi_migliorativi_IM'!G264</f>
        <v>0</v>
      </c>
      <c r="R268" s="270" t="s">
        <v>1183</v>
      </c>
      <c r="S268" s="226">
        <f>IFERROR(VLOOKUP($A269,'9. FornitureFattori_corr._FF'!$C:$AJ,22,FALSE),0)</f>
        <v>137</v>
      </c>
      <c r="T268" s="211">
        <f>IFERROR(VLOOKUP($A269,'9. FornitureFattori_corr._FF'!$C:$AJ,27,FALSE),0)</f>
        <v>137</v>
      </c>
      <c r="U268" s="211">
        <f>IFERROR(VLOOKUP($A269,'9. FornitureFattori_corr._FF'!$C:$AJ,32,FALSE),0.0000001)</f>
        <v>137</v>
      </c>
      <c r="V268" s="231">
        <f t="shared" si="390"/>
        <v>319.66666666666669</v>
      </c>
      <c r="W268" s="169">
        <f>+'5. APE'!Q261+'5. APE'!Q262+'5. APE'!Q263</f>
        <v>0</v>
      </c>
      <c r="X268" s="273">
        <f t="shared" ref="X268" si="393">IF(V268&gt;1,K268,0)</f>
        <v>0</v>
      </c>
    </row>
    <row r="269" spans="1:24" ht="60.75" thickBot="1" x14ac:dyDescent="0.3">
      <c r="A269" s="222" t="str">
        <f>+'4. Interventi_migliorativi_IM'!B261</f>
        <v>IE_B150_</v>
      </c>
      <c r="B269" s="22" t="s">
        <v>787</v>
      </c>
      <c r="C269" s="169">
        <f>$K268*'4. Interventi_migliorativi_IM'!I263</f>
        <v>0</v>
      </c>
      <c r="D269" s="22" t="s">
        <v>225</v>
      </c>
      <c r="E269" s="169">
        <f>$K268*'4. Interventi_migliorativi_IM'!K263</f>
        <v>0</v>
      </c>
      <c r="F269" s="22" t="s">
        <v>233</v>
      </c>
      <c r="G269" s="169">
        <f>'4. Interventi_migliorativi_IM'!M263</f>
        <v>0</v>
      </c>
      <c r="H269" s="22" t="s">
        <v>1134</v>
      </c>
      <c r="I269" s="169">
        <f>+'5. APE'!S262</f>
        <v>0</v>
      </c>
      <c r="J269" s="29" t="s">
        <v>1021</v>
      </c>
      <c r="K269" s="169">
        <f>+'2. Involucro_edilizio_IE'!AH261+'2. Involucro_edilizio_IE'!AJ261+'2. Involucro_edilizio_IE'!AL261+'2. Involucro_edilizio_IE'!AN261</f>
        <v>0</v>
      </c>
      <c r="L269" s="96" t="s">
        <v>1025</v>
      </c>
      <c r="M269" s="169">
        <f>+'4. Interventi_migliorativi_IM'!G263</f>
        <v>0</v>
      </c>
      <c r="R269" s="22" t="s">
        <v>1184</v>
      </c>
      <c r="S269" s="245">
        <f t="shared" ref="S269" si="394">+V268/(W268+0.0000001)</f>
        <v>3196666666.666667</v>
      </c>
      <c r="T269" s="9" t="s">
        <v>1057</v>
      </c>
      <c r="U269" s="364">
        <f>IFERROR(VLOOKUP(VLOOKUP($A269,'9. FornitureFattori_corr._FF'!$C:$AP,35,FALSE),$AG:$AH,2,FALSE)*(VLOOKUP(VLOOKUP($A269,'9. FornitureFattori_corr._FF'!$C:$AP,36,FALSE),$AG:$AH,2,FALSE)+VLOOKUP(VLOOKUP($A269,'9. FornitureFattori_corr._FF'!$C:$AP,37,FALSE),$AG:$AH,2,FALSE))/2*VLOOKUP(VLOOKUP($A269,'9. FornitureFattori_corr._FF'!$C:$AP,38,FALSE),$AG:$AH,2,FALSE)*VLOOKUP(VLOOKUP($A269,'9. FornitureFattori_corr._FF'!$C:$AP,40,FALSE),$AG:$AH,2,FALSE)*VLOOKUP(VLOOKUP($A269,'9. FornitureFattori_corr._FF'!$C:$AR,42,FALSE),$AG:$AH,2,FALSE),0)</f>
        <v>0.11474999999999998</v>
      </c>
      <c r="V269" s="9" t="s">
        <v>1058</v>
      </c>
      <c r="W269" s="248">
        <f t="shared" ref="W269" si="395">+U269*K268</f>
        <v>0</v>
      </c>
      <c r="X269" s="273">
        <f t="shared" ref="X269" si="396">IF(W269&gt;1,K268,0)</f>
        <v>0</v>
      </c>
    </row>
    <row r="270" spans="1:24" ht="45.75" thickBot="1" x14ac:dyDescent="0.3">
      <c r="A270" s="223"/>
      <c r="B270" s="22" t="s">
        <v>788</v>
      </c>
      <c r="C270" s="169">
        <f>$K268*'4. Interventi_migliorativi_IM'!I264</f>
        <v>0</v>
      </c>
      <c r="D270" s="22" t="s">
        <v>227</v>
      </c>
      <c r="E270" s="169">
        <f>$K268*'4. Interventi_migliorativi_IM'!K264</f>
        <v>0</v>
      </c>
      <c r="F270" s="22" t="s">
        <v>402</v>
      </c>
      <c r="G270" s="169">
        <f>'4. Interventi_migliorativi_IM'!M264</f>
        <v>0</v>
      </c>
      <c r="H270" s="9"/>
      <c r="J270" s="29" t="s">
        <v>1022</v>
      </c>
      <c r="K270" s="169">
        <f>+'2. Involucro_edilizio_IE'!AD261+'2. Involucro_edilizio_IE'!AD262+'2. Involucro_edilizio_IE'!AF260+'2. Involucro_edilizio_IE'!AF261</f>
        <v>0</v>
      </c>
      <c r="L270" s="96" t="s">
        <v>1026</v>
      </c>
      <c r="M270" s="169">
        <f>+'4. Interventi_migliorativi_IM'!G260</f>
        <v>0</v>
      </c>
    </row>
    <row r="271" spans="1:24" ht="15.75" thickBot="1" x14ac:dyDescent="0.3">
      <c r="A271" s="161"/>
      <c r="B271" s="77"/>
      <c r="C271" s="77"/>
      <c r="D271" s="77"/>
      <c r="E271" s="77"/>
      <c r="F271" s="77"/>
      <c r="G271" s="77"/>
      <c r="H271" s="77"/>
      <c r="I271" s="77"/>
      <c r="J271" s="77"/>
      <c r="K271" s="77"/>
    </row>
    <row r="272" spans="1:24" ht="62.25" thickBot="1" x14ac:dyDescent="0.4">
      <c r="A272" s="166" t="s">
        <v>421</v>
      </c>
      <c r="B272" s="22" t="s">
        <v>789</v>
      </c>
      <c r="C272" s="169">
        <f>$K274*'4. Interventi_migliorativi_IM'!I266</f>
        <v>0</v>
      </c>
      <c r="D272" s="22" t="s">
        <v>219</v>
      </c>
      <c r="E272" s="169">
        <f>$K274*'4. Interventi_migliorativi_IM'!K266</f>
        <v>0</v>
      </c>
      <c r="F272" s="22" t="s">
        <v>228</v>
      </c>
      <c r="G272" s="169">
        <f>'4. Interventi_migliorativi_IM'!M266</f>
        <v>0</v>
      </c>
      <c r="H272" s="22" t="s">
        <v>234</v>
      </c>
      <c r="I272" s="169">
        <f>'4. Interventi_migliorativi_IM'!O266</f>
        <v>0</v>
      </c>
      <c r="J272" s="22" t="s">
        <v>779</v>
      </c>
      <c r="K272" s="97">
        <f t="shared" si="315"/>
        <v>45</v>
      </c>
      <c r="L272" s="305" t="s">
        <v>1023</v>
      </c>
      <c r="M272" s="306"/>
      <c r="N272" s="29" t="s">
        <v>1027</v>
      </c>
      <c r="O272" s="169">
        <f>+'2. Involucro_edilizio_IE'!AV268+'2. Involucro_edilizio_IE'!AX268</f>
        <v>0</v>
      </c>
      <c r="P272" s="96" t="s">
        <v>1029</v>
      </c>
      <c r="Q272" s="169">
        <f>+'4. Interventi_migliorativi_IM'!G267</f>
        <v>0</v>
      </c>
      <c r="R272" s="224"/>
      <c r="S272" s="227">
        <v>2019</v>
      </c>
      <c r="T272" s="228">
        <v>2020</v>
      </c>
      <c r="U272" s="228">
        <f t="shared" ref="U272" si="397">+U266</f>
        <v>2021</v>
      </c>
      <c r="V272" s="229" t="s">
        <v>1054</v>
      </c>
      <c r="W272" s="230" t="s">
        <v>1055</v>
      </c>
      <c r="X272" s="247" t="s">
        <v>1109</v>
      </c>
    </row>
    <row r="273" spans="1:24" ht="60.75" thickBot="1" x14ac:dyDescent="0.3">
      <c r="A273" s="220" t="str">
        <f>+'4. Interventi_migliorativi_IM'!C267</f>
        <v>PE_B150</v>
      </c>
      <c r="B273" s="22" t="s">
        <v>790</v>
      </c>
      <c r="C273" s="169">
        <f>$K274*'4. Interventi_migliorativi_IM'!I267</f>
        <v>0</v>
      </c>
      <c r="D273" s="22" t="s">
        <v>221</v>
      </c>
      <c r="E273" s="169">
        <f>$K274*'4. Interventi_migliorativi_IM'!K267</f>
        <v>0</v>
      </c>
      <c r="F273" s="22" t="s">
        <v>229</v>
      </c>
      <c r="G273" s="169">
        <f>'4. Interventi_migliorativi_IM'!M267</f>
        <v>0</v>
      </c>
      <c r="H273" s="9"/>
      <c r="I273" s="9"/>
      <c r="J273" s="29" t="s">
        <v>780</v>
      </c>
      <c r="K273" s="97">
        <f>VLOOKUP(A273,'1. Elenco_edifici_ED'!$A:$S,15,FALSE)</f>
        <v>16</v>
      </c>
      <c r="L273" s="96" t="s">
        <v>1032</v>
      </c>
      <c r="M273" s="169">
        <f t="shared" ref="M273" si="398">+C274+C275+C276</f>
        <v>0</v>
      </c>
      <c r="N273" s="29" t="s">
        <v>1028</v>
      </c>
      <c r="O273" s="169">
        <f>+'2. Involucro_edilizio_IE'!BB266+'2. Involucro_edilizio_IE'!BB267+'2. Involucro_edilizio_IE'!BB268</f>
        <v>0</v>
      </c>
      <c r="P273" s="96" t="s">
        <v>1030</v>
      </c>
      <c r="Q273" s="169">
        <f>+'4. Interventi_migliorativi_IM'!G268</f>
        <v>0</v>
      </c>
      <c r="R273" s="225" t="s">
        <v>1053</v>
      </c>
      <c r="S273" s="226">
        <f>IFERROR(VLOOKUP($A275,'9. FornitureFattori_corr._FF'!$C:$AJ,6,FALSE),0)</f>
        <v>1559</v>
      </c>
      <c r="T273" s="211">
        <f>IFERROR(VLOOKUP($A275,'9. FornitureFattori_corr._FF'!$C:$AJ,12,FALSE),0)</f>
        <v>1559</v>
      </c>
      <c r="U273" s="211">
        <f>IFERROR(VLOOKUP($A275,'9. FornitureFattori_corr._FF'!$C:$AJ,18,FALSE),0.0000001)</f>
        <v>1559</v>
      </c>
      <c r="V273" s="231">
        <f t="shared" ref="V273:V274" si="399">IF(U273+T273+S273&lt;2,0,S273+T273+U273/(IF(S273&gt;0.1,1,0)+IF(T273&gt;0.1,1,0)+IF(U273&gt;0.1,1,0)))</f>
        <v>3637.6666666666665</v>
      </c>
      <c r="W273" s="169">
        <f>+'5. APE'!Q266</f>
        <v>0</v>
      </c>
      <c r="X273" s="273">
        <f t="shared" ref="X273" si="400">IF(V273&gt;1,K274,0)</f>
        <v>0</v>
      </c>
    </row>
    <row r="274" spans="1:24" ht="33.75" thickBot="1" x14ac:dyDescent="0.3">
      <c r="A274" s="221" t="s">
        <v>783</v>
      </c>
      <c r="B274" s="22" t="s">
        <v>786</v>
      </c>
      <c r="C274" s="169">
        <f>$K274*'4. Interventi_migliorativi_IM'!I268</f>
        <v>0</v>
      </c>
      <c r="D274" s="22" t="s">
        <v>224</v>
      </c>
      <c r="E274" s="169">
        <f>$K274*'4. Interventi_migliorativi_IM'!K268</f>
        <v>0</v>
      </c>
      <c r="F274" s="22" t="s">
        <v>231</v>
      </c>
      <c r="G274" s="169">
        <f>'4. Interventi_migliorativi_IM'!M268</f>
        <v>0</v>
      </c>
      <c r="H274" s="9"/>
      <c r="I274" s="9"/>
      <c r="J274" s="29" t="s">
        <v>784</v>
      </c>
      <c r="K274" s="169">
        <f>+'2. Involucro_edilizio_IE'!BJ266</f>
        <v>0</v>
      </c>
      <c r="L274" s="96" t="s">
        <v>1033</v>
      </c>
      <c r="M274" s="169">
        <f t="shared" ref="M274" si="401">+E274+E275+E276</f>
        <v>0</v>
      </c>
      <c r="N274" s="29" t="s">
        <v>1043</v>
      </c>
      <c r="O274" s="169">
        <f>+'4. Interventi_migliorativi_IM'!E270</f>
        <v>0</v>
      </c>
      <c r="P274" s="96" t="s">
        <v>349</v>
      </c>
      <c r="Q274" s="169">
        <f>+'4. Interventi_migliorativi_IM'!G270</f>
        <v>0</v>
      </c>
      <c r="R274" s="270" t="s">
        <v>1183</v>
      </c>
      <c r="S274" s="226">
        <f>IFERROR(VLOOKUP($A275,'9. FornitureFattori_corr._FF'!$C:$AJ,22,FALSE),0)</f>
        <v>137</v>
      </c>
      <c r="T274" s="211">
        <f>IFERROR(VLOOKUP($A275,'9. FornitureFattori_corr._FF'!$C:$AJ,27,FALSE),0)</f>
        <v>137</v>
      </c>
      <c r="U274" s="211">
        <f>IFERROR(VLOOKUP($A275,'9. FornitureFattori_corr._FF'!$C:$AJ,32,FALSE),0.0000001)</f>
        <v>137</v>
      </c>
      <c r="V274" s="231">
        <f t="shared" si="399"/>
        <v>319.66666666666669</v>
      </c>
      <c r="W274" s="169">
        <f>+'5. APE'!Q267+'5. APE'!Q268+'5. APE'!Q269</f>
        <v>0</v>
      </c>
      <c r="X274" s="273">
        <f t="shared" ref="X274" si="402">IF(V274&gt;1,K274,0)</f>
        <v>0</v>
      </c>
    </row>
    <row r="275" spans="1:24" ht="60.75" thickBot="1" x14ac:dyDescent="0.3">
      <c r="A275" s="222" t="str">
        <f>+'4. Interventi_migliorativi_IM'!B267</f>
        <v>IE_B150_</v>
      </c>
      <c r="B275" s="22" t="s">
        <v>787</v>
      </c>
      <c r="C275" s="169">
        <f>$K274*'4. Interventi_migliorativi_IM'!I269</f>
        <v>0</v>
      </c>
      <c r="D275" s="22" t="s">
        <v>225</v>
      </c>
      <c r="E275" s="169">
        <f>$K274*'4. Interventi_migliorativi_IM'!K269</f>
        <v>0</v>
      </c>
      <c r="F275" s="22" t="s">
        <v>233</v>
      </c>
      <c r="G275" s="169">
        <f>'4. Interventi_migliorativi_IM'!M269</f>
        <v>0</v>
      </c>
      <c r="H275" s="22" t="s">
        <v>1134</v>
      </c>
      <c r="I275" s="169">
        <f>+'5. APE'!S268</f>
        <v>0</v>
      </c>
      <c r="J275" s="29" t="s">
        <v>1021</v>
      </c>
      <c r="K275" s="169">
        <f>+'2. Involucro_edilizio_IE'!AH267+'2. Involucro_edilizio_IE'!AJ267+'2. Involucro_edilizio_IE'!AL267+'2. Involucro_edilizio_IE'!AN267</f>
        <v>0</v>
      </c>
      <c r="L275" s="96" t="s">
        <v>1025</v>
      </c>
      <c r="M275" s="169">
        <f>+'4. Interventi_migliorativi_IM'!G269</f>
        <v>0</v>
      </c>
      <c r="R275" s="22" t="s">
        <v>1184</v>
      </c>
      <c r="S275" s="245">
        <f t="shared" ref="S275" si="403">+V274/(W274+0.0000001)</f>
        <v>3196666666.666667</v>
      </c>
      <c r="T275" s="9" t="s">
        <v>1057</v>
      </c>
      <c r="U275" s="364">
        <f>IFERROR(VLOOKUP(VLOOKUP($A275,'9. FornitureFattori_corr._FF'!$C:$AP,35,FALSE),$AG:$AH,2,FALSE)*(VLOOKUP(VLOOKUP($A275,'9. FornitureFattori_corr._FF'!$C:$AP,36,FALSE),$AG:$AH,2,FALSE)+VLOOKUP(VLOOKUP($A275,'9. FornitureFattori_corr._FF'!$C:$AP,37,FALSE),$AG:$AH,2,FALSE))/2*VLOOKUP(VLOOKUP($A275,'9. FornitureFattori_corr._FF'!$C:$AP,38,FALSE),$AG:$AH,2,FALSE)*VLOOKUP(VLOOKUP($A275,'9. FornitureFattori_corr._FF'!$C:$AP,40,FALSE),$AG:$AH,2,FALSE)*VLOOKUP(VLOOKUP($A275,'9. FornitureFattori_corr._FF'!$C:$AR,42,FALSE),$AG:$AH,2,FALSE),0)</f>
        <v>0.11474999999999998</v>
      </c>
      <c r="V275" s="9" t="s">
        <v>1058</v>
      </c>
      <c r="W275" s="248">
        <f t="shared" ref="W275" si="404">+U275*K274</f>
        <v>0</v>
      </c>
      <c r="X275" s="273">
        <f t="shared" ref="X275" si="405">IF(W275&gt;1,K274,0)</f>
        <v>0</v>
      </c>
    </row>
    <row r="276" spans="1:24" ht="45.75" thickBot="1" x14ac:dyDescent="0.3">
      <c r="A276" s="223"/>
      <c r="B276" s="22" t="s">
        <v>788</v>
      </c>
      <c r="C276" s="169">
        <f>$K274*'4. Interventi_migliorativi_IM'!I270</f>
        <v>0</v>
      </c>
      <c r="D276" s="22" t="s">
        <v>227</v>
      </c>
      <c r="E276" s="169">
        <f>$K274*'4. Interventi_migliorativi_IM'!K270</f>
        <v>0</v>
      </c>
      <c r="F276" s="22" t="s">
        <v>402</v>
      </c>
      <c r="G276" s="169">
        <f>'4. Interventi_migliorativi_IM'!M270</f>
        <v>0</v>
      </c>
      <c r="H276" s="9"/>
      <c r="J276" s="29" t="s">
        <v>1022</v>
      </c>
      <c r="K276" s="169">
        <f>+'2. Involucro_edilizio_IE'!AD267+'2. Involucro_edilizio_IE'!AD268+'2. Involucro_edilizio_IE'!AF266+'2. Involucro_edilizio_IE'!AF267</f>
        <v>0</v>
      </c>
      <c r="L276" s="96" t="s">
        <v>1026</v>
      </c>
      <c r="M276" s="169">
        <f>+'4. Interventi_migliorativi_IM'!G266</f>
        <v>0</v>
      </c>
    </row>
    <row r="277" spans="1:24" ht="15.75" thickBot="1" x14ac:dyDescent="0.3">
      <c r="A277" s="161"/>
      <c r="B277" s="77"/>
      <c r="C277" s="77"/>
      <c r="D277" s="77"/>
      <c r="E277" s="77"/>
      <c r="F277" s="77"/>
      <c r="G277" s="77"/>
      <c r="H277" s="77"/>
      <c r="I277" s="77"/>
      <c r="J277" s="77"/>
      <c r="K277" s="77"/>
    </row>
    <row r="278" spans="1:24" ht="62.25" thickBot="1" x14ac:dyDescent="0.4">
      <c r="A278" s="166" t="s">
        <v>421</v>
      </c>
      <c r="B278" s="22" t="s">
        <v>789</v>
      </c>
      <c r="C278" s="169">
        <f>$K280*'4. Interventi_migliorativi_IM'!I272</f>
        <v>0</v>
      </c>
      <c r="D278" s="22" t="s">
        <v>219</v>
      </c>
      <c r="E278" s="169">
        <f>$K280*'4. Interventi_migliorativi_IM'!K272</f>
        <v>0</v>
      </c>
      <c r="F278" s="22" t="s">
        <v>228</v>
      </c>
      <c r="G278" s="169">
        <f>'4. Interventi_migliorativi_IM'!M272</f>
        <v>0</v>
      </c>
      <c r="H278" s="22" t="s">
        <v>234</v>
      </c>
      <c r="I278" s="169">
        <f>'4. Interventi_migliorativi_IM'!O272</f>
        <v>0</v>
      </c>
      <c r="J278" s="22" t="s">
        <v>779</v>
      </c>
      <c r="K278" s="97">
        <f t="shared" si="315"/>
        <v>46</v>
      </c>
      <c r="L278" s="305" t="s">
        <v>1023</v>
      </c>
      <c r="M278" s="306"/>
      <c r="N278" s="29" t="s">
        <v>1027</v>
      </c>
      <c r="O278" s="169">
        <f>+'2. Involucro_edilizio_IE'!AV274+'2. Involucro_edilizio_IE'!AX274</f>
        <v>0</v>
      </c>
      <c r="P278" s="96" t="s">
        <v>1029</v>
      </c>
      <c r="Q278" s="169">
        <f>+'4. Interventi_migliorativi_IM'!G273</f>
        <v>0</v>
      </c>
      <c r="R278" s="224"/>
      <c r="S278" s="227">
        <v>2019</v>
      </c>
      <c r="T278" s="228">
        <v>2020</v>
      </c>
      <c r="U278" s="228">
        <f t="shared" ref="U278" si="406">+U272</f>
        <v>2021</v>
      </c>
      <c r="V278" s="229" t="s">
        <v>1054</v>
      </c>
      <c r="W278" s="230" t="s">
        <v>1055</v>
      </c>
      <c r="X278" s="247" t="s">
        <v>1109</v>
      </c>
    </row>
    <row r="279" spans="1:24" ht="60.75" thickBot="1" x14ac:dyDescent="0.3">
      <c r="A279" s="220" t="str">
        <f>+'4. Interventi_migliorativi_IM'!C273</f>
        <v>PE_B150</v>
      </c>
      <c r="B279" s="22" t="s">
        <v>790</v>
      </c>
      <c r="C279" s="169">
        <f>$K280*'4. Interventi_migliorativi_IM'!I273</f>
        <v>0</v>
      </c>
      <c r="D279" s="22" t="s">
        <v>221</v>
      </c>
      <c r="E279" s="169">
        <f>$K280*'4. Interventi_migliorativi_IM'!K273</f>
        <v>0</v>
      </c>
      <c r="F279" s="22" t="s">
        <v>229</v>
      </c>
      <c r="G279" s="169">
        <f>'4. Interventi_migliorativi_IM'!M273</f>
        <v>0</v>
      </c>
      <c r="H279" s="9"/>
      <c r="I279" s="9"/>
      <c r="J279" s="29" t="s">
        <v>780</v>
      </c>
      <c r="K279" s="97">
        <f>VLOOKUP(A279,'1. Elenco_edifici_ED'!$A:$S,15,FALSE)</f>
        <v>16</v>
      </c>
      <c r="L279" s="96" t="s">
        <v>1032</v>
      </c>
      <c r="M279" s="169">
        <f t="shared" ref="M279" si="407">+C280+C281+C282</f>
        <v>0</v>
      </c>
      <c r="N279" s="29" t="s">
        <v>1028</v>
      </c>
      <c r="O279" s="169">
        <f>+'2. Involucro_edilizio_IE'!BB272+'2. Involucro_edilizio_IE'!BB273+'2. Involucro_edilizio_IE'!BB274</f>
        <v>0</v>
      </c>
      <c r="P279" s="96" t="s">
        <v>1030</v>
      </c>
      <c r="Q279" s="169">
        <f>+'4. Interventi_migliorativi_IM'!G274</f>
        <v>0</v>
      </c>
      <c r="R279" s="225" t="s">
        <v>1053</v>
      </c>
      <c r="S279" s="226">
        <f>IFERROR(VLOOKUP($A281,'9. FornitureFattori_corr._FF'!$C:$AJ,6,FALSE),0)</f>
        <v>1559</v>
      </c>
      <c r="T279" s="211">
        <f>IFERROR(VLOOKUP($A281,'9. FornitureFattori_corr._FF'!$C:$AJ,12,FALSE),0)</f>
        <v>1559</v>
      </c>
      <c r="U279" s="211">
        <f>IFERROR(VLOOKUP($A281,'9. FornitureFattori_corr._FF'!$C:$AJ,18,FALSE),0.0000001)</f>
        <v>1559</v>
      </c>
      <c r="V279" s="231">
        <f t="shared" ref="V279:V280" si="408">IF(U279+T279+S279&lt;2,0,S279+T279+U279/(IF(S279&gt;0.1,1,0)+IF(T279&gt;0.1,1,0)+IF(U279&gt;0.1,1,0)))</f>
        <v>3637.6666666666665</v>
      </c>
      <c r="W279" s="169">
        <f>+'5. APE'!Q272</f>
        <v>0</v>
      </c>
      <c r="X279" s="273">
        <f t="shared" ref="X279" si="409">IF(V279&gt;1,K280,0)</f>
        <v>0</v>
      </c>
    </row>
    <row r="280" spans="1:24" ht="33.75" thickBot="1" x14ac:dyDescent="0.3">
      <c r="A280" s="221" t="s">
        <v>783</v>
      </c>
      <c r="B280" s="22" t="s">
        <v>786</v>
      </c>
      <c r="C280" s="169">
        <f>$K280*'4. Interventi_migliorativi_IM'!I274</f>
        <v>0</v>
      </c>
      <c r="D280" s="22" t="s">
        <v>224</v>
      </c>
      <c r="E280" s="169">
        <f>$K280*'4. Interventi_migliorativi_IM'!K274</f>
        <v>0</v>
      </c>
      <c r="F280" s="22" t="s">
        <v>231</v>
      </c>
      <c r="G280" s="169">
        <f>'4. Interventi_migliorativi_IM'!M274</f>
        <v>0</v>
      </c>
      <c r="H280" s="9"/>
      <c r="I280" s="9"/>
      <c r="J280" s="29" t="s">
        <v>784</v>
      </c>
      <c r="K280" s="169">
        <f>+'2. Involucro_edilizio_IE'!BJ272</f>
        <v>0</v>
      </c>
      <c r="L280" s="96" t="s">
        <v>1033</v>
      </c>
      <c r="M280" s="169">
        <f t="shared" ref="M280" si="410">+E280+E281+E282</f>
        <v>0</v>
      </c>
      <c r="N280" s="29" t="s">
        <v>1043</v>
      </c>
      <c r="O280" s="169">
        <f>+'4. Interventi_migliorativi_IM'!E276</f>
        <v>0</v>
      </c>
      <c r="P280" s="96" t="s">
        <v>349</v>
      </c>
      <c r="Q280" s="169">
        <f>+'4. Interventi_migliorativi_IM'!G276</f>
        <v>0</v>
      </c>
      <c r="R280" s="270" t="s">
        <v>1183</v>
      </c>
      <c r="S280" s="226">
        <f>IFERROR(VLOOKUP($A281,'9. FornitureFattori_corr._FF'!$C:$AJ,22,FALSE),0)</f>
        <v>137</v>
      </c>
      <c r="T280" s="211">
        <f>IFERROR(VLOOKUP($A281,'9. FornitureFattori_corr._FF'!$C:$AJ,27,FALSE),0)</f>
        <v>137</v>
      </c>
      <c r="U280" s="211">
        <f>IFERROR(VLOOKUP($A281,'9. FornitureFattori_corr._FF'!$C:$AJ,32,FALSE),0.0000001)</f>
        <v>137</v>
      </c>
      <c r="V280" s="231">
        <f t="shared" si="408"/>
        <v>319.66666666666669</v>
      </c>
      <c r="W280" s="169">
        <f>+'5. APE'!Q273+'5. APE'!Q274+'5. APE'!Q275</f>
        <v>0</v>
      </c>
      <c r="X280" s="273">
        <f t="shared" ref="X280" si="411">IF(V280&gt;1,K280,0)</f>
        <v>0</v>
      </c>
    </row>
    <row r="281" spans="1:24" ht="60.75" thickBot="1" x14ac:dyDescent="0.3">
      <c r="A281" s="222" t="str">
        <f>+'4. Interventi_migliorativi_IM'!B273</f>
        <v>IE_B150_</v>
      </c>
      <c r="B281" s="22" t="s">
        <v>787</v>
      </c>
      <c r="C281" s="169">
        <f>$K280*'4. Interventi_migliorativi_IM'!I275</f>
        <v>0</v>
      </c>
      <c r="D281" s="22" t="s">
        <v>225</v>
      </c>
      <c r="E281" s="169">
        <f>$K280*'4. Interventi_migliorativi_IM'!K275</f>
        <v>0</v>
      </c>
      <c r="F281" s="22" t="s">
        <v>233</v>
      </c>
      <c r="G281" s="169">
        <f>'4. Interventi_migliorativi_IM'!M275</f>
        <v>0</v>
      </c>
      <c r="H281" s="22" t="s">
        <v>1134</v>
      </c>
      <c r="I281" s="169">
        <f>+'5. APE'!S274</f>
        <v>0</v>
      </c>
      <c r="J281" s="29" t="s">
        <v>1021</v>
      </c>
      <c r="K281" s="169">
        <f>+'2. Involucro_edilizio_IE'!AH273+'2. Involucro_edilizio_IE'!AJ273+'2. Involucro_edilizio_IE'!AL273+'2. Involucro_edilizio_IE'!AN273</f>
        <v>0</v>
      </c>
      <c r="L281" s="96" t="s">
        <v>1025</v>
      </c>
      <c r="M281" s="169">
        <f>+'4. Interventi_migliorativi_IM'!G275</f>
        <v>0</v>
      </c>
      <c r="R281" s="22" t="s">
        <v>1184</v>
      </c>
      <c r="S281" s="245">
        <f t="shared" ref="S281" si="412">+V280/(W280+0.0000001)</f>
        <v>3196666666.666667</v>
      </c>
      <c r="T281" s="9" t="s">
        <v>1057</v>
      </c>
      <c r="U281" s="364">
        <f>IFERROR(VLOOKUP(VLOOKUP($A281,'9. FornitureFattori_corr._FF'!$C:$AP,35,FALSE),$AG:$AH,2,FALSE)*(VLOOKUP(VLOOKUP($A281,'9. FornitureFattori_corr._FF'!$C:$AP,36,FALSE),$AG:$AH,2,FALSE)+VLOOKUP(VLOOKUP($A281,'9. FornitureFattori_corr._FF'!$C:$AP,37,FALSE),$AG:$AH,2,FALSE))/2*VLOOKUP(VLOOKUP($A281,'9. FornitureFattori_corr._FF'!$C:$AP,38,FALSE),$AG:$AH,2,FALSE)*VLOOKUP(VLOOKUP($A281,'9. FornitureFattori_corr._FF'!$C:$AP,40,FALSE),$AG:$AH,2,FALSE)*VLOOKUP(VLOOKUP($A281,'9. FornitureFattori_corr._FF'!$C:$AR,42,FALSE),$AG:$AH,2,FALSE),0)</f>
        <v>0.11474999999999998</v>
      </c>
      <c r="V281" s="9" t="s">
        <v>1058</v>
      </c>
      <c r="W281" s="248">
        <f t="shared" ref="W281" si="413">+U281*K280</f>
        <v>0</v>
      </c>
      <c r="X281" s="273">
        <f t="shared" ref="X281" si="414">IF(W281&gt;1,K280,0)</f>
        <v>0</v>
      </c>
    </row>
    <row r="282" spans="1:24" ht="45.75" thickBot="1" x14ac:dyDescent="0.3">
      <c r="A282" s="223"/>
      <c r="B282" s="22" t="s">
        <v>788</v>
      </c>
      <c r="C282" s="169">
        <f>$K280*'4. Interventi_migliorativi_IM'!I276</f>
        <v>0</v>
      </c>
      <c r="D282" s="22" t="s">
        <v>227</v>
      </c>
      <c r="E282" s="169">
        <f>$K280*'4. Interventi_migliorativi_IM'!K276</f>
        <v>0</v>
      </c>
      <c r="F282" s="22" t="s">
        <v>402</v>
      </c>
      <c r="G282" s="169">
        <f>'4. Interventi_migliorativi_IM'!M276</f>
        <v>0</v>
      </c>
      <c r="H282" s="9"/>
      <c r="J282" s="29" t="s">
        <v>1022</v>
      </c>
      <c r="K282" s="169">
        <f>+'2. Involucro_edilizio_IE'!AD273+'2. Involucro_edilizio_IE'!AD274+'2. Involucro_edilizio_IE'!AF272+'2. Involucro_edilizio_IE'!AF273</f>
        <v>0</v>
      </c>
      <c r="L282" s="96" t="s">
        <v>1026</v>
      </c>
      <c r="M282" s="169">
        <f>+'4. Interventi_migliorativi_IM'!G272</f>
        <v>0</v>
      </c>
    </row>
    <row r="283" spans="1:24" ht="15.75" thickBot="1" x14ac:dyDescent="0.3">
      <c r="A283" s="161"/>
      <c r="B283" s="77"/>
      <c r="C283" s="77"/>
      <c r="D283" s="77"/>
      <c r="E283" s="77"/>
      <c r="F283" s="77"/>
      <c r="G283" s="77"/>
      <c r="H283" s="77"/>
      <c r="I283" s="77"/>
      <c r="J283" s="77"/>
      <c r="K283" s="77"/>
    </row>
    <row r="284" spans="1:24" ht="62.25" thickBot="1" x14ac:dyDescent="0.4">
      <c r="A284" s="166" t="s">
        <v>421</v>
      </c>
      <c r="B284" s="22" t="s">
        <v>789</v>
      </c>
      <c r="C284" s="169">
        <f>$K286*'4. Interventi_migliorativi_IM'!I278</f>
        <v>0</v>
      </c>
      <c r="D284" s="22" t="s">
        <v>219</v>
      </c>
      <c r="E284" s="169">
        <f>$K286*'4. Interventi_migliorativi_IM'!K278</f>
        <v>0</v>
      </c>
      <c r="F284" s="22" t="s">
        <v>228</v>
      </c>
      <c r="G284" s="169">
        <f>'4. Interventi_migliorativi_IM'!M278</f>
        <v>0</v>
      </c>
      <c r="H284" s="22" t="s">
        <v>234</v>
      </c>
      <c r="I284" s="169">
        <f>'4. Interventi_migliorativi_IM'!O278</f>
        <v>0</v>
      </c>
      <c r="J284" s="22" t="s">
        <v>779</v>
      </c>
      <c r="K284" s="97">
        <f t="shared" ref="K284:K344" si="415">IF(A285=A279,1+K278,1)</f>
        <v>47</v>
      </c>
      <c r="L284" s="305" t="s">
        <v>1023</v>
      </c>
      <c r="M284" s="306"/>
      <c r="N284" s="29" t="s">
        <v>1027</v>
      </c>
      <c r="O284" s="169">
        <f>+'2. Involucro_edilizio_IE'!AV280+'2. Involucro_edilizio_IE'!AX280</f>
        <v>0</v>
      </c>
      <c r="P284" s="96" t="s">
        <v>1029</v>
      </c>
      <c r="Q284" s="169">
        <f>+'4. Interventi_migliorativi_IM'!G279</f>
        <v>0</v>
      </c>
      <c r="R284" s="224"/>
      <c r="S284" s="227">
        <v>2019</v>
      </c>
      <c r="T284" s="228">
        <v>2020</v>
      </c>
      <c r="U284" s="228">
        <f t="shared" ref="U284" si="416">+U278</f>
        <v>2021</v>
      </c>
      <c r="V284" s="229" t="s">
        <v>1054</v>
      </c>
      <c r="W284" s="230" t="s">
        <v>1055</v>
      </c>
      <c r="X284" s="247" t="s">
        <v>1109</v>
      </c>
    </row>
    <row r="285" spans="1:24" ht="60.75" thickBot="1" x14ac:dyDescent="0.3">
      <c r="A285" s="220" t="str">
        <f>+'4. Interventi_migliorativi_IM'!C279</f>
        <v>PE_B150</v>
      </c>
      <c r="B285" s="22" t="s">
        <v>790</v>
      </c>
      <c r="C285" s="169">
        <f>$K286*'4. Interventi_migliorativi_IM'!I279</f>
        <v>0</v>
      </c>
      <c r="D285" s="22" t="s">
        <v>221</v>
      </c>
      <c r="E285" s="169">
        <f>$K286*'4. Interventi_migliorativi_IM'!K279</f>
        <v>0</v>
      </c>
      <c r="F285" s="22" t="s">
        <v>229</v>
      </c>
      <c r="G285" s="169">
        <f>'4. Interventi_migliorativi_IM'!M279</f>
        <v>0</v>
      </c>
      <c r="H285" s="9"/>
      <c r="I285" s="9"/>
      <c r="J285" s="29" t="s">
        <v>780</v>
      </c>
      <c r="K285" s="97">
        <f>VLOOKUP(A285,'1. Elenco_edifici_ED'!$A:$S,15,FALSE)</f>
        <v>16</v>
      </c>
      <c r="L285" s="96" t="s">
        <v>1032</v>
      </c>
      <c r="M285" s="169">
        <f t="shared" ref="M285" si="417">+C286+C287+C288</f>
        <v>0</v>
      </c>
      <c r="N285" s="29" t="s">
        <v>1028</v>
      </c>
      <c r="O285" s="169">
        <f>+'2. Involucro_edilizio_IE'!BB278+'2. Involucro_edilizio_IE'!BB279+'2. Involucro_edilizio_IE'!BB280</f>
        <v>0</v>
      </c>
      <c r="P285" s="96" t="s">
        <v>1030</v>
      </c>
      <c r="Q285" s="169">
        <f>+'4. Interventi_migliorativi_IM'!G280</f>
        <v>0</v>
      </c>
      <c r="R285" s="225" t="s">
        <v>1053</v>
      </c>
      <c r="S285" s="226">
        <f>IFERROR(VLOOKUP($A287,'9. FornitureFattori_corr._FF'!$C:$AJ,6,FALSE),0)</f>
        <v>1559</v>
      </c>
      <c r="T285" s="211">
        <f>IFERROR(VLOOKUP($A287,'9. FornitureFattori_corr._FF'!$C:$AJ,12,FALSE),0)</f>
        <v>1559</v>
      </c>
      <c r="U285" s="211">
        <f>IFERROR(VLOOKUP($A287,'9. FornitureFattori_corr._FF'!$C:$AJ,18,FALSE),0.0000001)</f>
        <v>1559</v>
      </c>
      <c r="V285" s="231">
        <f t="shared" ref="V285:V286" si="418">IF(U285+T285+S285&lt;2,0,S285+T285+U285/(IF(S285&gt;0.1,1,0)+IF(T285&gt;0.1,1,0)+IF(U285&gt;0.1,1,0)))</f>
        <v>3637.6666666666665</v>
      </c>
      <c r="W285" s="169">
        <f>+'5. APE'!Q278</f>
        <v>0</v>
      </c>
      <c r="X285" s="273">
        <f t="shared" ref="X285" si="419">IF(V285&gt;1,K286,0)</f>
        <v>0</v>
      </c>
    </row>
    <row r="286" spans="1:24" ht="33.75" thickBot="1" x14ac:dyDescent="0.3">
      <c r="A286" s="221" t="s">
        <v>783</v>
      </c>
      <c r="B286" s="22" t="s">
        <v>786</v>
      </c>
      <c r="C286" s="169">
        <f>$K286*'4. Interventi_migliorativi_IM'!I280</f>
        <v>0</v>
      </c>
      <c r="D286" s="22" t="s">
        <v>224</v>
      </c>
      <c r="E286" s="169">
        <f>$K286*'4. Interventi_migliorativi_IM'!K280</f>
        <v>0</v>
      </c>
      <c r="F286" s="22" t="s">
        <v>231</v>
      </c>
      <c r="G286" s="169">
        <f>'4. Interventi_migliorativi_IM'!M280</f>
        <v>0</v>
      </c>
      <c r="H286" s="9"/>
      <c r="I286" s="9"/>
      <c r="J286" s="29" t="s">
        <v>784</v>
      </c>
      <c r="K286" s="169">
        <f>+'2. Involucro_edilizio_IE'!BJ278</f>
        <v>0</v>
      </c>
      <c r="L286" s="96" t="s">
        <v>1033</v>
      </c>
      <c r="M286" s="169">
        <f t="shared" ref="M286" si="420">+E286+E287+E288</f>
        <v>0</v>
      </c>
      <c r="N286" s="29" t="s">
        <v>1043</v>
      </c>
      <c r="O286" s="169">
        <f>+'4. Interventi_migliorativi_IM'!E282</f>
        <v>0</v>
      </c>
      <c r="P286" s="96" t="s">
        <v>349</v>
      </c>
      <c r="Q286" s="169">
        <f>+'4. Interventi_migliorativi_IM'!G282</f>
        <v>0</v>
      </c>
      <c r="R286" s="270" t="s">
        <v>1183</v>
      </c>
      <c r="S286" s="226">
        <f>IFERROR(VLOOKUP($A287,'9. FornitureFattori_corr._FF'!$C:$AJ,22,FALSE),0)</f>
        <v>137</v>
      </c>
      <c r="T286" s="211">
        <f>IFERROR(VLOOKUP($A287,'9. FornitureFattori_corr._FF'!$C:$AJ,27,FALSE),0)</f>
        <v>137</v>
      </c>
      <c r="U286" s="211">
        <f>IFERROR(VLOOKUP($A287,'9. FornitureFattori_corr._FF'!$C:$AJ,32,FALSE),0.0000001)</f>
        <v>137</v>
      </c>
      <c r="V286" s="231">
        <f t="shared" si="418"/>
        <v>319.66666666666669</v>
      </c>
      <c r="W286" s="169">
        <f>+'5. APE'!Q279+'5. APE'!Q280+'5. APE'!Q281</f>
        <v>0</v>
      </c>
      <c r="X286" s="273">
        <f t="shared" ref="X286" si="421">IF(V286&gt;1,K286,0)</f>
        <v>0</v>
      </c>
    </row>
    <row r="287" spans="1:24" ht="60.75" thickBot="1" x14ac:dyDescent="0.3">
      <c r="A287" s="222" t="str">
        <f>+'4. Interventi_migliorativi_IM'!B279</f>
        <v>IE_B150_</v>
      </c>
      <c r="B287" s="22" t="s">
        <v>787</v>
      </c>
      <c r="C287" s="169">
        <f>$K286*'4. Interventi_migliorativi_IM'!I281</f>
        <v>0</v>
      </c>
      <c r="D287" s="22" t="s">
        <v>225</v>
      </c>
      <c r="E287" s="169">
        <f>$K286*'4. Interventi_migliorativi_IM'!K281</f>
        <v>0</v>
      </c>
      <c r="F287" s="22" t="s">
        <v>233</v>
      </c>
      <c r="G287" s="169">
        <f>'4. Interventi_migliorativi_IM'!M281</f>
        <v>0</v>
      </c>
      <c r="H287" s="22" t="s">
        <v>1134</v>
      </c>
      <c r="I287" s="169">
        <f>+'5. APE'!S280</f>
        <v>0</v>
      </c>
      <c r="J287" s="29" t="s">
        <v>1021</v>
      </c>
      <c r="K287" s="169">
        <f>+'2. Involucro_edilizio_IE'!AH279+'2. Involucro_edilizio_IE'!AJ279+'2. Involucro_edilizio_IE'!AL279+'2. Involucro_edilizio_IE'!AN279</f>
        <v>0</v>
      </c>
      <c r="L287" s="96" t="s">
        <v>1025</v>
      </c>
      <c r="M287" s="169">
        <f>+'4. Interventi_migliorativi_IM'!G281</f>
        <v>0</v>
      </c>
      <c r="R287" s="22" t="s">
        <v>1184</v>
      </c>
      <c r="S287" s="245">
        <f t="shared" ref="S287" si="422">+V286/(W286+0.0000001)</f>
        <v>3196666666.666667</v>
      </c>
      <c r="T287" s="9" t="s">
        <v>1057</v>
      </c>
      <c r="U287" s="364">
        <f>IFERROR(VLOOKUP(VLOOKUP($A287,'9. FornitureFattori_corr._FF'!$C:$AP,35,FALSE),$AG:$AH,2,FALSE)*(VLOOKUP(VLOOKUP($A287,'9. FornitureFattori_corr._FF'!$C:$AP,36,FALSE),$AG:$AH,2,FALSE)+VLOOKUP(VLOOKUP($A287,'9. FornitureFattori_corr._FF'!$C:$AP,37,FALSE),$AG:$AH,2,FALSE))/2*VLOOKUP(VLOOKUP($A287,'9. FornitureFattori_corr._FF'!$C:$AP,38,FALSE),$AG:$AH,2,FALSE)*VLOOKUP(VLOOKUP($A287,'9. FornitureFattori_corr._FF'!$C:$AP,40,FALSE),$AG:$AH,2,FALSE)*VLOOKUP(VLOOKUP($A287,'9. FornitureFattori_corr._FF'!$C:$AR,42,FALSE),$AG:$AH,2,FALSE),0)</f>
        <v>0.11474999999999998</v>
      </c>
      <c r="V287" s="9" t="s">
        <v>1058</v>
      </c>
      <c r="W287" s="248">
        <f t="shared" ref="W287" si="423">+U287*K286</f>
        <v>0</v>
      </c>
      <c r="X287" s="273">
        <f t="shared" ref="X287" si="424">IF(W287&gt;1,K286,0)</f>
        <v>0</v>
      </c>
    </row>
    <row r="288" spans="1:24" ht="45.75" thickBot="1" x14ac:dyDescent="0.3">
      <c r="A288" s="223"/>
      <c r="B288" s="22" t="s">
        <v>788</v>
      </c>
      <c r="C288" s="169">
        <f>$K286*'4. Interventi_migliorativi_IM'!I282</f>
        <v>0</v>
      </c>
      <c r="D288" s="22" t="s">
        <v>227</v>
      </c>
      <c r="E288" s="169">
        <f>$K286*'4. Interventi_migliorativi_IM'!K282</f>
        <v>0</v>
      </c>
      <c r="F288" s="22" t="s">
        <v>402</v>
      </c>
      <c r="G288" s="169">
        <f>'4. Interventi_migliorativi_IM'!M282</f>
        <v>0</v>
      </c>
      <c r="H288" s="9"/>
      <c r="J288" s="29" t="s">
        <v>1022</v>
      </c>
      <c r="K288" s="169">
        <f>+'2. Involucro_edilizio_IE'!AD279+'2. Involucro_edilizio_IE'!AD280+'2. Involucro_edilizio_IE'!AF278+'2. Involucro_edilizio_IE'!AF279</f>
        <v>0</v>
      </c>
      <c r="L288" s="96" t="s">
        <v>1026</v>
      </c>
      <c r="M288" s="169">
        <f>+'4. Interventi_migliorativi_IM'!G278</f>
        <v>0</v>
      </c>
    </row>
    <row r="289" spans="1:24" ht="15.75" thickBot="1" x14ac:dyDescent="0.3">
      <c r="A289" s="161"/>
      <c r="B289" s="77"/>
      <c r="C289" s="77"/>
      <c r="D289" s="77"/>
      <c r="E289" s="77"/>
      <c r="F289" s="77"/>
      <c r="G289" s="77"/>
      <c r="H289" s="77"/>
      <c r="I289" s="77"/>
      <c r="J289" s="77"/>
      <c r="K289" s="77"/>
    </row>
    <row r="290" spans="1:24" ht="62.25" thickBot="1" x14ac:dyDescent="0.4">
      <c r="A290" s="166" t="s">
        <v>421</v>
      </c>
      <c r="B290" s="22" t="s">
        <v>789</v>
      </c>
      <c r="C290" s="169">
        <f>$K292*'4. Interventi_migliorativi_IM'!I284</f>
        <v>0</v>
      </c>
      <c r="D290" s="22" t="s">
        <v>219</v>
      </c>
      <c r="E290" s="169">
        <f>$K292*'4. Interventi_migliorativi_IM'!K284</f>
        <v>0</v>
      </c>
      <c r="F290" s="22" t="s">
        <v>228</v>
      </c>
      <c r="G290" s="169">
        <f>'4. Interventi_migliorativi_IM'!M284</f>
        <v>0</v>
      </c>
      <c r="H290" s="22" t="s">
        <v>234</v>
      </c>
      <c r="I290" s="169">
        <f>'4. Interventi_migliorativi_IM'!O284</f>
        <v>0</v>
      </c>
      <c r="J290" s="22" t="s">
        <v>779</v>
      </c>
      <c r="K290" s="97">
        <f t="shared" si="415"/>
        <v>48</v>
      </c>
      <c r="L290" s="305" t="s">
        <v>1023</v>
      </c>
      <c r="M290" s="306"/>
      <c r="N290" s="29" t="s">
        <v>1027</v>
      </c>
      <c r="O290" s="169">
        <f>+'2. Involucro_edilizio_IE'!AV286+'2. Involucro_edilizio_IE'!AX286</f>
        <v>0</v>
      </c>
      <c r="P290" s="96" t="s">
        <v>1029</v>
      </c>
      <c r="Q290" s="169">
        <f>+'4. Interventi_migliorativi_IM'!G285</f>
        <v>0</v>
      </c>
      <c r="R290" s="224"/>
      <c r="S290" s="227">
        <v>2019</v>
      </c>
      <c r="T290" s="228">
        <v>2020</v>
      </c>
      <c r="U290" s="228">
        <f t="shared" ref="U290" si="425">+U284</f>
        <v>2021</v>
      </c>
      <c r="V290" s="229" t="s">
        <v>1054</v>
      </c>
      <c r="W290" s="230" t="s">
        <v>1055</v>
      </c>
      <c r="X290" s="247" t="s">
        <v>1109</v>
      </c>
    </row>
    <row r="291" spans="1:24" ht="60.75" thickBot="1" x14ac:dyDescent="0.3">
      <c r="A291" s="220" t="str">
        <f>+'4. Interventi_migliorativi_IM'!C285</f>
        <v>PE_B150</v>
      </c>
      <c r="B291" s="22" t="s">
        <v>790</v>
      </c>
      <c r="C291" s="169">
        <f>$K292*'4. Interventi_migliorativi_IM'!I285</f>
        <v>0</v>
      </c>
      <c r="D291" s="22" t="s">
        <v>221</v>
      </c>
      <c r="E291" s="169">
        <f>$K292*'4. Interventi_migliorativi_IM'!K285</f>
        <v>0</v>
      </c>
      <c r="F291" s="22" t="s">
        <v>229</v>
      </c>
      <c r="G291" s="169">
        <f>'4. Interventi_migliorativi_IM'!M285</f>
        <v>0</v>
      </c>
      <c r="H291" s="9"/>
      <c r="I291" s="9"/>
      <c r="J291" s="29" t="s">
        <v>780</v>
      </c>
      <c r="K291" s="97">
        <f>VLOOKUP(A291,'1. Elenco_edifici_ED'!$A:$S,15,FALSE)</f>
        <v>16</v>
      </c>
      <c r="L291" s="96" t="s">
        <v>1032</v>
      </c>
      <c r="M291" s="169">
        <f t="shared" ref="M291" si="426">+C292+C293+C294</f>
        <v>0</v>
      </c>
      <c r="N291" s="29" t="s">
        <v>1028</v>
      </c>
      <c r="O291" s="169">
        <f>+'2. Involucro_edilizio_IE'!BB284+'2. Involucro_edilizio_IE'!BB285+'2. Involucro_edilizio_IE'!BB286</f>
        <v>0</v>
      </c>
      <c r="P291" s="96" t="s">
        <v>1030</v>
      </c>
      <c r="Q291" s="169">
        <f>+'4. Interventi_migliorativi_IM'!G286</f>
        <v>0</v>
      </c>
      <c r="R291" s="225" t="s">
        <v>1053</v>
      </c>
      <c r="S291" s="226">
        <f>IFERROR(VLOOKUP($A293,'9. FornitureFattori_corr._FF'!$C:$AJ,6,FALSE),0)</f>
        <v>1559</v>
      </c>
      <c r="T291" s="211">
        <f>IFERROR(VLOOKUP($A293,'9. FornitureFattori_corr._FF'!$C:$AJ,12,FALSE),0)</f>
        <v>1559</v>
      </c>
      <c r="U291" s="211">
        <f>IFERROR(VLOOKUP($A293,'9. FornitureFattori_corr._FF'!$C:$AJ,18,FALSE),0.0000001)</f>
        <v>1559</v>
      </c>
      <c r="V291" s="231">
        <f t="shared" ref="V291:V292" si="427">IF(U291+T291+S291&lt;2,0,S291+T291+U291/(IF(S291&gt;0.1,1,0)+IF(T291&gt;0.1,1,0)+IF(U291&gt;0.1,1,0)))</f>
        <v>3637.6666666666665</v>
      </c>
      <c r="W291" s="169">
        <f>+'5. APE'!Q284</f>
        <v>0</v>
      </c>
      <c r="X291" s="273">
        <f t="shared" ref="X291" si="428">IF(V291&gt;1,K292,0)</f>
        <v>0</v>
      </c>
    </row>
    <row r="292" spans="1:24" ht="33.75" thickBot="1" x14ac:dyDescent="0.3">
      <c r="A292" s="221" t="s">
        <v>783</v>
      </c>
      <c r="B292" s="22" t="s">
        <v>786</v>
      </c>
      <c r="C292" s="169">
        <f>$K292*'4. Interventi_migliorativi_IM'!I286</f>
        <v>0</v>
      </c>
      <c r="D292" s="22" t="s">
        <v>224</v>
      </c>
      <c r="E292" s="169">
        <f>$K292*'4. Interventi_migliorativi_IM'!K286</f>
        <v>0</v>
      </c>
      <c r="F292" s="22" t="s">
        <v>231</v>
      </c>
      <c r="G292" s="169">
        <f>'4. Interventi_migliorativi_IM'!M286</f>
        <v>0</v>
      </c>
      <c r="H292" s="9"/>
      <c r="I292" s="9"/>
      <c r="J292" s="29" t="s">
        <v>784</v>
      </c>
      <c r="K292" s="169">
        <f>+'2. Involucro_edilizio_IE'!BJ284</f>
        <v>0</v>
      </c>
      <c r="L292" s="96" t="s">
        <v>1033</v>
      </c>
      <c r="M292" s="169">
        <f t="shared" ref="M292" si="429">+E292+E293+E294</f>
        <v>0</v>
      </c>
      <c r="N292" s="29" t="s">
        <v>1043</v>
      </c>
      <c r="O292" s="169">
        <f>+'4. Interventi_migliorativi_IM'!E288</f>
        <v>0</v>
      </c>
      <c r="P292" s="96" t="s">
        <v>349</v>
      </c>
      <c r="Q292" s="169">
        <f>+'4. Interventi_migliorativi_IM'!G288</f>
        <v>0</v>
      </c>
      <c r="R292" s="270" t="s">
        <v>1183</v>
      </c>
      <c r="S292" s="226">
        <f>IFERROR(VLOOKUP($A293,'9. FornitureFattori_corr._FF'!$C:$AJ,22,FALSE),0)</f>
        <v>137</v>
      </c>
      <c r="T292" s="211">
        <f>IFERROR(VLOOKUP($A293,'9. FornitureFattori_corr._FF'!$C:$AJ,27,FALSE),0)</f>
        <v>137</v>
      </c>
      <c r="U292" s="211">
        <f>IFERROR(VLOOKUP($A293,'9. FornitureFattori_corr._FF'!$C:$AJ,32,FALSE),0.0000001)</f>
        <v>137</v>
      </c>
      <c r="V292" s="231">
        <f t="shared" si="427"/>
        <v>319.66666666666669</v>
      </c>
      <c r="W292" s="169">
        <f>+'5. APE'!Q285+'5. APE'!Q286+'5. APE'!Q287</f>
        <v>0</v>
      </c>
      <c r="X292" s="273">
        <f t="shared" ref="X292" si="430">IF(V292&gt;1,K292,0)</f>
        <v>0</v>
      </c>
    </row>
    <row r="293" spans="1:24" ht="60.75" thickBot="1" x14ac:dyDescent="0.3">
      <c r="A293" s="222" t="str">
        <f>+'4. Interventi_migliorativi_IM'!B285</f>
        <v>IE_B150_</v>
      </c>
      <c r="B293" s="22" t="s">
        <v>787</v>
      </c>
      <c r="C293" s="169">
        <f>$K292*'4. Interventi_migliorativi_IM'!I287</f>
        <v>0</v>
      </c>
      <c r="D293" s="22" t="s">
        <v>225</v>
      </c>
      <c r="E293" s="169">
        <f>$K292*'4. Interventi_migliorativi_IM'!K287</f>
        <v>0</v>
      </c>
      <c r="F293" s="22" t="s">
        <v>233</v>
      </c>
      <c r="G293" s="169">
        <f>'4. Interventi_migliorativi_IM'!M287</f>
        <v>0</v>
      </c>
      <c r="H293" s="22" t="s">
        <v>1134</v>
      </c>
      <c r="I293" s="169">
        <f>+'5. APE'!S286</f>
        <v>0</v>
      </c>
      <c r="J293" s="29" t="s">
        <v>1021</v>
      </c>
      <c r="K293" s="169">
        <f>+'2. Involucro_edilizio_IE'!AH285+'2. Involucro_edilizio_IE'!AJ285+'2. Involucro_edilizio_IE'!AL285+'2. Involucro_edilizio_IE'!AN285</f>
        <v>0</v>
      </c>
      <c r="L293" s="96" t="s">
        <v>1025</v>
      </c>
      <c r="M293" s="169">
        <f>+'4. Interventi_migliorativi_IM'!G287</f>
        <v>0</v>
      </c>
      <c r="R293" s="22" t="s">
        <v>1184</v>
      </c>
      <c r="S293" s="245">
        <f t="shared" ref="S293" si="431">+V292/(W292+0.0000001)</f>
        <v>3196666666.666667</v>
      </c>
      <c r="T293" s="9" t="s">
        <v>1057</v>
      </c>
      <c r="U293" s="364">
        <f>IFERROR(VLOOKUP(VLOOKUP($A293,'9. FornitureFattori_corr._FF'!$C:$AP,35,FALSE),$AG:$AH,2,FALSE)*(VLOOKUP(VLOOKUP($A293,'9. FornitureFattori_corr._FF'!$C:$AP,36,FALSE),$AG:$AH,2,FALSE)+VLOOKUP(VLOOKUP($A293,'9. FornitureFattori_corr._FF'!$C:$AP,37,FALSE),$AG:$AH,2,FALSE))/2*VLOOKUP(VLOOKUP($A293,'9. FornitureFattori_corr._FF'!$C:$AP,38,FALSE),$AG:$AH,2,FALSE)*VLOOKUP(VLOOKUP($A293,'9. FornitureFattori_corr._FF'!$C:$AP,40,FALSE),$AG:$AH,2,FALSE)*VLOOKUP(VLOOKUP($A293,'9. FornitureFattori_corr._FF'!$C:$AR,42,FALSE),$AG:$AH,2,FALSE),0)</f>
        <v>0.11474999999999998</v>
      </c>
      <c r="V293" s="9" t="s">
        <v>1058</v>
      </c>
      <c r="W293" s="248">
        <f t="shared" ref="W293" si="432">+U293*K292</f>
        <v>0</v>
      </c>
      <c r="X293" s="273">
        <f t="shared" ref="X293" si="433">IF(W293&gt;1,K292,0)</f>
        <v>0</v>
      </c>
    </row>
    <row r="294" spans="1:24" ht="45.75" thickBot="1" x14ac:dyDescent="0.3">
      <c r="A294" s="223"/>
      <c r="B294" s="22" t="s">
        <v>788</v>
      </c>
      <c r="C294" s="169">
        <f>$K292*'4. Interventi_migliorativi_IM'!I288</f>
        <v>0</v>
      </c>
      <c r="D294" s="22" t="s">
        <v>227</v>
      </c>
      <c r="E294" s="169">
        <f>$K292*'4. Interventi_migliorativi_IM'!K288</f>
        <v>0</v>
      </c>
      <c r="F294" s="22" t="s">
        <v>402</v>
      </c>
      <c r="G294" s="169">
        <f>'4. Interventi_migliorativi_IM'!M288</f>
        <v>0</v>
      </c>
      <c r="H294" s="9"/>
      <c r="J294" s="29" t="s">
        <v>1022</v>
      </c>
      <c r="K294" s="169">
        <f>+'2. Involucro_edilizio_IE'!AD285+'2. Involucro_edilizio_IE'!AD286+'2. Involucro_edilizio_IE'!AF284+'2. Involucro_edilizio_IE'!AF285</f>
        <v>0</v>
      </c>
      <c r="L294" s="96" t="s">
        <v>1026</v>
      </c>
      <c r="M294" s="169">
        <f>+'4. Interventi_migliorativi_IM'!G284</f>
        <v>0</v>
      </c>
    </row>
    <row r="295" spans="1:24" ht="15.75" thickBot="1" x14ac:dyDescent="0.3">
      <c r="A295" s="161"/>
      <c r="B295" s="77"/>
      <c r="C295" s="77"/>
      <c r="D295" s="77"/>
      <c r="E295" s="77"/>
      <c r="F295" s="77"/>
      <c r="G295" s="77"/>
      <c r="H295" s="77"/>
      <c r="I295" s="77"/>
      <c r="J295" s="77"/>
      <c r="K295" s="77"/>
    </row>
    <row r="296" spans="1:24" ht="62.25" thickBot="1" x14ac:dyDescent="0.4">
      <c r="A296" s="166" t="s">
        <v>421</v>
      </c>
      <c r="B296" s="22" t="s">
        <v>789</v>
      </c>
      <c r="C296" s="169">
        <f>$K298*'4. Interventi_migliorativi_IM'!I290</f>
        <v>0</v>
      </c>
      <c r="D296" s="22" t="s">
        <v>219</v>
      </c>
      <c r="E296" s="169">
        <f>$K298*'4. Interventi_migliorativi_IM'!K290</f>
        <v>0</v>
      </c>
      <c r="F296" s="22" t="s">
        <v>228</v>
      </c>
      <c r="G296" s="169">
        <f>'4. Interventi_migliorativi_IM'!M290</f>
        <v>0</v>
      </c>
      <c r="H296" s="22" t="s">
        <v>234</v>
      </c>
      <c r="I296" s="169">
        <f>'4. Interventi_migliorativi_IM'!O290</f>
        <v>0</v>
      </c>
      <c r="J296" s="22" t="s">
        <v>779</v>
      </c>
      <c r="K296" s="97">
        <f t="shared" si="415"/>
        <v>49</v>
      </c>
      <c r="L296" s="305" t="s">
        <v>1023</v>
      </c>
      <c r="M296" s="306"/>
      <c r="N296" s="29" t="s">
        <v>1027</v>
      </c>
      <c r="O296" s="169">
        <f>+'2. Involucro_edilizio_IE'!AV292+'2. Involucro_edilizio_IE'!AX292</f>
        <v>0</v>
      </c>
      <c r="P296" s="96" t="s">
        <v>1029</v>
      </c>
      <c r="Q296" s="169">
        <f>+'4. Interventi_migliorativi_IM'!G291</f>
        <v>0</v>
      </c>
      <c r="R296" s="224"/>
      <c r="S296" s="227">
        <v>2019</v>
      </c>
      <c r="T296" s="228">
        <v>2020</v>
      </c>
      <c r="U296" s="228">
        <f t="shared" ref="U296" si="434">+U290</f>
        <v>2021</v>
      </c>
      <c r="V296" s="229" t="s">
        <v>1054</v>
      </c>
      <c r="W296" s="230" t="s">
        <v>1055</v>
      </c>
      <c r="X296" s="247" t="s">
        <v>1109</v>
      </c>
    </row>
    <row r="297" spans="1:24" ht="60.75" thickBot="1" x14ac:dyDescent="0.3">
      <c r="A297" s="220" t="str">
        <f>+'4. Interventi_migliorativi_IM'!C291</f>
        <v>PE_B150</v>
      </c>
      <c r="B297" s="22" t="s">
        <v>790</v>
      </c>
      <c r="C297" s="169">
        <f>$K298*'4. Interventi_migliorativi_IM'!I291</f>
        <v>0</v>
      </c>
      <c r="D297" s="22" t="s">
        <v>221</v>
      </c>
      <c r="E297" s="169">
        <f>$K298*'4. Interventi_migliorativi_IM'!K291</f>
        <v>0</v>
      </c>
      <c r="F297" s="22" t="s">
        <v>229</v>
      </c>
      <c r="G297" s="169">
        <f>'4. Interventi_migliorativi_IM'!M291</f>
        <v>0</v>
      </c>
      <c r="H297" s="9"/>
      <c r="I297" s="9"/>
      <c r="J297" s="29" t="s">
        <v>780</v>
      </c>
      <c r="K297" s="97">
        <f>VLOOKUP(A297,'1. Elenco_edifici_ED'!$A:$S,15,FALSE)</f>
        <v>16</v>
      </c>
      <c r="L297" s="96" t="s">
        <v>1032</v>
      </c>
      <c r="M297" s="169">
        <f t="shared" ref="M297" si="435">+C298+C299+C300</f>
        <v>0</v>
      </c>
      <c r="N297" s="29" t="s">
        <v>1028</v>
      </c>
      <c r="O297" s="169">
        <f>+'2. Involucro_edilizio_IE'!BB290+'2. Involucro_edilizio_IE'!BB291+'2. Involucro_edilizio_IE'!BB292</f>
        <v>0</v>
      </c>
      <c r="P297" s="96" t="s">
        <v>1030</v>
      </c>
      <c r="Q297" s="169">
        <f>+'4. Interventi_migliorativi_IM'!G292</f>
        <v>0</v>
      </c>
      <c r="R297" s="225" t="s">
        <v>1053</v>
      </c>
      <c r="S297" s="226">
        <f>IFERROR(VLOOKUP($A299,'9. FornitureFattori_corr._FF'!$C:$AJ,6,FALSE),0)</f>
        <v>1559</v>
      </c>
      <c r="T297" s="211">
        <f>IFERROR(VLOOKUP($A299,'9. FornitureFattori_corr._FF'!$C:$AJ,12,FALSE),0)</f>
        <v>1559</v>
      </c>
      <c r="U297" s="211">
        <f>IFERROR(VLOOKUP($A299,'9. FornitureFattori_corr._FF'!$C:$AJ,18,FALSE),0.0000001)</f>
        <v>1559</v>
      </c>
      <c r="V297" s="231">
        <f t="shared" ref="V297:V298" si="436">IF(U297+T297+S297&lt;2,0,S297+T297+U297/(IF(S297&gt;0.1,1,0)+IF(T297&gt;0.1,1,0)+IF(U297&gt;0.1,1,0)))</f>
        <v>3637.6666666666665</v>
      </c>
      <c r="W297" s="169">
        <f>+'5. APE'!Q290</f>
        <v>0</v>
      </c>
      <c r="X297" s="273">
        <f t="shared" ref="X297" si="437">IF(V297&gt;1,K298,0)</f>
        <v>0</v>
      </c>
    </row>
    <row r="298" spans="1:24" ht="33.75" thickBot="1" x14ac:dyDescent="0.3">
      <c r="A298" s="221" t="s">
        <v>783</v>
      </c>
      <c r="B298" s="22" t="s">
        <v>786</v>
      </c>
      <c r="C298" s="169">
        <f>$K298*'4. Interventi_migliorativi_IM'!I292</f>
        <v>0</v>
      </c>
      <c r="D298" s="22" t="s">
        <v>224</v>
      </c>
      <c r="E298" s="169">
        <f>$K298*'4. Interventi_migliorativi_IM'!K292</f>
        <v>0</v>
      </c>
      <c r="F298" s="22" t="s">
        <v>231</v>
      </c>
      <c r="G298" s="169">
        <f>'4. Interventi_migliorativi_IM'!M292</f>
        <v>0</v>
      </c>
      <c r="H298" s="9"/>
      <c r="I298" s="9"/>
      <c r="J298" s="29" t="s">
        <v>784</v>
      </c>
      <c r="K298" s="169">
        <f>+'2. Involucro_edilizio_IE'!BJ290</f>
        <v>0</v>
      </c>
      <c r="L298" s="96" t="s">
        <v>1033</v>
      </c>
      <c r="M298" s="169">
        <f t="shared" ref="M298" si="438">+E298+E299+E300</f>
        <v>0</v>
      </c>
      <c r="N298" s="29" t="s">
        <v>1043</v>
      </c>
      <c r="O298" s="169">
        <f>+'4. Interventi_migliorativi_IM'!E294</f>
        <v>0</v>
      </c>
      <c r="P298" s="96" t="s">
        <v>349</v>
      </c>
      <c r="Q298" s="169">
        <f>+'4. Interventi_migliorativi_IM'!G294</f>
        <v>0</v>
      </c>
      <c r="R298" s="270" t="s">
        <v>1183</v>
      </c>
      <c r="S298" s="226">
        <f>IFERROR(VLOOKUP($A299,'9. FornitureFattori_corr._FF'!$C:$AJ,22,FALSE),0)</f>
        <v>137</v>
      </c>
      <c r="T298" s="211">
        <f>IFERROR(VLOOKUP($A299,'9. FornitureFattori_corr._FF'!$C:$AJ,27,FALSE),0)</f>
        <v>137</v>
      </c>
      <c r="U298" s="211">
        <f>IFERROR(VLOOKUP($A299,'9. FornitureFattori_corr._FF'!$C:$AJ,32,FALSE),0.0000001)</f>
        <v>137</v>
      </c>
      <c r="V298" s="231">
        <f t="shared" si="436"/>
        <v>319.66666666666669</v>
      </c>
      <c r="W298" s="169">
        <f>+'5. APE'!Q291+'5. APE'!Q292+'5. APE'!Q293</f>
        <v>0</v>
      </c>
      <c r="X298" s="273">
        <f t="shared" ref="X298" si="439">IF(V298&gt;1,K298,0)</f>
        <v>0</v>
      </c>
    </row>
    <row r="299" spans="1:24" ht="60.75" thickBot="1" x14ac:dyDescent="0.3">
      <c r="A299" s="222" t="str">
        <f>+'4. Interventi_migliorativi_IM'!B291</f>
        <v>IE_B150_</v>
      </c>
      <c r="B299" s="22" t="s">
        <v>787</v>
      </c>
      <c r="C299" s="169">
        <f>$K298*'4. Interventi_migliorativi_IM'!I293</f>
        <v>0</v>
      </c>
      <c r="D299" s="22" t="s">
        <v>225</v>
      </c>
      <c r="E299" s="169">
        <f>$K298*'4. Interventi_migliorativi_IM'!K293</f>
        <v>0</v>
      </c>
      <c r="F299" s="22" t="s">
        <v>233</v>
      </c>
      <c r="G299" s="169">
        <f>'4. Interventi_migliorativi_IM'!M293</f>
        <v>0</v>
      </c>
      <c r="H299" s="22" t="s">
        <v>1134</v>
      </c>
      <c r="I299" s="169">
        <f>+'5. APE'!S292</f>
        <v>0</v>
      </c>
      <c r="J299" s="29" t="s">
        <v>1021</v>
      </c>
      <c r="K299" s="169">
        <f>+'2. Involucro_edilizio_IE'!AH291+'2. Involucro_edilizio_IE'!AJ291+'2. Involucro_edilizio_IE'!AL291+'2. Involucro_edilizio_IE'!AN291</f>
        <v>0</v>
      </c>
      <c r="L299" s="96" t="s">
        <v>1025</v>
      </c>
      <c r="M299" s="169">
        <f>+'4. Interventi_migliorativi_IM'!G293</f>
        <v>0</v>
      </c>
      <c r="R299" s="22" t="s">
        <v>1184</v>
      </c>
      <c r="S299" s="245">
        <f t="shared" ref="S299" si="440">+V298/(W298+0.0000001)</f>
        <v>3196666666.666667</v>
      </c>
      <c r="T299" s="9" t="s">
        <v>1057</v>
      </c>
      <c r="U299" s="364">
        <f>IFERROR(VLOOKUP(VLOOKUP($A299,'9. FornitureFattori_corr._FF'!$C:$AP,35,FALSE),$AG:$AH,2,FALSE)*(VLOOKUP(VLOOKUP($A299,'9. FornitureFattori_corr._FF'!$C:$AP,36,FALSE),$AG:$AH,2,FALSE)+VLOOKUP(VLOOKUP($A299,'9. FornitureFattori_corr._FF'!$C:$AP,37,FALSE),$AG:$AH,2,FALSE))/2*VLOOKUP(VLOOKUP($A299,'9. FornitureFattori_corr._FF'!$C:$AP,38,FALSE),$AG:$AH,2,FALSE)*VLOOKUP(VLOOKUP($A299,'9. FornitureFattori_corr._FF'!$C:$AP,40,FALSE),$AG:$AH,2,FALSE)*VLOOKUP(VLOOKUP($A299,'9. FornitureFattori_corr._FF'!$C:$AR,42,FALSE),$AG:$AH,2,FALSE),0)</f>
        <v>0.11474999999999998</v>
      </c>
      <c r="V299" s="9" t="s">
        <v>1058</v>
      </c>
      <c r="W299" s="248">
        <f t="shared" ref="W299" si="441">+U299*K298</f>
        <v>0</v>
      </c>
      <c r="X299" s="273">
        <f t="shared" ref="X299" si="442">IF(W299&gt;1,K298,0)</f>
        <v>0</v>
      </c>
    </row>
    <row r="300" spans="1:24" ht="45.75" thickBot="1" x14ac:dyDescent="0.3">
      <c r="A300" s="223"/>
      <c r="B300" s="22" t="s">
        <v>788</v>
      </c>
      <c r="C300" s="169">
        <f>$K298*'4. Interventi_migliorativi_IM'!I294</f>
        <v>0</v>
      </c>
      <c r="D300" s="22" t="s">
        <v>227</v>
      </c>
      <c r="E300" s="169">
        <f>$K298*'4. Interventi_migliorativi_IM'!K294</f>
        <v>0</v>
      </c>
      <c r="F300" s="22" t="s">
        <v>402</v>
      </c>
      <c r="G300" s="169">
        <f>'4. Interventi_migliorativi_IM'!M294</f>
        <v>0</v>
      </c>
      <c r="H300" s="9"/>
      <c r="J300" s="29" t="s">
        <v>1022</v>
      </c>
      <c r="K300" s="169">
        <f>+'2. Involucro_edilizio_IE'!AD291+'2. Involucro_edilizio_IE'!AD292+'2. Involucro_edilizio_IE'!AF290+'2. Involucro_edilizio_IE'!AF291</f>
        <v>0</v>
      </c>
      <c r="L300" s="96" t="s">
        <v>1026</v>
      </c>
      <c r="M300" s="169">
        <f>+'4. Interventi_migliorativi_IM'!G290</f>
        <v>0</v>
      </c>
    </row>
    <row r="301" spans="1:24" ht="15.75" thickBot="1" x14ac:dyDescent="0.3">
      <c r="A301" s="161"/>
      <c r="B301" s="77"/>
      <c r="C301" s="77"/>
      <c r="D301" s="77"/>
      <c r="E301" s="77"/>
      <c r="F301" s="77"/>
      <c r="G301" s="77"/>
      <c r="H301" s="77"/>
      <c r="I301" s="77"/>
      <c r="J301" s="77"/>
      <c r="K301" s="77"/>
    </row>
    <row r="302" spans="1:24" ht="62.25" thickBot="1" x14ac:dyDescent="0.4">
      <c r="A302" s="166" t="s">
        <v>421</v>
      </c>
      <c r="B302" s="22" t="s">
        <v>789</v>
      </c>
      <c r="C302" s="169">
        <f>$K304*'4. Interventi_migliorativi_IM'!I296</f>
        <v>0</v>
      </c>
      <c r="D302" s="22" t="s">
        <v>219</v>
      </c>
      <c r="E302" s="169">
        <f>$K304*'4. Interventi_migliorativi_IM'!K296</f>
        <v>0</v>
      </c>
      <c r="F302" s="22" t="s">
        <v>228</v>
      </c>
      <c r="G302" s="169">
        <f>'4. Interventi_migliorativi_IM'!M296</f>
        <v>0</v>
      </c>
      <c r="H302" s="22" t="s">
        <v>234</v>
      </c>
      <c r="I302" s="169">
        <f>'4. Interventi_migliorativi_IM'!O296</f>
        <v>0</v>
      </c>
      <c r="J302" s="22" t="s">
        <v>779</v>
      </c>
      <c r="K302" s="97">
        <f t="shared" si="415"/>
        <v>50</v>
      </c>
      <c r="L302" s="305" t="s">
        <v>1023</v>
      </c>
      <c r="M302" s="306"/>
      <c r="N302" s="29" t="s">
        <v>1027</v>
      </c>
      <c r="O302" s="169">
        <f>+'2. Involucro_edilizio_IE'!AV298+'2. Involucro_edilizio_IE'!AX298</f>
        <v>0</v>
      </c>
      <c r="P302" s="96" t="s">
        <v>1029</v>
      </c>
      <c r="Q302" s="169">
        <f>+'4. Interventi_migliorativi_IM'!G297</f>
        <v>0</v>
      </c>
      <c r="R302" s="224"/>
      <c r="S302" s="227">
        <v>2019</v>
      </c>
      <c r="T302" s="228">
        <v>2020</v>
      </c>
      <c r="U302" s="228">
        <f t="shared" ref="U302" si="443">+U296</f>
        <v>2021</v>
      </c>
      <c r="V302" s="229" t="s">
        <v>1054</v>
      </c>
      <c r="W302" s="230" t="s">
        <v>1055</v>
      </c>
      <c r="X302" s="247" t="s">
        <v>1109</v>
      </c>
    </row>
    <row r="303" spans="1:24" ht="60.75" thickBot="1" x14ac:dyDescent="0.3">
      <c r="A303" s="220" t="str">
        <f>+'4. Interventi_migliorativi_IM'!C297</f>
        <v>PE_B150</v>
      </c>
      <c r="B303" s="22" t="s">
        <v>790</v>
      </c>
      <c r="C303" s="169">
        <f>$K304*'4. Interventi_migliorativi_IM'!I297</f>
        <v>0</v>
      </c>
      <c r="D303" s="22" t="s">
        <v>221</v>
      </c>
      <c r="E303" s="169">
        <f>$K304*'4. Interventi_migliorativi_IM'!K297</f>
        <v>0</v>
      </c>
      <c r="F303" s="22" t="s">
        <v>229</v>
      </c>
      <c r="G303" s="169">
        <f>'4. Interventi_migliorativi_IM'!M297</f>
        <v>0</v>
      </c>
      <c r="H303" s="9"/>
      <c r="I303" s="9"/>
      <c r="J303" s="29" t="s">
        <v>780</v>
      </c>
      <c r="K303" s="97">
        <f>VLOOKUP(A303,'1. Elenco_edifici_ED'!$A:$S,15,FALSE)</f>
        <v>16</v>
      </c>
      <c r="L303" s="96" t="s">
        <v>1032</v>
      </c>
      <c r="M303" s="169">
        <f t="shared" ref="M303" si="444">+C304+C305+C306</f>
        <v>0</v>
      </c>
      <c r="N303" s="29" t="s">
        <v>1028</v>
      </c>
      <c r="O303" s="169">
        <f>+'2. Involucro_edilizio_IE'!BB296+'2. Involucro_edilizio_IE'!BB297+'2. Involucro_edilizio_IE'!BB298</f>
        <v>0</v>
      </c>
      <c r="P303" s="96" t="s">
        <v>1030</v>
      </c>
      <c r="Q303" s="169">
        <f>+'4. Interventi_migliorativi_IM'!G298</f>
        <v>0</v>
      </c>
      <c r="R303" s="225" t="s">
        <v>1053</v>
      </c>
      <c r="S303" s="226">
        <f>IFERROR(VLOOKUP($A305,'9. FornitureFattori_corr._FF'!$C:$AJ,6,FALSE),0)</f>
        <v>1559</v>
      </c>
      <c r="T303" s="211">
        <f>IFERROR(VLOOKUP($A305,'9. FornitureFattori_corr._FF'!$C:$AJ,12,FALSE),0)</f>
        <v>1559</v>
      </c>
      <c r="U303" s="211">
        <f>IFERROR(VLOOKUP($A305,'9. FornitureFattori_corr._FF'!$C:$AJ,18,FALSE),0.0000001)</f>
        <v>1559</v>
      </c>
      <c r="V303" s="231">
        <f t="shared" ref="V303:V304" si="445">IF(U303+T303+S303&lt;2,0,S303+T303+U303/(IF(S303&gt;0.1,1,0)+IF(T303&gt;0.1,1,0)+IF(U303&gt;0.1,1,0)))</f>
        <v>3637.6666666666665</v>
      </c>
      <c r="W303" s="169">
        <f>+'5. APE'!Q296</f>
        <v>0</v>
      </c>
      <c r="X303" s="273">
        <f t="shared" ref="X303" si="446">IF(V303&gt;1,K304,0)</f>
        <v>0</v>
      </c>
    </row>
    <row r="304" spans="1:24" ht="33.75" thickBot="1" x14ac:dyDescent="0.3">
      <c r="A304" s="221" t="s">
        <v>783</v>
      </c>
      <c r="B304" s="22" t="s">
        <v>786</v>
      </c>
      <c r="C304" s="169">
        <f>$K304*'4. Interventi_migliorativi_IM'!I298</f>
        <v>0</v>
      </c>
      <c r="D304" s="22" t="s">
        <v>224</v>
      </c>
      <c r="E304" s="169">
        <f>$K304*'4. Interventi_migliorativi_IM'!K298</f>
        <v>0</v>
      </c>
      <c r="F304" s="22" t="s">
        <v>231</v>
      </c>
      <c r="G304" s="169">
        <f>'4. Interventi_migliorativi_IM'!M298</f>
        <v>0</v>
      </c>
      <c r="H304" s="9"/>
      <c r="I304" s="9"/>
      <c r="J304" s="29" t="s">
        <v>784</v>
      </c>
      <c r="K304" s="169">
        <f>+'2. Involucro_edilizio_IE'!BJ296</f>
        <v>0</v>
      </c>
      <c r="L304" s="96" t="s">
        <v>1033</v>
      </c>
      <c r="M304" s="169">
        <f t="shared" ref="M304" si="447">+E304+E305+E306</f>
        <v>0</v>
      </c>
      <c r="N304" s="29" t="s">
        <v>1043</v>
      </c>
      <c r="O304" s="169">
        <f>+'4. Interventi_migliorativi_IM'!E300</f>
        <v>0</v>
      </c>
      <c r="P304" s="96" t="s">
        <v>349</v>
      </c>
      <c r="Q304" s="169">
        <f>+'4. Interventi_migliorativi_IM'!G300</f>
        <v>0</v>
      </c>
      <c r="R304" s="270" t="s">
        <v>1183</v>
      </c>
      <c r="S304" s="226">
        <f>IFERROR(VLOOKUP($A305,'9. FornitureFattori_corr._FF'!$C:$AJ,22,FALSE),0)</f>
        <v>137</v>
      </c>
      <c r="T304" s="211">
        <f>IFERROR(VLOOKUP($A305,'9. FornitureFattori_corr._FF'!$C:$AJ,27,FALSE),0)</f>
        <v>137</v>
      </c>
      <c r="U304" s="211">
        <f>IFERROR(VLOOKUP($A305,'9. FornitureFattori_corr._FF'!$C:$AJ,32,FALSE),0.0000001)</f>
        <v>137</v>
      </c>
      <c r="V304" s="231">
        <f t="shared" si="445"/>
        <v>319.66666666666669</v>
      </c>
      <c r="W304" s="169">
        <f>+'5. APE'!Q297+'5. APE'!Q298+'5. APE'!Q299</f>
        <v>0</v>
      </c>
      <c r="X304" s="273">
        <f t="shared" ref="X304" si="448">IF(V304&gt;1,K304,0)</f>
        <v>0</v>
      </c>
    </row>
    <row r="305" spans="1:24" ht="60.75" thickBot="1" x14ac:dyDescent="0.3">
      <c r="A305" s="222" t="str">
        <f>+'4. Interventi_migliorativi_IM'!B297</f>
        <v>IE_B150_</v>
      </c>
      <c r="B305" s="22" t="s">
        <v>787</v>
      </c>
      <c r="C305" s="169">
        <f>$K304*'4. Interventi_migliorativi_IM'!I299</f>
        <v>0</v>
      </c>
      <c r="D305" s="22" t="s">
        <v>225</v>
      </c>
      <c r="E305" s="169">
        <f>$K304*'4. Interventi_migliorativi_IM'!K299</f>
        <v>0</v>
      </c>
      <c r="F305" s="22" t="s">
        <v>233</v>
      </c>
      <c r="G305" s="169">
        <f>'4. Interventi_migliorativi_IM'!M299</f>
        <v>0</v>
      </c>
      <c r="H305" s="22" t="s">
        <v>1134</v>
      </c>
      <c r="I305" s="169">
        <f>+'5. APE'!S298</f>
        <v>0</v>
      </c>
      <c r="J305" s="29" t="s">
        <v>1021</v>
      </c>
      <c r="K305" s="169">
        <f>+'2. Involucro_edilizio_IE'!AH297+'2. Involucro_edilizio_IE'!AJ297+'2. Involucro_edilizio_IE'!AL297+'2. Involucro_edilizio_IE'!AN297</f>
        <v>0</v>
      </c>
      <c r="L305" s="96" t="s">
        <v>1025</v>
      </c>
      <c r="M305" s="169">
        <f>+'4. Interventi_migliorativi_IM'!G299</f>
        <v>0</v>
      </c>
      <c r="R305" s="22" t="s">
        <v>1184</v>
      </c>
      <c r="S305" s="245">
        <f t="shared" ref="S305" si="449">+V304/(W304+0.0000001)</f>
        <v>3196666666.666667</v>
      </c>
      <c r="T305" s="9" t="s">
        <v>1057</v>
      </c>
      <c r="U305" s="364">
        <f>IFERROR(VLOOKUP(VLOOKUP($A305,'9. FornitureFattori_corr._FF'!$C:$AP,35,FALSE),$AG:$AH,2,FALSE)*(VLOOKUP(VLOOKUP($A305,'9. FornitureFattori_corr._FF'!$C:$AP,36,FALSE),$AG:$AH,2,FALSE)+VLOOKUP(VLOOKUP($A305,'9. FornitureFattori_corr._FF'!$C:$AP,37,FALSE),$AG:$AH,2,FALSE))/2*VLOOKUP(VLOOKUP($A305,'9. FornitureFattori_corr._FF'!$C:$AP,38,FALSE),$AG:$AH,2,FALSE)*VLOOKUP(VLOOKUP($A305,'9. FornitureFattori_corr._FF'!$C:$AP,40,FALSE),$AG:$AH,2,FALSE)*VLOOKUP(VLOOKUP($A305,'9. FornitureFattori_corr._FF'!$C:$AR,42,FALSE),$AG:$AH,2,FALSE),0)</f>
        <v>0.11474999999999998</v>
      </c>
      <c r="V305" s="9" t="s">
        <v>1058</v>
      </c>
      <c r="W305" s="248">
        <f t="shared" ref="W305" si="450">+U305*K304</f>
        <v>0</v>
      </c>
      <c r="X305" s="273">
        <f t="shared" ref="X305" si="451">IF(W305&gt;1,K304,0)</f>
        <v>0</v>
      </c>
    </row>
    <row r="306" spans="1:24" ht="45.75" thickBot="1" x14ac:dyDescent="0.3">
      <c r="A306" s="223"/>
      <c r="B306" s="22" t="s">
        <v>788</v>
      </c>
      <c r="C306" s="169">
        <f>$K304*'4. Interventi_migliorativi_IM'!I300</f>
        <v>0</v>
      </c>
      <c r="D306" s="22" t="s">
        <v>227</v>
      </c>
      <c r="E306" s="169">
        <f>$K304*'4. Interventi_migliorativi_IM'!K300</f>
        <v>0</v>
      </c>
      <c r="F306" s="22" t="s">
        <v>402</v>
      </c>
      <c r="G306" s="169">
        <f>'4. Interventi_migliorativi_IM'!M300</f>
        <v>0</v>
      </c>
      <c r="H306" s="9"/>
      <c r="J306" s="29" t="s">
        <v>1022</v>
      </c>
      <c r="K306" s="169">
        <f>+'2. Involucro_edilizio_IE'!AD297+'2. Involucro_edilizio_IE'!AD298+'2. Involucro_edilizio_IE'!AF296+'2. Involucro_edilizio_IE'!AF297</f>
        <v>0</v>
      </c>
      <c r="L306" s="96" t="s">
        <v>1026</v>
      </c>
      <c r="M306" s="169">
        <f>+'4. Interventi_migliorativi_IM'!G296</f>
        <v>0</v>
      </c>
    </row>
    <row r="307" spans="1:24" ht="15.75" thickBot="1" x14ac:dyDescent="0.3">
      <c r="A307" s="161"/>
      <c r="B307" s="77"/>
      <c r="C307" s="77"/>
      <c r="D307" s="77"/>
      <c r="E307" s="77"/>
      <c r="F307" s="77"/>
      <c r="G307" s="77"/>
      <c r="H307" s="77"/>
      <c r="I307" s="77"/>
      <c r="J307" s="77"/>
      <c r="K307" s="77"/>
    </row>
    <row r="308" spans="1:24" ht="62.25" thickBot="1" x14ac:dyDescent="0.4">
      <c r="A308" s="166" t="s">
        <v>421</v>
      </c>
      <c r="B308" s="22" t="s">
        <v>789</v>
      </c>
      <c r="C308" s="169">
        <f>$K310*'4. Interventi_migliorativi_IM'!I302</f>
        <v>0</v>
      </c>
      <c r="D308" s="22" t="s">
        <v>219</v>
      </c>
      <c r="E308" s="169">
        <f>$K310*'4. Interventi_migliorativi_IM'!K302</f>
        <v>0</v>
      </c>
      <c r="F308" s="22" t="s">
        <v>228</v>
      </c>
      <c r="G308" s="169">
        <f>'4. Interventi_migliorativi_IM'!M302</f>
        <v>0</v>
      </c>
      <c r="H308" s="22" t="s">
        <v>234</v>
      </c>
      <c r="I308" s="169">
        <f>'4. Interventi_migliorativi_IM'!O302</f>
        <v>0</v>
      </c>
      <c r="J308" s="22" t="s">
        <v>779</v>
      </c>
      <c r="K308" s="97">
        <f t="shared" si="415"/>
        <v>51</v>
      </c>
      <c r="L308" s="305" t="s">
        <v>1023</v>
      </c>
      <c r="M308" s="306"/>
      <c r="N308" s="29" t="s">
        <v>1027</v>
      </c>
      <c r="O308" s="169">
        <f>+'2. Involucro_edilizio_IE'!AV304+'2. Involucro_edilizio_IE'!AX304</f>
        <v>0</v>
      </c>
      <c r="P308" s="96" t="s">
        <v>1029</v>
      </c>
      <c r="Q308" s="169">
        <f>+'4. Interventi_migliorativi_IM'!G303</f>
        <v>0</v>
      </c>
      <c r="R308" s="224"/>
      <c r="S308" s="227">
        <v>2019</v>
      </c>
      <c r="T308" s="228">
        <v>2020</v>
      </c>
      <c r="U308" s="228">
        <f t="shared" ref="U308" si="452">+U302</f>
        <v>2021</v>
      </c>
      <c r="V308" s="229" t="s">
        <v>1054</v>
      </c>
      <c r="W308" s="230" t="s">
        <v>1055</v>
      </c>
      <c r="X308" s="247" t="s">
        <v>1109</v>
      </c>
    </row>
    <row r="309" spans="1:24" ht="60.75" thickBot="1" x14ac:dyDescent="0.3">
      <c r="A309" s="220" t="str">
        <f>+'4. Interventi_migliorativi_IM'!C303</f>
        <v>PE_B150</v>
      </c>
      <c r="B309" s="22" t="s">
        <v>790</v>
      </c>
      <c r="C309" s="169">
        <f>$K310*'4. Interventi_migliorativi_IM'!I303</f>
        <v>0</v>
      </c>
      <c r="D309" s="22" t="s">
        <v>221</v>
      </c>
      <c r="E309" s="169">
        <f>$K310*'4. Interventi_migliorativi_IM'!K303</f>
        <v>0</v>
      </c>
      <c r="F309" s="22" t="s">
        <v>229</v>
      </c>
      <c r="G309" s="169">
        <f>'4. Interventi_migliorativi_IM'!M303</f>
        <v>0</v>
      </c>
      <c r="H309" s="9"/>
      <c r="I309" s="9"/>
      <c r="J309" s="29" t="s">
        <v>780</v>
      </c>
      <c r="K309" s="97">
        <f>VLOOKUP(A309,'1. Elenco_edifici_ED'!$A:$S,15,FALSE)</f>
        <v>16</v>
      </c>
      <c r="L309" s="96" t="s">
        <v>1032</v>
      </c>
      <c r="M309" s="169">
        <f t="shared" ref="M309" si="453">+C310+C311+C312</f>
        <v>0</v>
      </c>
      <c r="N309" s="29" t="s">
        <v>1028</v>
      </c>
      <c r="O309" s="169">
        <f>+'2. Involucro_edilizio_IE'!BB302+'2. Involucro_edilizio_IE'!BB303+'2. Involucro_edilizio_IE'!BB304</f>
        <v>0</v>
      </c>
      <c r="P309" s="96" t="s">
        <v>1030</v>
      </c>
      <c r="Q309" s="169">
        <f>+'4. Interventi_migliorativi_IM'!G304</f>
        <v>0</v>
      </c>
      <c r="R309" s="225" t="s">
        <v>1053</v>
      </c>
      <c r="S309" s="226">
        <f>IFERROR(VLOOKUP($A311,'9. FornitureFattori_corr._FF'!$C:$AJ,6,FALSE),0)</f>
        <v>1559</v>
      </c>
      <c r="T309" s="211">
        <f>IFERROR(VLOOKUP($A311,'9. FornitureFattori_corr._FF'!$C:$AJ,12,FALSE),0)</f>
        <v>1559</v>
      </c>
      <c r="U309" s="211">
        <f>IFERROR(VLOOKUP($A311,'9. FornitureFattori_corr._FF'!$C:$AJ,18,FALSE),0.0000001)</f>
        <v>1559</v>
      </c>
      <c r="V309" s="231">
        <f t="shared" ref="V309:V310" si="454">IF(U309+T309+S309&lt;2,0,S309+T309+U309/(IF(S309&gt;0.1,1,0)+IF(T309&gt;0.1,1,0)+IF(U309&gt;0.1,1,0)))</f>
        <v>3637.6666666666665</v>
      </c>
      <c r="W309" s="169">
        <f>+'5. APE'!Q302</f>
        <v>0</v>
      </c>
      <c r="X309" s="273">
        <f t="shared" ref="X309" si="455">IF(V309&gt;1,K310,0)</f>
        <v>0</v>
      </c>
    </row>
    <row r="310" spans="1:24" ht="33.75" thickBot="1" x14ac:dyDescent="0.3">
      <c r="A310" s="221" t="s">
        <v>783</v>
      </c>
      <c r="B310" s="22" t="s">
        <v>786</v>
      </c>
      <c r="C310" s="169">
        <f>$K310*'4. Interventi_migliorativi_IM'!I304</f>
        <v>0</v>
      </c>
      <c r="D310" s="22" t="s">
        <v>224</v>
      </c>
      <c r="E310" s="169">
        <f>$K310*'4. Interventi_migliorativi_IM'!K304</f>
        <v>0</v>
      </c>
      <c r="F310" s="22" t="s">
        <v>231</v>
      </c>
      <c r="G310" s="169">
        <f>'4. Interventi_migliorativi_IM'!M304</f>
        <v>0</v>
      </c>
      <c r="H310" s="9"/>
      <c r="I310" s="9"/>
      <c r="J310" s="29" t="s">
        <v>784</v>
      </c>
      <c r="K310" s="169">
        <f>+'2. Involucro_edilizio_IE'!BJ302</f>
        <v>0</v>
      </c>
      <c r="L310" s="96" t="s">
        <v>1033</v>
      </c>
      <c r="M310" s="169">
        <f t="shared" ref="M310" si="456">+E310+E311+E312</f>
        <v>0</v>
      </c>
      <c r="N310" s="29" t="s">
        <v>1043</v>
      </c>
      <c r="O310" s="169">
        <f>+'4. Interventi_migliorativi_IM'!E306</f>
        <v>0</v>
      </c>
      <c r="P310" s="96" t="s">
        <v>349</v>
      </c>
      <c r="Q310" s="169">
        <f>+'4. Interventi_migliorativi_IM'!G306</f>
        <v>0</v>
      </c>
      <c r="R310" s="270" t="s">
        <v>1183</v>
      </c>
      <c r="S310" s="226">
        <f>IFERROR(VLOOKUP($A311,'9. FornitureFattori_corr._FF'!$C:$AJ,22,FALSE),0)</f>
        <v>137</v>
      </c>
      <c r="T310" s="211">
        <f>IFERROR(VLOOKUP($A311,'9. FornitureFattori_corr._FF'!$C:$AJ,27,FALSE),0)</f>
        <v>137</v>
      </c>
      <c r="U310" s="211">
        <f>IFERROR(VLOOKUP($A311,'9. FornitureFattori_corr._FF'!$C:$AJ,32,FALSE),0.0000001)</f>
        <v>137</v>
      </c>
      <c r="V310" s="231">
        <f t="shared" si="454"/>
        <v>319.66666666666669</v>
      </c>
      <c r="W310" s="169">
        <f>+'5. APE'!Q303+'5. APE'!Q304+'5. APE'!Q305</f>
        <v>0</v>
      </c>
      <c r="X310" s="273">
        <f t="shared" ref="X310" si="457">IF(V310&gt;1,K310,0)</f>
        <v>0</v>
      </c>
    </row>
    <row r="311" spans="1:24" ht="60.75" thickBot="1" x14ac:dyDescent="0.3">
      <c r="A311" s="222" t="str">
        <f>+'4. Interventi_migliorativi_IM'!B303</f>
        <v>IE_B150_</v>
      </c>
      <c r="B311" s="22" t="s">
        <v>787</v>
      </c>
      <c r="C311" s="169">
        <f>$K310*'4. Interventi_migliorativi_IM'!I305</f>
        <v>0</v>
      </c>
      <c r="D311" s="22" t="s">
        <v>225</v>
      </c>
      <c r="E311" s="169">
        <f>$K310*'4. Interventi_migliorativi_IM'!K305</f>
        <v>0</v>
      </c>
      <c r="F311" s="22" t="s">
        <v>233</v>
      </c>
      <c r="G311" s="169">
        <f>'4. Interventi_migliorativi_IM'!M305</f>
        <v>0</v>
      </c>
      <c r="H311" s="22" t="s">
        <v>1134</v>
      </c>
      <c r="I311" s="169">
        <f>+'5. APE'!S304</f>
        <v>0</v>
      </c>
      <c r="J311" s="29" t="s">
        <v>1021</v>
      </c>
      <c r="K311" s="169">
        <f>+'2. Involucro_edilizio_IE'!AH303+'2. Involucro_edilizio_IE'!AJ303+'2. Involucro_edilizio_IE'!AL303+'2. Involucro_edilizio_IE'!AN303</f>
        <v>0</v>
      </c>
      <c r="L311" s="96" t="s">
        <v>1025</v>
      </c>
      <c r="M311" s="169">
        <f>+'4. Interventi_migliorativi_IM'!G305</f>
        <v>0</v>
      </c>
      <c r="R311" s="22" t="s">
        <v>1184</v>
      </c>
      <c r="S311" s="245">
        <f t="shared" ref="S311" si="458">+V310/(W310+0.0000001)</f>
        <v>3196666666.666667</v>
      </c>
      <c r="T311" s="9" t="s">
        <v>1057</v>
      </c>
      <c r="U311" s="364">
        <f>IFERROR(VLOOKUP(VLOOKUP($A311,'9. FornitureFattori_corr._FF'!$C:$AP,35,FALSE),$AG:$AH,2,FALSE)*(VLOOKUP(VLOOKUP($A311,'9. FornitureFattori_corr._FF'!$C:$AP,36,FALSE),$AG:$AH,2,FALSE)+VLOOKUP(VLOOKUP($A311,'9. FornitureFattori_corr._FF'!$C:$AP,37,FALSE),$AG:$AH,2,FALSE))/2*VLOOKUP(VLOOKUP($A311,'9. FornitureFattori_corr._FF'!$C:$AP,38,FALSE),$AG:$AH,2,FALSE)*VLOOKUP(VLOOKUP($A311,'9. FornitureFattori_corr._FF'!$C:$AP,40,FALSE),$AG:$AH,2,FALSE)*VLOOKUP(VLOOKUP($A311,'9. FornitureFattori_corr._FF'!$C:$AR,42,FALSE),$AG:$AH,2,FALSE),0)</f>
        <v>0.11474999999999998</v>
      </c>
      <c r="V311" s="9" t="s">
        <v>1058</v>
      </c>
      <c r="W311" s="248">
        <f t="shared" ref="W311" si="459">+U311*K310</f>
        <v>0</v>
      </c>
      <c r="X311" s="273">
        <f t="shared" ref="X311" si="460">IF(W311&gt;1,K310,0)</f>
        <v>0</v>
      </c>
    </row>
    <row r="312" spans="1:24" ht="45.75" thickBot="1" x14ac:dyDescent="0.3">
      <c r="A312" s="223"/>
      <c r="B312" s="22" t="s">
        <v>788</v>
      </c>
      <c r="C312" s="169">
        <f>$K310*'4. Interventi_migliorativi_IM'!I306</f>
        <v>0</v>
      </c>
      <c r="D312" s="22" t="s">
        <v>227</v>
      </c>
      <c r="E312" s="169">
        <f>$K310*'4. Interventi_migliorativi_IM'!K306</f>
        <v>0</v>
      </c>
      <c r="F312" s="22" t="s">
        <v>402</v>
      </c>
      <c r="G312" s="169">
        <f>'4. Interventi_migliorativi_IM'!M306</f>
        <v>0</v>
      </c>
      <c r="H312" s="9"/>
      <c r="J312" s="29" t="s">
        <v>1022</v>
      </c>
      <c r="K312" s="169">
        <f>+'2. Involucro_edilizio_IE'!AD303+'2. Involucro_edilizio_IE'!AD304+'2. Involucro_edilizio_IE'!AF302+'2. Involucro_edilizio_IE'!AF303</f>
        <v>0</v>
      </c>
      <c r="L312" s="96" t="s">
        <v>1026</v>
      </c>
      <c r="M312" s="169">
        <f>+'4. Interventi_migliorativi_IM'!G302</f>
        <v>0</v>
      </c>
    </row>
    <row r="313" spans="1:24" ht="15.75" thickBot="1" x14ac:dyDescent="0.3">
      <c r="A313" s="161"/>
      <c r="B313" s="77"/>
      <c r="C313" s="77"/>
      <c r="D313" s="77"/>
      <c r="E313" s="77"/>
      <c r="F313" s="77"/>
      <c r="G313" s="77"/>
      <c r="H313" s="77"/>
      <c r="I313" s="77"/>
      <c r="J313" s="77"/>
      <c r="K313" s="77"/>
    </row>
    <row r="314" spans="1:24" ht="62.25" thickBot="1" x14ac:dyDescent="0.4">
      <c r="A314" s="166" t="s">
        <v>421</v>
      </c>
      <c r="B314" s="22" t="s">
        <v>789</v>
      </c>
      <c r="C314" s="169">
        <f>$K316*'4. Interventi_migliorativi_IM'!I308</f>
        <v>0</v>
      </c>
      <c r="D314" s="22" t="s">
        <v>219</v>
      </c>
      <c r="E314" s="169">
        <f>$K316*'4. Interventi_migliorativi_IM'!K308</f>
        <v>0</v>
      </c>
      <c r="F314" s="22" t="s">
        <v>228</v>
      </c>
      <c r="G314" s="169">
        <f>'4. Interventi_migliorativi_IM'!M308</f>
        <v>0</v>
      </c>
      <c r="H314" s="22" t="s">
        <v>234</v>
      </c>
      <c r="I314" s="169">
        <f>'4. Interventi_migliorativi_IM'!O308</f>
        <v>0</v>
      </c>
      <c r="J314" s="22" t="s">
        <v>779</v>
      </c>
      <c r="K314" s="97">
        <f t="shared" si="415"/>
        <v>52</v>
      </c>
      <c r="L314" s="305" t="s">
        <v>1023</v>
      </c>
      <c r="M314" s="306"/>
      <c r="N314" s="29" t="s">
        <v>1027</v>
      </c>
      <c r="O314" s="169">
        <f>+'2. Involucro_edilizio_IE'!AV310+'2. Involucro_edilizio_IE'!AX310</f>
        <v>0</v>
      </c>
      <c r="P314" s="96" t="s">
        <v>1029</v>
      </c>
      <c r="Q314" s="169">
        <f>+'4. Interventi_migliorativi_IM'!G309</f>
        <v>0</v>
      </c>
      <c r="R314" s="224"/>
      <c r="S314" s="227">
        <v>2019</v>
      </c>
      <c r="T314" s="228">
        <v>2020</v>
      </c>
      <c r="U314" s="228">
        <f t="shared" ref="U314" si="461">+U308</f>
        <v>2021</v>
      </c>
      <c r="V314" s="229" t="s">
        <v>1054</v>
      </c>
      <c r="W314" s="230" t="s">
        <v>1055</v>
      </c>
      <c r="X314" s="247" t="s">
        <v>1109</v>
      </c>
    </row>
    <row r="315" spans="1:24" ht="60.75" thickBot="1" x14ac:dyDescent="0.3">
      <c r="A315" s="220" t="str">
        <f>+'4. Interventi_migliorativi_IM'!C309</f>
        <v>PE_B150</v>
      </c>
      <c r="B315" s="22" t="s">
        <v>790</v>
      </c>
      <c r="C315" s="169">
        <f>$K316*'4. Interventi_migliorativi_IM'!I309</f>
        <v>0</v>
      </c>
      <c r="D315" s="22" t="s">
        <v>221</v>
      </c>
      <c r="E315" s="169">
        <f>$K316*'4. Interventi_migliorativi_IM'!K309</f>
        <v>0</v>
      </c>
      <c r="F315" s="22" t="s">
        <v>229</v>
      </c>
      <c r="G315" s="169">
        <f>'4. Interventi_migliorativi_IM'!M309</f>
        <v>0</v>
      </c>
      <c r="H315" s="9"/>
      <c r="I315" s="9"/>
      <c r="J315" s="29" t="s">
        <v>780</v>
      </c>
      <c r="K315" s="97">
        <f>VLOOKUP(A315,'1. Elenco_edifici_ED'!$A:$S,15,FALSE)</f>
        <v>16</v>
      </c>
      <c r="L315" s="96" t="s">
        <v>1032</v>
      </c>
      <c r="M315" s="169">
        <f t="shared" ref="M315" si="462">+C316+C317+C318</f>
        <v>0</v>
      </c>
      <c r="N315" s="29" t="s">
        <v>1028</v>
      </c>
      <c r="O315" s="169">
        <f>+'2. Involucro_edilizio_IE'!BB308+'2. Involucro_edilizio_IE'!BB309+'2. Involucro_edilizio_IE'!BB310</f>
        <v>0</v>
      </c>
      <c r="P315" s="96" t="s">
        <v>1030</v>
      </c>
      <c r="Q315" s="169">
        <f>+'4. Interventi_migliorativi_IM'!G310</f>
        <v>0</v>
      </c>
      <c r="R315" s="225" t="s">
        <v>1053</v>
      </c>
      <c r="S315" s="226">
        <f>IFERROR(VLOOKUP($A317,'9. FornitureFattori_corr._FF'!$C:$AJ,6,FALSE),0)</f>
        <v>1559</v>
      </c>
      <c r="T315" s="211">
        <f>IFERROR(VLOOKUP($A317,'9. FornitureFattori_corr._FF'!$C:$AJ,12,FALSE),0)</f>
        <v>1559</v>
      </c>
      <c r="U315" s="211">
        <f>IFERROR(VLOOKUP($A317,'9. FornitureFattori_corr._FF'!$C:$AJ,18,FALSE),0.0000001)</f>
        <v>1559</v>
      </c>
      <c r="V315" s="231">
        <f t="shared" ref="V315:V316" si="463">IF(U315+T315+S315&lt;2,0,S315+T315+U315/(IF(S315&gt;0.1,1,0)+IF(T315&gt;0.1,1,0)+IF(U315&gt;0.1,1,0)))</f>
        <v>3637.6666666666665</v>
      </c>
      <c r="W315" s="169">
        <f>+'5. APE'!Q308</f>
        <v>0</v>
      </c>
      <c r="X315" s="273">
        <f t="shared" ref="X315" si="464">IF(V315&gt;1,K316,0)</f>
        <v>0</v>
      </c>
    </row>
    <row r="316" spans="1:24" ht="33.75" thickBot="1" x14ac:dyDescent="0.3">
      <c r="A316" s="221" t="s">
        <v>783</v>
      </c>
      <c r="B316" s="22" t="s">
        <v>786</v>
      </c>
      <c r="C316" s="169">
        <f>$K316*'4. Interventi_migliorativi_IM'!I310</f>
        <v>0</v>
      </c>
      <c r="D316" s="22" t="s">
        <v>224</v>
      </c>
      <c r="E316" s="169">
        <f>$K316*'4. Interventi_migliorativi_IM'!K310</f>
        <v>0</v>
      </c>
      <c r="F316" s="22" t="s">
        <v>231</v>
      </c>
      <c r="G316" s="169">
        <f>'4. Interventi_migliorativi_IM'!M310</f>
        <v>0</v>
      </c>
      <c r="H316" s="9"/>
      <c r="I316" s="9"/>
      <c r="J316" s="29" t="s">
        <v>784</v>
      </c>
      <c r="K316" s="169">
        <f>+'2. Involucro_edilizio_IE'!BJ308</f>
        <v>0</v>
      </c>
      <c r="L316" s="96" t="s">
        <v>1033</v>
      </c>
      <c r="M316" s="169">
        <f t="shared" ref="M316" si="465">+E316+E317+E318</f>
        <v>0</v>
      </c>
      <c r="N316" s="29" t="s">
        <v>1043</v>
      </c>
      <c r="O316" s="169">
        <f>+'4. Interventi_migliorativi_IM'!E312</f>
        <v>0</v>
      </c>
      <c r="P316" s="96" t="s">
        <v>349</v>
      </c>
      <c r="Q316" s="169">
        <f>+'4. Interventi_migliorativi_IM'!G312</f>
        <v>0</v>
      </c>
      <c r="R316" s="270" t="s">
        <v>1183</v>
      </c>
      <c r="S316" s="226">
        <f>IFERROR(VLOOKUP($A317,'9. FornitureFattori_corr._FF'!$C:$AJ,22,FALSE),0)</f>
        <v>137</v>
      </c>
      <c r="T316" s="211">
        <f>IFERROR(VLOOKUP($A317,'9. FornitureFattori_corr._FF'!$C:$AJ,27,FALSE),0)</f>
        <v>137</v>
      </c>
      <c r="U316" s="211">
        <f>IFERROR(VLOOKUP($A317,'9. FornitureFattori_corr._FF'!$C:$AJ,32,FALSE),0.0000001)</f>
        <v>137</v>
      </c>
      <c r="V316" s="231">
        <f t="shared" si="463"/>
        <v>319.66666666666669</v>
      </c>
      <c r="W316" s="169">
        <f>+'5. APE'!Q309+'5. APE'!Q310+'5. APE'!Q311</f>
        <v>0</v>
      </c>
      <c r="X316" s="273">
        <f t="shared" ref="X316" si="466">IF(V316&gt;1,K316,0)</f>
        <v>0</v>
      </c>
    </row>
    <row r="317" spans="1:24" ht="60.75" thickBot="1" x14ac:dyDescent="0.3">
      <c r="A317" s="222" t="str">
        <f>+'4. Interventi_migliorativi_IM'!B309</f>
        <v>IE_B150_</v>
      </c>
      <c r="B317" s="22" t="s">
        <v>787</v>
      </c>
      <c r="C317" s="169">
        <f>$K316*'4. Interventi_migliorativi_IM'!I311</f>
        <v>0</v>
      </c>
      <c r="D317" s="22" t="s">
        <v>225</v>
      </c>
      <c r="E317" s="169">
        <f>$K316*'4. Interventi_migliorativi_IM'!K311</f>
        <v>0</v>
      </c>
      <c r="F317" s="22" t="s">
        <v>233</v>
      </c>
      <c r="G317" s="169">
        <f>'4. Interventi_migliorativi_IM'!M311</f>
        <v>0</v>
      </c>
      <c r="H317" s="22" t="s">
        <v>1134</v>
      </c>
      <c r="I317" s="169">
        <f>+'5. APE'!S310</f>
        <v>0</v>
      </c>
      <c r="J317" s="29" t="s">
        <v>1021</v>
      </c>
      <c r="K317" s="169">
        <f>+'2. Involucro_edilizio_IE'!AH309+'2. Involucro_edilizio_IE'!AJ309+'2. Involucro_edilizio_IE'!AL309+'2. Involucro_edilizio_IE'!AN309</f>
        <v>0</v>
      </c>
      <c r="L317" s="96" t="s">
        <v>1025</v>
      </c>
      <c r="M317" s="169">
        <f>+'4. Interventi_migliorativi_IM'!G311</f>
        <v>0</v>
      </c>
      <c r="R317" s="22" t="s">
        <v>1184</v>
      </c>
      <c r="S317" s="245">
        <f t="shared" ref="S317" si="467">+V316/(W316+0.0000001)</f>
        <v>3196666666.666667</v>
      </c>
      <c r="T317" s="9" t="s">
        <v>1057</v>
      </c>
      <c r="U317" s="364">
        <f>IFERROR(VLOOKUP(VLOOKUP($A317,'9. FornitureFattori_corr._FF'!$C:$AP,35,FALSE),$AG:$AH,2,FALSE)*(VLOOKUP(VLOOKUP($A317,'9. FornitureFattori_corr._FF'!$C:$AP,36,FALSE),$AG:$AH,2,FALSE)+VLOOKUP(VLOOKUP($A317,'9. FornitureFattori_corr._FF'!$C:$AP,37,FALSE),$AG:$AH,2,FALSE))/2*VLOOKUP(VLOOKUP($A317,'9. FornitureFattori_corr._FF'!$C:$AP,38,FALSE),$AG:$AH,2,FALSE)*VLOOKUP(VLOOKUP($A317,'9. FornitureFattori_corr._FF'!$C:$AP,40,FALSE),$AG:$AH,2,FALSE)*VLOOKUP(VLOOKUP($A317,'9. FornitureFattori_corr._FF'!$C:$AR,42,FALSE),$AG:$AH,2,FALSE),0)</f>
        <v>0.11474999999999998</v>
      </c>
      <c r="V317" s="9" t="s">
        <v>1058</v>
      </c>
      <c r="W317" s="248">
        <f t="shared" ref="W317" si="468">+U317*K316</f>
        <v>0</v>
      </c>
      <c r="X317" s="273">
        <f t="shared" ref="X317" si="469">IF(W317&gt;1,K316,0)</f>
        <v>0</v>
      </c>
    </row>
    <row r="318" spans="1:24" ht="45.75" thickBot="1" x14ac:dyDescent="0.3">
      <c r="A318" s="223"/>
      <c r="B318" s="22" t="s">
        <v>788</v>
      </c>
      <c r="C318" s="169">
        <f>$K316*'4. Interventi_migliorativi_IM'!I312</f>
        <v>0</v>
      </c>
      <c r="D318" s="22" t="s">
        <v>227</v>
      </c>
      <c r="E318" s="169">
        <f>$K316*'4. Interventi_migliorativi_IM'!K312</f>
        <v>0</v>
      </c>
      <c r="F318" s="22" t="s">
        <v>402</v>
      </c>
      <c r="G318" s="169">
        <f>'4. Interventi_migliorativi_IM'!M312</f>
        <v>0</v>
      </c>
      <c r="H318" s="9"/>
      <c r="J318" s="29" t="s">
        <v>1022</v>
      </c>
      <c r="K318" s="169">
        <f>+'2. Involucro_edilizio_IE'!AD309+'2. Involucro_edilizio_IE'!AD310+'2. Involucro_edilizio_IE'!AF308+'2. Involucro_edilizio_IE'!AF309</f>
        <v>0</v>
      </c>
      <c r="L318" s="96" t="s">
        <v>1026</v>
      </c>
      <c r="M318" s="169">
        <f>+'4. Interventi_migliorativi_IM'!G308</f>
        <v>0</v>
      </c>
    </row>
    <row r="319" spans="1:24" ht="15.75" thickBot="1" x14ac:dyDescent="0.3">
      <c r="A319" s="161"/>
      <c r="B319" s="77"/>
      <c r="C319" s="77"/>
      <c r="D319" s="77"/>
      <c r="E319" s="77"/>
      <c r="F319" s="77"/>
      <c r="G319" s="77"/>
      <c r="H319" s="77"/>
      <c r="I319" s="77"/>
      <c r="J319" s="77"/>
      <c r="K319" s="77"/>
    </row>
    <row r="320" spans="1:24" ht="62.25" thickBot="1" x14ac:dyDescent="0.4">
      <c r="A320" s="166" t="s">
        <v>421</v>
      </c>
      <c r="B320" s="22" t="s">
        <v>789</v>
      </c>
      <c r="C320" s="169">
        <f>$K322*'4. Interventi_migliorativi_IM'!I314</f>
        <v>0</v>
      </c>
      <c r="D320" s="22" t="s">
        <v>219</v>
      </c>
      <c r="E320" s="169">
        <f>$K322*'4. Interventi_migliorativi_IM'!K314</f>
        <v>0</v>
      </c>
      <c r="F320" s="22" t="s">
        <v>228</v>
      </c>
      <c r="G320" s="169">
        <f>'4. Interventi_migliorativi_IM'!M314</f>
        <v>0</v>
      </c>
      <c r="H320" s="22" t="s">
        <v>234</v>
      </c>
      <c r="I320" s="169">
        <f>'4. Interventi_migliorativi_IM'!O314</f>
        <v>0</v>
      </c>
      <c r="J320" s="22" t="s">
        <v>779</v>
      </c>
      <c r="K320" s="97">
        <f t="shared" si="415"/>
        <v>53</v>
      </c>
      <c r="L320" s="305" t="s">
        <v>1023</v>
      </c>
      <c r="M320" s="306"/>
      <c r="N320" s="29" t="s">
        <v>1027</v>
      </c>
      <c r="O320" s="169">
        <f>+'2. Involucro_edilizio_IE'!AV316+'2. Involucro_edilizio_IE'!AX316</f>
        <v>0</v>
      </c>
      <c r="P320" s="96" t="s">
        <v>1029</v>
      </c>
      <c r="Q320" s="169">
        <f>+'4. Interventi_migliorativi_IM'!G315</f>
        <v>0</v>
      </c>
      <c r="R320" s="224"/>
      <c r="S320" s="227">
        <v>2019</v>
      </c>
      <c r="T320" s="228">
        <v>2020</v>
      </c>
      <c r="U320" s="228">
        <f t="shared" ref="U320" si="470">+U314</f>
        <v>2021</v>
      </c>
      <c r="V320" s="229" t="s">
        <v>1054</v>
      </c>
      <c r="W320" s="230" t="s">
        <v>1055</v>
      </c>
      <c r="X320" s="247" t="s">
        <v>1109</v>
      </c>
    </row>
    <row r="321" spans="1:24" ht="60.75" thickBot="1" x14ac:dyDescent="0.3">
      <c r="A321" s="220" t="str">
        <f>+'4. Interventi_migliorativi_IM'!C315</f>
        <v>PE_B150</v>
      </c>
      <c r="B321" s="22" t="s">
        <v>790</v>
      </c>
      <c r="C321" s="169">
        <f>$K322*'4. Interventi_migliorativi_IM'!I315</f>
        <v>0</v>
      </c>
      <c r="D321" s="22" t="s">
        <v>221</v>
      </c>
      <c r="E321" s="169">
        <f>$K322*'4. Interventi_migliorativi_IM'!K315</f>
        <v>0</v>
      </c>
      <c r="F321" s="22" t="s">
        <v>229</v>
      </c>
      <c r="G321" s="169">
        <f>'4. Interventi_migliorativi_IM'!M315</f>
        <v>0</v>
      </c>
      <c r="H321" s="9"/>
      <c r="I321" s="9"/>
      <c r="J321" s="29" t="s">
        <v>780</v>
      </c>
      <c r="K321" s="97">
        <f>VLOOKUP(A321,'1. Elenco_edifici_ED'!$A:$S,15,FALSE)</f>
        <v>16</v>
      </c>
      <c r="L321" s="96" t="s">
        <v>1032</v>
      </c>
      <c r="M321" s="169">
        <f t="shared" ref="M321" si="471">+C322+C323+C324</f>
        <v>0</v>
      </c>
      <c r="N321" s="29" t="s">
        <v>1028</v>
      </c>
      <c r="O321" s="169">
        <f>+'2. Involucro_edilizio_IE'!BB314+'2. Involucro_edilizio_IE'!BB315+'2. Involucro_edilizio_IE'!BB316</f>
        <v>0</v>
      </c>
      <c r="P321" s="96" t="s">
        <v>1030</v>
      </c>
      <c r="Q321" s="169">
        <f>+'4. Interventi_migliorativi_IM'!G316</f>
        <v>0</v>
      </c>
      <c r="R321" s="225" t="s">
        <v>1053</v>
      </c>
      <c r="S321" s="226">
        <f>IFERROR(VLOOKUP($A323,'9. FornitureFattori_corr._FF'!$C:$AJ,6,FALSE),0)</f>
        <v>1559</v>
      </c>
      <c r="T321" s="211">
        <f>IFERROR(VLOOKUP($A323,'9. FornitureFattori_corr._FF'!$C:$AJ,12,FALSE),0)</f>
        <v>1559</v>
      </c>
      <c r="U321" s="211">
        <f>IFERROR(VLOOKUP($A323,'9. FornitureFattori_corr._FF'!$C:$AJ,18,FALSE),0.0000001)</f>
        <v>1559</v>
      </c>
      <c r="V321" s="231">
        <f t="shared" ref="V321:V322" si="472">IF(U321+T321+S321&lt;2,0,S321+T321+U321/(IF(S321&gt;0.1,1,0)+IF(T321&gt;0.1,1,0)+IF(U321&gt;0.1,1,0)))</f>
        <v>3637.6666666666665</v>
      </c>
      <c r="W321" s="169">
        <f>+'5. APE'!Q314</f>
        <v>0</v>
      </c>
      <c r="X321" s="273">
        <f t="shared" ref="X321" si="473">IF(V321&gt;1,K322,0)</f>
        <v>0</v>
      </c>
    </row>
    <row r="322" spans="1:24" ht="33.75" thickBot="1" x14ac:dyDescent="0.3">
      <c r="A322" s="221" t="s">
        <v>783</v>
      </c>
      <c r="B322" s="22" t="s">
        <v>786</v>
      </c>
      <c r="C322" s="169">
        <f>$K322*'4. Interventi_migliorativi_IM'!I316</f>
        <v>0</v>
      </c>
      <c r="D322" s="22" t="s">
        <v>224</v>
      </c>
      <c r="E322" s="169">
        <f>$K322*'4. Interventi_migliorativi_IM'!K316</f>
        <v>0</v>
      </c>
      <c r="F322" s="22" t="s">
        <v>231</v>
      </c>
      <c r="G322" s="169">
        <f>'4. Interventi_migliorativi_IM'!M316</f>
        <v>0</v>
      </c>
      <c r="H322" s="9"/>
      <c r="I322" s="9"/>
      <c r="J322" s="29" t="s">
        <v>784</v>
      </c>
      <c r="K322" s="169">
        <f>+'2. Involucro_edilizio_IE'!BJ314</f>
        <v>0</v>
      </c>
      <c r="L322" s="96" t="s">
        <v>1033</v>
      </c>
      <c r="M322" s="169">
        <f t="shared" ref="M322" si="474">+E322+E323+E324</f>
        <v>0</v>
      </c>
      <c r="N322" s="29" t="s">
        <v>1043</v>
      </c>
      <c r="O322" s="169">
        <f>+'4. Interventi_migliorativi_IM'!E318</f>
        <v>0</v>
      </c>
      <c r="P322" s="96" t="s">
        <v>349</v>
      </c>
      <c r="Q322" s="169">
        <f>+'4. Interventi_migliorativi_IM'!G318</f>
        <v>0</v>
      </c>
      <c r="R322" s="270" t="s">
        <v>1183</v>
      </c>
      <c r="S322" s="226">
        <f>IFERROR(VLOOKUP($A323,'9. FornitureFattori_corr._FF'!$C:$AJ,22,FALSE),0)</f>
        <v>137</v>
      </c>
      <c r="T322" s="211">
        <f>IFERROR(VLOOKUP($A323,'9. FornitureFattori_corr._FF'!$C:$AJ,27,FALSE),0)</f>
        <v>137</v>
      </c>
      <c r="U322" s="211">
        <f>IFERROR(VLOOKUP($A323,'9. FornitureFattori_corr._FF'!$C:$AJ,32,FALSE),0.0000001)</f>
        <v>137</v>
      </c>
      <c r="V322" s="231">
        <f t="shared" si="472"/>
        <v>319.66666666666669</v>
      </c>
      <c r="W322" s="169">
        <f>+'5. APE'!Q315+'5. APE'!Q316+'5. APE'!Q317</f>
        <v>0</v>
      </c>
      <c r="X322" s="273">
        <f t="shared" ref="X322" si="475">IF(V322&gt;1,K322,0)</f>
        <v>0</v>
      </c>
    </row>
    <row r="323" spans="1:24" ht="60.75" thickBot="1" x14ac:dyDescent="0.3">
      <c r="A323" s="222" t="str">
        <f>+'4. Interventi_migliorativi_IM'!B315</f>
        <v>IE_B150_</v>
      </c>
      <c r="B323" s="22" t="s">
        <v>787</v>
      </c>
      <c r="C323" s="169">
        <f>$K322*'4. Interventi_migliorativi_IM'!I317</f>
        <v>0</v>
      </c>
      <c r="D323" s="22" t="s">
        <v>225</v>
      </c>
      <c r="E323" s="169">
        <f>$K322*'4. Interventi_migliorativi_IM'!K317</f>
        <v>0</v>
      </c>
      <c r="F323" s="22" t="s">
        <v>233</v>
      </c>
      <c r="G323" s="169">
        <f>'4. Interventi_migliorativi_IM'!M317</f>
        <v>0</v>
      </c>
      <c r="H323" s="22" t="s">
        <v>1134</v>
      </c>
      <c r="I323" s="169">
        <f>+'5. APE'!S316</f>
        <v>0</v>
      </c>
      <c r="J323" s="29" t="s">
        <v>1021</v>
      </c>
      <c r="K323" s="169">
        <f>+'2. Involucro_edilizio_IE'!AH315+'2. Involucro_edilizio_IE'!AJ315+'2. Involucro_edilizio_IE'!AL315+'2. Involucro_edilizio_IE'!AN315</f>
        <v>0</v>
      </c>
      <c r="L323" s="96" t="s">
        <v>1025</v>
      </c>
      <c r="M323" s="169">
        <f>+'4. Interventi_migliorativi_IM'!G317</f>
        <v>0</v>
      </c>
      <c r="R323" s="22" t="s">
        <v>1184</v>
      </c>
      <c r="S323" s="245">
        <f t="shared" ref="S323" si="476">+V322/(W322+0.0000001)</f>
        <v>3196666666.666667</v>
      </c>
      <c r="T323" s="9" t="s">
        <v>1057</v>
      </c>
      <c r="U323" s="364">
        <f>IFERROR(VLOOKUP(VLOOKUP($A323,'9. FornitureFattori_corr._FF'!$C:$AP,35,FALSE),$AG:$AH,2,FALSE)*(VLOOKUP(VLOOKUP($A323,'9. FornitureFattori_corr._FF'!$C:$AP,36,FALSE),$AG:$AH,2,FALSE)+VLOOKUP(VLOOKUP($A323,'9. FornitureFattori_corr._FF'!$C:$AP,37,FALSE),$AG:$AH,2,FALSE))/2*VLOOKUP(VLOOKUP($A323,'9. FornitureFattori_corr._FF'!$C:$AP,38,FALSE),$AG:$AH,2,FALSE)*VLOOKUP(VLOOKUP($A323,'9. FornitureFattori_corr._FF'!$C:$AP,40,FALSE),$AG:$AH,2,FALSE)*VLOOKUP(VLOOKUP($A323,'9. FornitureFattori_corr._FF'!$C:$AR,42,FALSE),$AG:$AH,2,FALSE),0)</f>
        <v>0.11474999999999998</v>
      </c>
      <c r="V323" s="9" t="s">
        <v>1058</v>
      </c>
      <c r="W323" s="248">
        <f t="shared" ref="W323" si="477">+U323*K322</f>
        <v>0</v>
      </c>
      <c r="X323" s="273">
        <f t="shared" ref="X323" si="478">IF(W323&gt;1,K322,0)</f>
        <v>0</v>
      </c>
    </row>
    <row r="324" spans="1:24" ht="45.75" thickBot="1" x14ac:dyDescent="0.3">
      <c r="A324" s="223"/>
      <c r="B324" s="22" t="s">
        <v>788</v>
      </c>
      <c r="C324" s="169">
        <f>$K322*'4. Interventi_migliorativi_IM'!I318</f>
        <v>0</v>
      </c>
      <c r="D324" s="22" t="s">
        <v>227</v>
      </c>
      <c r="E324" s="169">
        <f>$K322*'4. Interventi_migliorativi_IM'!K318</f>
        <v>0</v>
      </c>
      <c r="F324" s="22" t="s">
        <v>402</v>
      </c>
      <c r="G324" s="169">
        <f>'4. Interventi_migliorativi_IM'!M318</f>
        <v>0</v>
      </c>
      <c r="H324" s="9"/>
      <c r="J324" s="29" t="s">
        <v>1022</v>
      </c>
      <c r="K324" s="169">
        <f>+'2. Involucro_edilizio_IE'!AD315+'2. Involucro_edilizio_IE'!AD316+'2. Involucro_edilizio_IE'!AF314+'2. Involucro_edilizio_IE'!AF315</f>
        <v>0</v>
      </c>
      <c r="L324" s="96" t="s">
        <v>1026</v>
      </c>
      <c r="M324" s="169">
        <f>+'4. Interventi_migliorativi_IM'!G314</f>
        <v>0</v>
      </c>
    </row>
    <row r="325" spans="1:24" ht="15.75" thickBot="1" x14ac:dyDescent="0.3">
      <c r="A325" s="161"/>
      <c r="B325" s="77"/>
      <c r="C325" s="77"/>
      <c r="D325" s="77"/>
      <c r="E325" s="77"/>
      <c r="F325" s="77"/>
      <c r="G325" s="77"/>
      <c r="H325" s="77"/>
      <c r="I325" s="77"/>
      <c r="J325" s="77"/>
      <c r="K325" s="77"/>
    </row>
    <row r="326" spans="1:24" ht="62.25" thickBot="1" x14ac:dyDescent="0.4">
      <c r="A326" s="166" t="s">
        <v>421</v>
      </c>
      <c r="B326" s="22" t="s">
        <v>789</v>
      </c>
      <c r="C326" s="169">
        <f>$K328*'4. Interventi_migliorativi_IM'!I320</f>
        <v>0</v>
      </c>
      <c r="D326" s="22" t="s">
        <v>219</v>
      </c>
      <c r="E326" s="169">
        <f>$K328*'4. Interventi_migliorativi_IM'!K320</f>
        <v>0</v>
      </c>
      <c r="F326" s="22" t="s">
        <v>228</v>
      </c>
      <c r="G326" s="169">
        <f>'4. Interventi_migliorativi_IM'!M320</f>
        <v>0</v>
      </c>
      <c r="H326" s="22" t="s">
        <v>234</v>
      </c>
      <c r="I326" s="169">
        <f>'4. Interventi_migliorativi_IM'!O320</f>
        <v>0</v>
      </c>
      <c r="J326" s="22" t="s">
        <v>779</v>
      </c>
      <c r="K326" s="97">
        <f t="shared" si="415"/>
        <v>54</v>
      </c>
      <c r="L326" s="305" t="s">
        <v>1023</v>
      </c>
      <c r="M326" s="306"/>
      <c r="N326" s="29" t="s">
        <v>1027</v>
      </c>
      <c r="O326" s="169">
        <f>+'2. Involucro_edilizio_IE'!AV322+'2. Involucro_edilizio_IE'!AX322</f>
        <v>0</v>
      </c>
      <c r="P326" s="96" t="s">
        <v>1029</v>
      </c>
      <c r="Q326" s="169">
        <f>+'4. Interventi_migliorativi_IM'!G321</f>
        <v>0</v>
      </c>
      <c r="R326" s="224"/>
      <c r="S326" s="227">
        <v>2019</v>
      </c>
      <c r="T326" s="228">
        <v>2020</v>
      </c>
      <c r="U326" s="228">
        <f t="shared" ref="U326" si="479">+U320</f>
        <v>2021</v>
      </c>
      <c r="V326" s="229" t="s">
        <v>1054</v>
      </c>
      <c r="W326" s="230" t="s">
        <v>1055</v>
      </c>
      <c r="X326" s="247" t="s">
        <v>1109</v>
      </c>
    </row>
    <row r="327" spans="1:24" ht="60.75" thickBot="1" x14ac:dyDescent="0.3">
      <c r="A327" s="220" t="str">
        <f>+'4. Interventi_migliorativi_IM'!C321</f>
        <v>PE_B150</v>
      </c>
      <c r="B327" s="22" t="s">
        <v>790</v>
      </c>
      <c r="C327" s="169">
        <f>$K328*'4. Interventi_migliorativi_IM'!I321</f>
        <v>0</v>
      </c>
      <c r="D327" s="22" t="s">
        <v>221</v>
      </c>
      <c r="E327" s="169">
        <f>$K328*'4. Interventi_migliorativi_IM'!K321</f>
        <v>0</v>
      </c>
      <c r="F327" s="22" t="s">
        <v>229</v>
      </c>
      <c r="G327" s="169">
        <f>'4. Interventi_migliorativi_IM'!M321</f>
        <v>0</v>
      </c>
      <c r="H327" s="9"/>
      <c r="I327" s="9"/>
      <c r="J327" s="29" t="s">
        <v>780</v>
      </c>
      <c r="K327" s="97">
        <f>VLOOKUP(A327,'1. Elenco_edifici_ED'!$A:$S,15,FALSE)</f>
        <v>16</v>
      </c>
      <c r="L327" s="96" t="s">
        <v>1032</v>
      </c>
      <c r="M327" s="169">
        <f t="shared" ref="M327" si="480">+C328+C329+C330</f>
        <v>0</v>
      </c>
      <c r="N327" s="29" t="s">
        <v>1028</v>
      </c>
      <c r="O327" s="169">
        <f>+'2. Involucro_edilizio_IE'!BB320+'2. Involucro_edilizio_IE'!BB321+'2. Involucro_edilizio_IE'!BB322</f>
        <v>0</v>
      </c>
      <c r="P327" s="96" t="s">
        <v>1030</v>
      </c>
      <c r="Q327" s="169">
        <f>+'4. Interventi_migliorativi_IM'!G322</f>
        <v>0</v>
      </c>
      <c r="R327" s="225" t="s">
        <v>1053</v>
      </c>
      <c r="S327" s="226">
        <f>IFERROR(VLOOKUP($A329,'9. FornitureFattori_corr._FF'!$C:$AJ,6,FALSE),0)</f>
        <v>1559</v>
      </c>
      <c r="T327" s="211">
        <f>IFERROR(VLOOKUP($A329,'9. FornitureFattori_corr._FF'!$C:$AJ,12,FALSE),0)</f>
        <v>1559</v>
      </c>
      <c r="U327" s="211">
        <f>IFERROR(VLOOKUP($A329,'9. FornitureFattori_corr._FF'!$C:$AJ,18,FALSE),0.0000001)</f>
        <v>1559</v>
      </c>
      <c r="V327" s="231">
        <f t="shared" ref="V327:V328" si="481">IF(U327+T327+S327&lt;2,0,S327+T327+U327/(IF(S327&gt;0.1,1,0)+IF(T327&gt;0.1,1,0)+IF(U327&gt;0.1,1,0)))</f>
        <v>3637.6666666666665</v>
      </c>
      <c r="W327" s="169">
        <f>+'5. APE'!Q320</f>
        <v>0</v>
      </c>
      <c r="X327" s="273">
        <f t="shared" ref="X327" si="482">IF(V327&gt;1,K328,0)</f>
        <v>0</v>
      </c>
    </row>
    <row r="328" spans="1:24" ht="33.75" thickBot="1" x14ac:dyDescent="0.3">
      <c r="A328" s="221" t="s">
        <v>783</v>
      </c>
      <c r="B328" s="22" t="s">
        <v>786</v>
      </c>
      <c r="C328" s="169">
        <f>$K328*'4. Interventi_migliorativi_IM'!I322</f>
        <v>0</v>
      </c>
      <c r="D328" s="22" t="s">
        <v>224</v>
      </c>
      <c r="E328" s="169">
        <f>$K328*'4. Interventi_migliorativi_IM'!K322</f>
        <v>0</v>
      </c>
      <c r="F328" s="22" t="s">
        <v>231</v>
      </c>
      <c r="G328" s="169">
        <f>'4. Interventi_migliorativi_IM'!M322</f>
        <v>0</v>
      </c>
      <c r="H328" s="9"/>
      <c r="I328" s="9"/>
      <c r="J328" s="29" t="s">
        <v>784</v>
      </c>
      <c r="K328" s="169">
        <f>+'2. Involucro_edilizio_IE'!BJ320</f>
        <v>0</v>
      </c>
      <c r="L328" s="96" t="s">
        <v>1033</v>
      </c>
      <c r="M328" s="169">
        <f t="shared" ref="M328" si="483">+E328+E329+E330</f>
        <v>0</v>
      </c>
      <c r="N328" s="29" t="s">
        <v>1043</v>
      </c>
      <c r="O328" s="169">
        <f>+'4. Interventi_migliorativi_IM'!E324</f>
        <v>0</v>
      </c>
      <c r="P328" s="96" t="s">
        <v>349</v>
      </c>
      <c r="Q328" s="169">
        <f>+'4. Interventi_migliorativi_IM'!G324</f>
        <v>0</v>
      </c>
      <c r="R328" s="270" t="s">
        <v>1183</v>
      </c>
      <c r="S328" s="226">
        <f>IFERROR(VLOOKUP($A329,'9. FornitureFattori_corr._FF'!$C:$AJ,22,FALSE),0)</f>
        <v>137</v>
      </c>
      <c r="T328" s="211">
        <f>IFERROR(VLOOKUP($A329,'9. FornitureFattori_corr._FF'!$C:$AJ,27,FALSE),0)</f>
        <v>137</v>
      </c>
      <c r="U328" s="211">
        <f>IFERROR(VLOOKUP($A329,'9. FornitureFattori_corr._FF'!$C:$AJ,32,FALSE),0.0000001)</f>
        <v>137</v>
      </c>
      <c r="V328" s="231">
        <f t="shared" si="481"/>
        <v>319.66666666666669</v>
      </c>
      <c r="W328" s="169">
        <f>+'5. APE'!Q321+'5. APE'!Q322+'5. APE'!Q323</f>
        <v>0</v>
      </c>
      <c r="X328" s="273">
        <f t="shared" ref="X328" si="484">IF(V328&gt;1,K328,0)</f>
        <v>0</v>
      </c>
    </row>
    <row r="329" spans="1:24" ht="60.75" thickBot="1" x14ac:dyDescent="0.3">
      <c r="A329" s="222" t="str">
        <f>+'4. Interventi_migliorativi_IM'!B321</f>
        <v>IE_B150_</v>
      </c>
      <c r="B329" s="22" t="s">
        <v>787</v>
      </c>
      <c r="C329" s="169">
        <f>$K328*'4. Interventi_migliorativi_IM'!I323</f>
        <v>0</v>
      </c>
      <c r="D329" s="22" t="s">
        <v>225</v>
      </c>
      <c r="E329" s="169">
        <f>$K328*'4. Interventi_migliorativi_IM'!K323</f>
        <v>0</v>
      </c>
      <c r="F329" s="22" t="s">
        <v>233</v>
      </c>
      <c r="G329" s="169">
        <f>'4. Interventi_migliorativi_IM'!M323</f>
        <v>0</v>
      </c>
      <c r="H329" s="22" t="s">
        <v>1134</v>
      </c>
      <c r="I329" s="169">
        <f>+'5. APE'!S322</f>
        <v>0</v>
      </c>
      <c r="J329" s="29" t="s">
        <v>1021</v>
      </c>
      <c r="K329" s="169">
        <f>+'2. Involucro_edilizio_IE'!AH321+'2. Involucro_edilizio_IE'!AJ321+'2. Involucro_edilizio_IE'!AL321+'2. Involucro_edilizio_IE'!AN321</f>
        <v>0</v>
      </c>
      <c r="L329" s="96" t="s">
        <v>1025</v>
      </c>
      <c r="M329" s="169">
        <f>+'4. Interventi_migliorativi_IM'!G323</f>
        <v>0</v>
      </c>
      <c r="R329" s="22" t="s">
        <v>1184</v>
      </c>
      <c r="S329" s="245">
        <f t="shared" ref="S329" si="485">+V328/(W328+0.0000001)</f>
        <v>3196666666.666667</v>
      </c>
      <c r="T329" s="9" t="s">
        <v>1057</v>
      </c>
      <c r="U329" s="364">
        <f>IFERROR(VLOOKUP(VLOOKUP($A329,'9. FornitureFattori_corr._FF'!$C:$AP,35,FALSE),$AG:$AH,2,FALSE)*(VLOOKUP(VLOOKUP($A329,'9. FornitureFattori_corr._FF'!$C:$AP,36,FALSE),$AG:$AH,2,FALSE)+VLOOKUP(VLOOKUP($A329,'9. FornitureFattori_corr._FF'!$C:$AP,37,FALSE),$AG:$AH,2,FALSE))/2*VLOOKUP(VLOOKUP($A329,'9. FornitureFattori_corr._FF'!$C:$AP,38,FALSE),$AG:$AH,2,FALSE)*VLOOKUP(VLOOKUP($A329,'9. FornitureFattori_corr._FF'!$C:$AP,40,FALSE),$AG:$AH,2,FALSE)*VLOOKUP(VLOOKUP($A329,'9. FornitureFattori_corr._FF'!$C:$AR,42,FALSE),$AG:$AH,2,FALSE),0)</f>
        <v>0.11474999999999998</v>
      </c>
      <c r="V329" s="9" t="s">
        <v>1058</v>
      </c>
      <c r="W329" s="248">
        <f t="shared" ref="W329" si="486">+U329*K328</f>
        <v>0</v>
      </c>
      <c r="X329" s="273">
        <f t="shared" ref="X329" si="487">IF(W329&gt;1,K328,0)</f>
        <v>0</v>
      </c>
    </row>
    <row r="330" spans="1:24" ht="45.75" thickBot="1" x14ac:dyDescent="0.3">
      <c r="A330" s="223"/>
      <c r="B330" s="22" t="s">
        <v>788</v>
      </c>
      <c r="C330" s="169">
        <f>$K328*'4. Interventi_migliorativi_IM'!I324</f>
        <v>0</v>
      </c>
      <c r="D330" s="22" t="s">
        <v>227</v>
      </c>
      <c r="E330" s="169">
        <f>$K328*'4. Interventi_migliorativi_IM'!K324</f>
        <v>0</v>
      </c>
      <c r="F330" s="22" t="s">
        <v>402</v>
      </c>
      <c r="G330" s="169">
        <f>'4. Interventi_migliorativi_IM'!M324</f>
        <v>0</v>
      </c>
      <c r="H330" s="9"/>
      <c r="J330" s="29" t="s">
        <v>1022</v>
      </c>
      <c r="K330" s="169">
        <f>+'2. Involucro_edilizio_IE'!AD321+'2. Involucro_edilizio_IE'!AD322+'2. Involucro_edilizio_IE'!AF320+'2. Involucro_edilizio_IE'!AF321</f>
        <v>0</v>
      </c>
      <c r="L330" s="96" t="s">
        <v>1026</v>
      </c>
      <c r="M330" s="169">
        <f>+'4. Interventi_migliorativi_IM'!G320</f>
        <v>0</v>
      </c>
    </row>
    <row r="331" spans="1:24" ht="15.75" thickBot="1" x14ac:dyDescent="0.3">
      <c r="A331" s="161"/>
      <c r="B331" s="77"/>
      <c r="C331" s="77"/>
      <c r="D331" s="77"/>
      <c r="E331" s="77"/>
      <c r="F331" s="77"/>
      <c r="G331" s="77"/>
      <c r="H331" s="77"/>
      <c r="I331" s="77"/>
      <c r="J331" s="77"/>
      <c r="K331" s="77"/>
    </row>
    <row r="332" spans="1:24" ht="62.25" thickBot="1" x14ac:dyDescent="0.4">
      <c r="A332" s="166" t="s">
        <v>421</v>
      </c>
      <c r="B332" s="22" t="s">
        <v>789</v>
      </c>
      <c r="C332" s="169">
        <f>$K334*'4. Interventi_migliorativi_IM'!I326</f>
        <v>0</v>
      </c>
      <c r="D332" s="22" t="s">
        <v>219</v>
      </c>
      <c r="E332" s="169">
        <f>$K334*'4. Interventi_migliorativi_IM'!K326</f>
        <v>0</v>
      </c>
      <c r="F332" s="22" t="s">
        <v>228</v>
      </c>
      <c r="G332" s="169">
        <f>'4. Interventi_migliorativi_IM'!M326</f>
        <v>0</v>
      </c>
      <c r="H332" s="22" t="s">
        <v>234</v>
      </c>
      <c r="I332" s="169">
        <f>'4. Interventi_migliorativi_IM'!O326</f>
        <v>0</v>
      </c>
      <c r="J332" s="22" t="s">
        <v>779</v>
      </c>
      <c r="K332" s="97">
        <f t="shared" si="415"/>
        <v>55</v>
      </c>
      <c r="L332" s="305" t="s">
        <v>1023</v>
      </c>
      <c r="M332" s="306"/>
      <c r="N332" s="29" t="s">
        <v>1027</v>
      </c>
      <c r="O332" s="169">
        <f>+'2. Involucro_edilizio_IE'!AV328+'2. Involucro_edilizio_IE'!AX328</f>
        <v>0</v>
      </c>
      <c r="P332" s="96" t="s">
        <v>1029</v>
      </c>
      <c r="Q332" s="169">
        <f>+'4. Interventi_migliorativi_IM'!G327</f>
        <v>0</v>
      </c>
      <c r="R332" s="224"/>
      <c r="S332" s="227">
        <v>2019</v>
      </c>
      <c r="T332" s="228">
        <v>2020</v>
      </c>
      <c r="U332" s="228">
        <f t="shared" ref="U332" si="488">+U326</f>
        <v>2021</v>
      </c>
      <c r="V332" s="229" t="s">
        <v>1054</v>
      </c>
      <c r="W332" s="230" t="s">
        <v>1055</v>
      </c>
      <c r="X332" s="247" t="s">
        <v>1109</v>
      </c>
    </row>
    <row r="333" spans="1:24" ht="60.75" thickBot="1" x14ac:dyDescent="0.3">
      <c r="A333" s="220" t="str">
        <f>+'4. Interventi_migliorativi_IM'!C327</f>
        <v>PE_B150</v>
      </c>
      <c r="B333" s="22" t="s">
        <v>790</v>
      </c>
      <c r="C333" s="169">
        <f>$K334*'4. Interventi_migliorativi_IM'!I327</f>
        <v>0</v>
      </c>
      <c r="D333" s="22" t="s">
        <v>221</v>
      </c>
      <c r="E333" s="169">
        <f>$K334*'4. Interventi_migliorativi_IM'!K327</f>
        <v>0</v>
      </c>
      <c r="F333" s="22" t="s">
        <v>229</v>
      </c>
      <c r="G333" s="169">
        <f>'4. Interventi_migliorativi_IM'!M327</f>
        <v>0</v>
      </c>
      <c r="H333" s="9"/>
      <c r="I333" s="9"/>
      <c r="J333" s="29" t="s">
        <v>780</v>
      </c>
      <c r="K333" s="97">
        <f>VLOOKUP(A333,'1. Elenco_edifici_ED'!$A:$S,15,FALSE)</f>
        <v>16</v>
      </c>
      <c r="L333" s="96" t="s">
        <v>1032</v>
      </c>
      <c r="M333" s="169">
        <f t="shared" ref="M333" si="489">+C334+C335+C336</f>
        <v>0</v>
      </c>
      <c r="N333" s="29" t="s">
        <v>1028</v>
      </c>
      <c r="O333" s="169">
        <f>+'2. Involucro_edilizio_IE'!BB326+'2. Involucro_edilizio_IE'!BB327+'2. Involucro_edilizio_IE'!BB328</f>
        <v>0</v>
      </c>
      <c r="P333" s="96" t="s">
        <v>1030</v>
      </c>
      <c r="Q333" s="169">
        <f>+'4. Interventi_migliorativi_IM'!G328</f>
        <v>0</v>
      </c>
      <c r="R333" s="225" t="s">
        <v>1053</v>
      </c>
      <c r="S333" s="226">
        <f>IFERROR(VLOOKUP($A335,'9. FornitureFattori_corr._FF'!$C:$AJ,6,FALSE),0)</f>
        <v>1559</v>
      </c>
      <c r="T333" s="211">
        <f>IFERROR(VLOOKUP($A335,'9. FornitureFattori_corr._FF'!$C:$AJ,12,FALSE),0)</f>
        <v>1559</v>
      </c>
      <c r="U333" s="211">
        <f>IFERROR(VLOOKUP($A335,'9. FornitureFattori_corr._FF'!$C:$AJ,18,FALSE),0.0000001)</f>
        <v>1559</v>
      </c>
      <c r="V333" s="231">
        <f t="shared" ref="V333:V334" si="490">IF(U333+T333+S333&lt;2,0,S333+T333+U333/(IF(S333&gt;0.1,1,0)+IF(T333&gt;0.1,1,0)+IF(U333&gt;0.1,1,0)))</f>
        <v>3637.6666666666665</v>
      </c>
      <c r="W333" s="169">
        <f>+'5. APE'!Q326</f>
        <v>0</v>
      </c>
      <c r="X333" s="273">
        <f t="shared" ref="X333" si="491">IF(V333&gt;1,K334,0)</f>
        <v>0</v>
      </c>
    </row>
    <row r="334" spans="1:24" ht="33.75" thickBot="1" x14ac:dyDescent="0.3">
      <c r="A334" s="221" t="s">
        <v>783</v>
      </c>
      <c r="B334" s="22" t="s">
        <v>786</v>
      </c>
      <c r="C334" s="169">
        <f>$K334*'4. Interventi_migliorativi_IM'!I328</f>
        <v>0</v>
      </c>
      <c r="D334" s="22" t="s">
        <v>224</v>
      </c>
      <c r="E334" s="169">
        <f>$K334*'4. Interventi_migliorativi_IM'!K328</f>
        <v>0</v>
      </c>
      <c r="F334" s="22" t="s">
        <v>231</v>
      </c>
      <c r="G334" s="169">
        <f>'4. Interventi_migliorativi_IM'!M328</f>
        <v>0</v>
      </c>
      <c r="H334" s="9"/>
      <c r="I334" s="9"/>
      <c r="J334" s="29" t="s">
        <v>784</v>
      </c>
      <c r="K334" s="169">
        <f>+'2. Involucro_edilizio_IE'!BJ326</f>
        <v>0</v>
      </c>
      <c r="L334" s="96" t="s">
        <v>1033</v>
      </c>
      <c r="M334" s="169">
        <f t="shared" ref="M334" si="492">+E334+E335+E336</f>
        <v>0</v>
      </c>
      <c r="N334" s="29" t="s">
        <v>1043</v>
      </c>
      <c r="O334" s="169">
        <f>+'4. Interventi_migliorativi_IM'!E330</f>
        <v>0</v>
      </c>
      <c r="P334" s="96" t="s">
        <v>349</v>
      </c>
      <c r="Q334" s="169">
        <f>+'4. Interventi_migliorativi_IM'!G330</f>
        <v>0</v>
      </c>
      <c r="R334" s="270" t="s">
        <v>1183</v>
      </c>
      <c r="S334" s="226">
        <f>IFERROR(VLOOKUP($A335,'9. FornitureFattori_corr._FF'!$C:$AJ,22,FALSE),0)</f>
        <v>137</v>
      </c>
      <c r="T334" s="211">
        <f>IFERROR(VLOOKUP($A335,'9. FornitureFattori_corr._FF'!$C:$AJ,27,FALSE),0)</f>
        <v>137</v>
      </c>
      <c r="U334" s="211">
        <f>IFERROR(VLOOKUP($A335,'9. FornitureFattori_corr._FF'!$C:$AJ,32,FALSE),0.0000001)</f>
        <v>137</v>
      </c>
      <c r="V334" s="231">
        <f t="shared" si="490"/>
        <v>319.66666666666669</v>
      </c>
      <c r="W334" s="169">
        <f>+'5. APE'!Q327+'5. APE'!Q328+'5. APE'!Q329</f>
        <v>0</v>
      </c>
      <c r="X334" s="273">
        <f t="shared" ref="X334" si="493">IF(V334&gt;1,K334,0)</f>
        <v>0</v>
      </c>
    </row>
    <row r="335" spans="1:24" ht="60.75" thickBot="1" x14ac:dyDescent="0.3">
      <c r="A335" s="222" t="str">
        <f>+'4. Interventi_migliorativi_IM'!B327</f>
        <v>IE_B150_</v>
      </c>
      <c r="B335" s="22" t="s">
        <v>787</v>
      </c>
      <c r="C335" s="169">
        <f>$K334*'4. Interventi_migliorativi_IM'!I329</f>
        <v>0</v>
      </c>
      <c r="D335" s="22" t="s">
        <v>225</v>
      </c>
      <c r="E335" s="169">
        <f>$K334*'4. Interventi_migliorativi_IM'!K329</f>
        <v>0</v>
      </c>
      <c r="F335" s="22" t="s">
        <v>233</v>
      </c>
      <c r="G335" s="169">
        <f>'4. Interventi_migliorativi_IM'!M329</f>
        <v>0</v>
      </c>
      <c r="H335" s="22" t="s">
        <v>1134</v>
      </c>
      <c r="I335" s="169">
        <f>+'5. APE'!S328</f>
        <v>0</v>
      </c>
      <c r="J335" s="29" t="s">
        <v>1021</v>
      </c>
      <c r="K335" s="169">
        <f>+'2. Involucro_edilizio_IE'!AH327+'2. Involucro_edilizio_IE'!AJ327+'2. Involucro_edilizio_IE'!AL327+'2. Involucro_edilizio_IE'!AN327</f>
        <v>0</v>
      </c>
      <c r="L335" s="96" t="s">
        <v>1025</v>
      </c>
      <c r="M335" s="169">
        <f>+'4. Interventi_migliorativi_IM'!G329</f>
        <v>0</v>
      </c>
      <c r="R335" s="22" t="s">
        <v>1184</v>
      </c>
      <c r="S335" s="245">
        <f t="shared" ref="S335" si="494">+V334/(W334+0.0000001)</f>
        <v>3196666666.666667</v>
      </c>
      <c r="T335" s="9" t="s">
        <v>1057</v>
      </c>
      <c r="U335" s="364">
        <f>IFERROR(VLOOKUP(VLOOKUP($A335,'9. FornitureFattori_corr._FF'!$C:$AP,35,FALSE),$AG:$AH,2,FALSE)*(VLOOKUP(VLOOKUP($A335,'9. FornitureFattori_corr._FF'!$C:$AP,36,FALSE),$AG:$AH,2,FALSE)+VLOOKUP(VLOOKUP($A335,'9. FornitureFattori_corr._FF'!$C:$AP,37,FALSE),$AG:$AH,2,FALSE))/2*VLOOKUP(VLOOKUP($A335,'9. FornitureFattori_corr._FF'!$C:$AP,38,FALSE),$AG:$AH,2,FALSE)*VLOOKUP(VLOOKUP($A335,'9. FornitureFattori_corr._FF'!$C:$AP,40,FALSE),$AG:$AH,2,FALSE)*VLOOKUP(VLOOKUP($A335,'9. FornitureFattori_corr._FF'!$C:$AR,42,FALSE),$AG:$AH,2,FALSE),0)</f>
        <v>0.11474999999999998</v>
      </c>
      <c r="V335" s="9" t="s">
        <v>1058</v>
      </c>
      <c r="W335" s="248">
        <f t="shared" ref="W335" si="495">+U335*K334</f>
        <v>0</v>
      </c>
      <c r="X335" s="273">
        <f t="shared" ref="X335" si="496">IF(W335&gt;1,K334,0)</f>
        <v>0</v>
      </c>
    </row>
    <row r="336" spans="1:24" ht="45.75" thickBot="1" x14ac:dyDescent="0.3">
      <c r="A336" s="223"/>
      <c r="B336" s="22" t="s">
        <v>788</v>
      </c>
      <c r="C336" s="169">
        <f>$K334*'4. Interventi_migliorativi_IM'!I330</f>
        <v>0</v>
      </c>
      <c r="D336" s="22" t="s">
        <v>227</v>
      </c>
      <c r="E336" s="169">
        <f>$K334*'4. Interventi_migliorativi_IM'!K330</f>
        <v>0</v>
      </c>
      <c r="F336" s="22" t="s">
        <v>402</v>
      </c>
      <c r="G336" s="169">
        <f>'4. Interventi_migliorativi_IM'!M330</f>
        <v>0</v>
      </c>
      <c r="H336" s="9"/>
      <c r="J336" s="29" t="s">
        <v>1022</v>
      </c>
      <c r="K336" s="169">
        <f>+'2. Involucro_edilizio_IE'!AD327+'2. Involucro_edilizio_IE'!AD328+'2. Involucro_edilizio_IE'!AF326+'2. Involucro_edilizio_IE'!AF327</f>
        <v>0</v>
      </c>
      <c r="L336" s="96" t="s">
        <v>1026</v>
      </c>
      <c r="M336" s="169">
        <f>+'4. Interventi_migliorativi_IM'!G326</f>
        <v>0</v>
      </c>
    </row>
    <row r="337" spans="1:24" ht="15.75" thickBot="1" x14ac:dyDescent="0.3">
      <c r="A337" s="161"/>
      <c r="B337" s="77"/>
      <c r="C337" s="77"/>
      <c r="D337" s="77"/>
      <c r="E337" s="77"/>
      <c r="F337" s="77"/>
      <c r="G337" s="77"/>
      <c r="H337" s="77"/>
      <c r="I337" s="77"/>
      <c r="J337" s="77"/>
      <c r="K337" s="77"/>
    </row>
    <row r="338" spans="1:24" ht="62.25" thickBot="1" x14ac:dyDescent="0.4">
      <c r="A338" s="166" t="s">
        <v>421</v>
      </c>
      <c r="B338" s="22" t="s">
        <v>789</v>
      </c>
      <c r="C338" s="169">
        <f>$K340*'4. Interventi_migliorativi_IM'!I332</f>
        <v>0</v>
      </c>
      <c r="D338" s="22" t="s">
        <v>219</v>
      </c>
      <c r="E338" s="169">
        <f>$K340*'4. Interventi_migliorativi_IM'!K332</f>
        <v>0</v>
      </c>
      <c r="F338" s="22" t="s">
        <v>228</v>
      </c>
      <c r="G338" s="169">
        <f>'4. Interventi_migliorativi_IM'!M332</f>
        <v>0</v>
      </c>
      <c r="H338" s="22" t="s">
        <v>234</v>
      </c>
      <c r="I338" s="169">
        <f>'4. Interventi_migliorativi_IM'!O332</f>
        <v>0</v>
      </c>
      <c r="J338" s="22" t="s">
        <v>779</v>
      </c>
      <c r="K338" s="97">
        <f t="shared" si="415"/>
        <v>56</v>
      </c>
      <c r="L338" s="305" t="s">
        <v>1023</v>
      </c>
      <c r="M338" s="306"/>
      <c r="N338" s="29" t="s">
        <v>1027</v>
      </c>
      <c r="O338" s="169">
        <f>+'2. Involucro_edilizio_IE'!AV334+'2. Involucro_edilizio_IE'!AX334</f>
        <v>0</v>
      </c>
      <c r="P338" s="96" t="s">
        <v>1029</v>
      </c>
      <c r="Q338" s="169">
        <f>+'4. Interventi_migliorativi_IM'!G333</f>
        <v>0</v>
      </c>
      <c r="R338" s="224"/>
      <c r="S338" s="227">
        <v>2019</v>
      </c>
      <c r="T338" s="228">
        <v>2020</v>
      </c>
      <c r="U338" s="228">
        <f t="shared" ref="U338" si="497">+U332</f>
        <v>2021</v>
      </c>
      <c r="V338" s="229" t="s">
        <v>1054</v>
      </c>
      <c r="W338" s="230" t="s">
        <v>1055</v>
      </c>
      <c r="X338" s="247" t="s">
        <v>1109</v>
      </c>
    </row>
    <row r="339" spans="1:24" ht="60.75" thickBot="1" x14ac:dyDescent="0.3">
      <c r="A339" s="220" t="str">
        <f>+'4. Interventi_migliorativi_IM'!C333</f>
        <v>PE_B150</v>
      </c>
      <c r="B339" s="22" t="s">
        <v>790</v>
      </c>
      <c r="C339" s="169">
        <f>$K340*'4. Interventi_migliorativi_IM'!I333</f>
        <v>0</v>
      </c>
      <c r="D339" s="22" t="s">
        <v>221</v>
      </c>
      <c r="E339" s="169">
        <f>$K340*'4. Interventi_migliorativi_IM'!K333</f>
        <v>0</v>
      </c>
      <c r="F339" s="22" t="s">
        <v>229</v>
      </c>
      <c r="G339" s="169">
        <f>'4. Interventi_migliorativi_IM'!M333</f>
        <v>0</v>
      </c>
      <c r="H339" s="9"/>
      <c r="I339" s="9"/>
      <c r="J339" s="29" t="s">
        <v>780</v>
      </c>
      <c r="K339" s="97">
        <f>VLOOKUP(A339,'1. Elenco_edifici_ED'!$A:$S,15,FALSE)</f>
        <v>16</v>
      </c>
      <c r="L339" s="96" t="s">
        <v>1032</v>
      </c>
      <c r="M339" s="169">
        <f t="shared" ref="M339" si="498">+C340+C341+C342</f>
        <v>0</v>
      </c>
      <c r="N339" s="29" t="s">
        <v>1028</v>
      </c>
      <c r="O339" s="169">
        <f>+'2. Involucro_edilizio_IE'!BB332+'2. Involucro_edilizio_IE'!BB333+'2. Involucro_edilizio_IE'!BB334</f>
        <v>0</v>
      </c>
      <c r="P339" s="96" t="s">
        <v>1030</v>
      </c>
      <c r="Q339" s="169">
        <f>+'4. Interventi_migliorativi_IM'!G334</f>
        <v>0</v>
      </c>
      <c r="R339" s="225" t="s">
        <v>1053</v>
      </c>
      <c r="S339" s="226">
        <f>IFERROR(VLOOKUP($A341,'9. FornitureFattori_corr._FF'!$C:$AJ,6,FALSE),0)</f>
        <v>1559</v>
      </c>
      <c r="T339" s="211">
        <f>IFERROR(VLOOKUP($A341,'9. FornitureFattori_corr._FF'!$C:$AJ,12,FALSE),0)</f>
        <v>1559</v>
      </c>
      <c r="U339" s="211">
        <f>IFERROR(VLOOKUP($A341,'9. FornitureFattori_corr._FF'!$C:$AJ,18,FALSE),0.0000001)</f>
        <v>1559</v>
      </c>
      <c r="V339" s="231">
        <f t="shared" ref="V339:V340" si="499">IF(U339+T339+S339&lt;2,0,S339+T339+U339/(IF(S339&gt;0.1,1,0)+IF(T339&gt;0.1,1,0)+IF(U339&gt;0.1,1,0)))</f>
        <v>3637.6666666666665</v>
      </c>
      <c r="W339" s="169">
        <f>+'5. APE'!Q332</f>
        <v>0</v>
      </c>
      <c r="X339" s="273">
        <f t="shared" ref="X339" si="500">IF(V339&gt;1,K340,0)</f>
        <v>0</v>
      </c>
    </row>
    <row r="340" spans="1:24" ht="33.75" thickBot="1" x14ac:dyDescent="0.3">
      <c r="A340" s="221" t="s">
        <v>783</v>
      </c>
      <c r="B340" s="22" t="s">
        <v>786</v>
      </c>
      <c r="C340" s="169">
        <f>$K340*'4. Interventi_migliorativi_IM'!I334</f>
        <v>0</v>
      </c>
      <c r="D340" s="22" t="s">
        <v>224</v>
      </c>
      <c r="E340" s="169">
        <f>$K340*'4. Interventi_migliorativi_IM'!K334</f>
        <v>0</v>
      </c>
      <c r="F340" s="22" t="s">
        <v>231</v>
      </c>
      <c r="G340" s="169">
        <f>'4. Interventi_migliorativi_IM'!M334</f>
        <v>0</v>
      </c>
      <c r="H340" s="9"/>
      <c r="I340" s="9"/>
      <c r="J340" s="29" t="s">
        <v>784</v>
      </c>
      <c r="K340" s="169">
        <f>+'2. Involucro_edilizio_IE'!BJ332</f>
        <v>0</v>
      </c>
      <c r="L340" s="96" t="s">
        <v>1033</v>
      </c>
      <c r="M340" s="169">
        <f t="shared" ref="M340" si="501">+E340+E341+E342</f>
        <v>0</v>
      </c>
      <c r="N340" s="29" t="s">
        <v>1043</v>
      </c>
      <c r="O340" s="169">
        <f>+'4. Interventi_migliorativi_IM'!E336</f>
        <v>0</v>
      </c>
      <c r="P340" s="96" t="s">
        <v>349</v>
      </c>
      <c r="Q340" s="169">
        <f>+'4. Interventi_migliorativi_IM'!G336</f>
        <v>0</v>
      </c>
      <c r="R340" s="270" t="s">
        <v>1183</v>
      </c>
      <c r="S340" s="226">
        <f>IFERROR(VLOOKUP($A341,'9. FornitureFattori_corr._FF'!$C:$AJ,22,FALSE),0)</f>
        <v>137</v>
      </c>
      <c r="T340" s="211">
        <f>IFERROR(VLOOKUP($A341,'9. FornitureFattori_corr._FF'!$C:$AJ,27,FALSE),0)</f>
        <v>137</v>
      </c>
      <c r="U340" s="211">
        <f>IFERROR(VLOOKUP($A341,'9. FornitureFattori_corr._FF'!$C:$AJ,32,FALSE),0.0000001)</f>
        <v>137</v>
      </c>
      <c r="V340" s="231">
        <f t="shared" si="499"/>
        <v>319.66666666666669</v>
      </c>
      <c r="W340" s="169">
        <f>+'5. APE'!Q333+'5. APE'!Q334+'5. APE'!Q335</f>
        <v>0</v>
      </c>
      <c r="X340" s="273">
        <f t="shared" ref="X340" si="502">IF(V340&gt;1,K340,0)</f>
        <v>0</v>
      </c>
    </row>
    <row r="341" spans="1:24" ht="60.75" thickBot="1" x14ac:dyDescent="0.3">
      <c r="A341" s="222" t="str">
        <f>+'4. Interventi_migliorativi_IM'!B333</f>
        <v>IE_B150_</v>
      </c>
      <c r="B341" s="22" t="s">
        <v>787</v>
      </c>
      <c r="C341" s="169">
        <f>$K340*'4. Interventi_migliorativi_IM'!I335</f>
        <v>0</v>
      </c>
      <c r="D341" s="22" t="s">
        <v>225</v>
      </c>
      <c r="E341" s="169">
        <f>$K340*'4. Interventi_migliorativi_IM'!K335</f>
        <v>0</v>
      </c>
      <c r="F341" s="22" t="s">
        <v>233</v>
      </c>
      <c r="G341" s="169">
        <f>'4. Interventi_migliorativi_IM'!M335</f>
        <v>0</v>
      </c>
      <c r="H341" s="22" t="s">
        <v>1134</v>
      </c>
      <c r="I341" s="169">
        <f>+'5. APE'!S334</f>
        <v>0</v>
      </c>
      <c r="J341" s="29" t="s">
        <v>1021</v>
      </c>
      <c r="K341" s="169">
        <f>+'2. Involucro_edilizio_IE'!AH333+'2. Involucro_edilizio_IE'!AJ333+'2. Involucro_edilizio_IE'!AL333+'2. Involucro_edilizio_IE'!AN333</f>
        <v>0</v>
      </c>
      <c r="L341" s="96" t="s">
        <v>1025</v>
      </c>
      <c r="M341" s="169">
        <f>+'4. Interventi_migliorativi_IM'!G335</f>
        <v>0</v>
      </c>
      <c r="R341" s="22" t="s">
        <v>1184</v>
      </c>
      <c r="S341" s="245">
        <f t="shared" ref="S341" si="503">+V340/(W340+0.0000001)</f>
        <v>3196666666.666667</v>
      </c>
      <c r="T341" s="9" t="s">
        <v>1057</v>
      </c>
      <c r="U341" s="364">
        <f>IFERROR(VLOOKUP(VLOOKUP($A341,'9. FornitureFattori_corr._FF'!$C:$AP,35,FALSE),$AG:$AH,2,FALSE)*(VLOOKUP(VLOOKUP($A341,'9. FornitureFattori_corr._FF'!$C:$AP,36,FALSE),$AG:$AH,2,FALSE)+VLOOKUP(VLOOKUP($A341,'9. FornitureFattori_corr._FF'!$C:$AP,37,FALSE),$AG:$AH,2,FALSE))/2*VLOOKUP(VLOOKUP($A341,'9. FornitureFattori_corr._FF'!$C:$AP,38,FALSE),$AG:$AH,2,FALSE)*VLOOKUP(VLOOKUP($A341,'9. FornitureFattori_corr._FF'!$C:$AP,40,FALSE),$AG:$AH,2,FALSE)*VLOOKUP(VLOOKUP($A341,'9. FornitureFattori_corr._FF'!$C:$AR,42,FALSE),$AG:$AH,2,FALSE),0)</f>
        <v>0.11474999999999998</v>
      </c>
      <c r="V341" s="9" t="s">
        <v>1058</v>
      </c>
      <c r="W341" s="248">
        <f t="shared" ref="W341" si="504">+U341*K340</f>
        <v>0</v>
      </c>
      <c r="X341" s="273">
        <f t="shared" ref="X341" si="505">IF(W341&gt;1,K340,0)</f>
        <v>0</v>
      </c>
    </row>
    <row r="342" spans="1:24" ht="45.75" thickBot="1" x14ac:dyDescent="0.3">
      <c r="A342" s="223"/>
      <c r="B342" s="22" t="s">
        <v>788</v>
      </c>
      <c r="C342" s="169">
        <f>$K340*'4. Interventi_migliorativi_IM'!I336</f>
        <v>0</v>
      </c>
      <c r="D342" s="22" t="s">
        <v>227</v>
      </c>
      <c r="E342" s="169">
        <f>$K340*'4. Interventi_migliorativi_IM'!K336</f>
        <v>0</v>
      </c>
      <c r="F342" s="22" t="s">
        <v>402</v>
      </c>
      <c r="G342" s="169">
        <f>'4. Interventi_migliorativi_IM'!M336</f>
        <v>0</v>
      </c>
      <c r="H342" s="9"/>
      <c r="J342" s="29" t="s">
        <v>1022</v>
      </c>
      <c r="K342" s="169">
        <f>+'2. Involucro_edilizio_IE'!AD333+'2. Involucro_edilizio_IE'!AD334+'2. Involucro_edilizio_IE'!AF332+'2. Involucro_edilizio_IE'!AF333</f>
        <v>0</v>
      </c>
      <c r="L342" s="96" t="s">
        <v>1026</v>
      </c>
      <c r="M342" s="169">
        <f>+'4. Interventi_migliorativi_IM'!G332</f>
        <v>0</v>
      </c>
    </row>
    <row r="343" spans="1:24" ht="15.75" thickBot="1" x14ac:dyDescent="0.3">
      <c r="A343" s="161"/>
      <c r="B343" s="77"/>
      <c r="C343" s="77"/>
      <c r="D343" s="77"/>
      <c r="E343" s="77"/>
      <c r="F343" s="77"/>
      <c r="G343" s="77"/>
      <c r="H343" s="77"/>
      <c r="I343" s="77"/>
      <c r="J343" s="77"/>
      <c r="K343" s="77"/>
    </row>
    <row r="344" spans="1:24" ht="62.25" thickBot="1" x14ac:dyDescent="0.4">
      <c r="A344" s="166" t="s">
        <v>421</v>
      </c>
      <c r="B344" s="22" t="s">
        <v>789</v>
      </c>
      <c r="C344" s="169">
        <f>$K346*'4. Interventi_migliorativi_IM'!I338</f>
        <v>0</v>
      </c>
      <c r="D344" s="22" t="s">
        <v>219</v>
      </c>
      <c r="E344" s="169">
        <f>$K346*'4. Interventi_migliorativi_IM'!K338</f>
        <v>0</v>
      </c>
      <c r="F344" s="22" t="s">
        <v>228</v>
      </c>
      <c r="G344" s="169">
        <f>'4. Interventi_migliorativi_IM'!M338</f>
        <v>0</v>
      </c>
      <c r="H344" s="22" t="s">
        <v>234</v>
      </c>
      <c r="I344" s="169">
        <f>'4. Interventi_migliorativi_IM'!O338</f>
        <v>0</v>
      </c>
      <c r="J344" s="22" t="s">
        <v>779</v>
      </c>
      <c r="K344" s="97">
        <f t="shared" si="415"/>
        <v>57</v>
      </c>
      <c r="L344" s="305" t="s">
        <v>1023</v>
      </c>
      <c r="M344" s="306"/>
      <c r="N344" s="29" t="s">
        <v>1027</v>
      </c>
      <c r="O344" s="169">
        <f>+'2. Involucro_edilizio_IE'!AV340+'2. Involucro_edilizio_IE'!AX340</f>
        <v>0</v>
      </c>
      <c r="P344" s="96" t="s">
        <v>1029</v>
      </c>
      <c r="Q344" s="169">
        <f>+'4. Interventi_migliorativi_IM'!G339</f>
        <v>0</v>
      </c>
      <c r="R344" s="224"/>
      <c r="S344" s="227">
        <v>2019</v>
      </c>
      <c r="T344" s="228">
        <v>2020</v>
      </c>
      <c r="U344" s="228">
        <f t="shared" ref="U344" si="506">+U338</f>
        <v>2021</v>
      </c>
      <c r="V344" s="229" t="s">
        <v>1054</v>
      </c>
      <c r="W344" s="230" t="s">
        <v>1055</v>
      </c>
      <c r="X344" s="247" t="s">
        <v>1109</v>
      </c>
    </row>
    <row r="345" spans="1:24" ht="60.75" thickBot="1" x14ac:dyDescent="0.3">
      <c r="A345" s="220" t="str">
        <f>+'4. Interventi_migliorativi_IM'!C339</f>
        <v>PE_B150</v>
      </c>
      <c r="B345" s="22" t="s">
        <v>790</v>
      </c>
      <c r="C345" s="169">
        <f>$K346*'4. Interventi_migliorativi_IM'!I339</f>
        <v>0</v>
      </c>
      <c r="D345" s="22" t="s">
        <v>221</v>
      </c>
      <c r="E345" s="169">
        <f>$K346*'4. Interventi_migliorativi_IM'!K339</f>
        <v>0</v>
      </c>
      <c r="F345" s="22" t="s">
        <v>229</v>
      </c>
      <c r="G345" s="169">
        <f>'4. Interventi_migliorativi_IM'!M339</f>
        <v>0</v>
      </c>
      <c r="H345" s="9"/>
      <c r="I345" s="9"/>
      <c r="J345" s="29" t="s">
        <v>780</v>
      </c>
      <c r="K345" s="97">
        <f>VLOOKUP(A345,'1. Elenco_edifici_ED'!$A:$S,15,FALSE)</f>
        <v>16</v>
      </c>
      <c r="L345" s="96" t="s">
        <v>1032</v>
      </c>
      <c r="M345" s="169">
        <f t="shared" ref="M345" si="507">+C346+C347+C348</f>
        <v>0</v>
      </c>
      <c r="N345" s="29" t="s">
        <v>1028</v>
      </c>
      <c r="O345" s="169">
        <f>+'2. Involucro_edilizio_IE'!BB338+'2. Involucro_edilizio_IE'!BB339+'2. Involucro_edilizio_IE'!BB340</f>
        <v>0</v>
      </c>
      <c r="P345" s="96" t="s">
        <v>1030</v>
      </c>
      <c r="Q345" s="169">
        <f>+'4. Interventi_migliorativi_IM'!G340</f>
        <v>0</v>
      </c>
      <c r="R345" s="225" t="s">
        <v>1053</v>
      </c>
      <c r="S345" s="226">
        <f>IFERROR(VLOOKUP($A347,'9. FornitureFattori_corr._FF'!$C:$AJ,6,FALSE),0)</f>
        <v>1559</v>
      </c>
      <c r="T345" s="211">
        <f>IFERROR(VLOOKUP($A347,'9. FornitureFattori_corr._FF'!$C:$AJ,12,FALSE),0)</f>
        <v>1559</v>
      </c>
      <c r="U345" s="211">
        <f>IFERROR(VLOOKUP($A347,'9. FornitureFattori_corr._FF'!$C:$AJ,18,FALSE),0.0000001)</f>
        <v>1559</v>
      </c>
      <c r="V345" s="231">
        <f t="shared" ref="V345:V346" si="508">IF(U345+T345+S345&lt;2,0,S345+T345+U345/(IF(S345&gt;0.1,1,0)+IF(T345&gt;0.1,1,0)+IF(U345&gt;0.1,1,0)))</f>
        <v>3637.6666666666665</v>
      </c>
      <c r="W345" s="169">
        <f>+'5. APE'!Q338</f>
        <v>0</v>
      </c>
      <c r="X345" s="273">
        <f t="shared" ref="X345" si="509">IF(V345&gt;1,K346,0)</f>
        <v>0</v>
      </c>
    </row>
    <row r="346" spans="1:24" ht="33.75" thickBot="1" x14ac:dyDescent="0.3">
      <c r="A346" s="221" t="s">
        <v>783</v>
      </c>
      <c r="B346" s="22" t="s">
        <v>786</v>
      </c>
      <c r="C346" s="169">
        <f>$K346*'4. Interventi_migliorativi_IM'!I340</f>
        <v>0</v>
      </c>
      <c r="D346" s="22" t="s">
        <v>224</v>
      </c>
      <c r="E346" s="169">
        <f>$K346*'4. Interventi_migliorativi_IM'!K340</f>
        <v>0</v>
      </c>
      <c r="F346" s="22" t="s">
        <v>231</v>
      </c>
      <c r="G346" s="169">
        <f>'4. Interventi_migliorativi_IM'!M340</f>
        <v>0</v>
      </c>
      <c r="H346" s="9"/>
      <c r="I346" s="9"/>
      <c r="J346" s="29" t="s">
        <v>784</v>
      </c>
      <c r="K346" s="169">
        <f>+'2. Involucro_edilizio_IE'!BJ338</f>
        <v>0</v>
      </c>
      <c r="L346" s="96" t="s">
        <v>1033</v>
      </c>
      <c r="M346" s="169">
        <f t="shared" ref="M346" si="510">+E346+E347+E348</f>
        <v>0</v>
      </c>
      <c r="N346" s="29" t="s">
        <v>1043</v>
      </c>
      <c r="O346" s="169">
        <f>+'4. Interventi_migliorativi_IM'!E342</f>
        <v>0</v>
      </c>
      <c r="P346" s="96" t="s">
        <v>349</v>
      </c>
      <c r="Q346" s="169">
        <f>+'4. Interventi_migliorativi_IM'!G342</f>
        <v>0</v>
      </c>
      <c r="R346" s="270" t="s">
        <v>1183</v>
      </c>
      <c r="S346" s="226">
        <f>IFERROR(VLOOKUP($A347,'9. FornitureFattori_corr._FF'!$C:$AJ,22,FALSE),0)</f>
        <v>137</v>
      </c>
      <c r="T346" s="211">
        <f>IFERROR(VLOOKUP($A347,'9. FornitureFattori_corr._FF'!$C:$AJ,27,FALSE),0)</f>
        <v>137</v>
      </c>
      <c r="U346" s="211">
        <f>IFERROR(VLOOKUP($A347,'9. FornitureFattori_corr._FF'!$C:$AJ,32,FALSE),0.0000001)</f>
        <v>137</v>
      </c>
      <c r="V346" s="231">
        <f t="shared" si="508"/>
        <v>319.66666666666669</v>
      </c>
      <c r="W346" s="169">
        <f>+'5. APE'!Q339+'5. APE'!Q340+'5. APE'!Q341</f>
        <v>0</v>
      </c>
      <c r="X346" s="273">
        <f t="shared" ref="X346" si="511">IF(V346&gt;1,K346,0)</f>
        <v>0</v>
      </c>
    </row>
    <row r="347" spans="1:24" ht="60.75" thickBot="1" x14ac:dyDescent="0.3">
      <c r="A347" s="222" t="str">
        <f>+'4. Interventi_migliorativi_IM'!B339</f>
        <v>IE_B150_</v>
      </c>
      <c r="B347" s="22" t="s">
        <v>787</v>
      </c>
      <c r="C347" s="169">
        <f>$K346*'4. Interventi_migliorativi_IM'!I341</f>
        <v>0</v>
      </c>
      <c r="D347" s="22" t="s">
        <v>225</v>
      </c>
      <c r="E347" s="169">
        <f>$K346*'4. Interventi_migliorativi_IM'!K341</f>
        <v>0</v>
      </c>
      <c r="F347" s="22" t="s">
        <v>233</v>
      </c>
      <c r="G347" s="169">
        <f>'4. Interventi_migliorativi_IM'!M341</f>
        <v>0</v>
      </c>
      <c r="H347" s="22" t="s">
        <v>1134</v>
      </c>
      <c r="I347" s="169">
        <f>+'5. APE'!S340</f>
        <v>0</v>
      </c>
      <c r="J347" s="29" t="s">
        <v>1021</v>
      </c>
      <c r="K347" s="169">
        <f>+'2. Involucro_edilizio_IE'!AH339+'2. Involucro_edilizio_IE'!AJ339+'2. Involucro_edilizio_IE'!AL339+'2. Involucro_edilizio_IE'!AN339</f>
        <v>0</v>
      </c>
      <c r="L347" s="96" t="s">
        <v>1025</v>
      </c>
      <c r="M347" s="169">
        <f>+'4. Interventi_migliorativi_IM'!G341</f>
        <v>0</v>
      </c>
      <c r="R347" s="22" t="s">
        <v>1184</v>
      </c>
      <c r="S347" s="245">
        <f t="shared" ref="S347" si="512">+V346/(W346+0.0000001)</f>
        <v>3196666666.666667</v>
      </c>
      <c r="T347" s="9" t="s">
        <v>1057</v>
      </c>
      <c r="U347" s="364">
        <f>IFERROR(VLOOKUP(VLOOKUP($A347,'9. FornitureFattori_corr._FF'!$C:$AP,35,FALSE),$AG:$AH,2,FALSE)*(VLOOKUP(VLOOKUP($A347,'9. FornitureFattori_corr._FF'!$C:$AP,36,FALSE),$AG:$AH,2,FALSE)+VLOOKUP(VLOOKUP($A347,'9. FornitureFattori_corr._FF'!$C:$AP,37,FALSE),$AG:$AH,2,FALSE))/2*VLOOKUP(VLOOKUP($A347,'9. FornitureFattori_corr._FF'!$C:$AP,38,FALSE),$AG:$AH,2,FALSE)*VLOOKUP(VLOOKUP($A347,'9. FornitureFattori_corr._FF'!$C:$AP,40,FALSE),$AG:$AH,2,FALSE)*VLOOKUP(VLOOKUP($A347,'9. FornitureFattori_corr._FF'!$C:$AR,42,FALSE),$AG:$AH,2,FALSE),0)</f>
        <v>0.11474999999999998</v>
      </c>
      <c r="V347" s="9" t="s">
        <v>1058</v>
      </c>
      <c r="W347" s="248">
        <f t="shared" ref="W347" si="513">+U347*K346</f>
        <v>0</v>
      </c>
      <c r="X347" s="273">
        <f t="shared" ref="X347" si="514">IF(W347&gt;1,K346,0)</f>
        <v>0</v>
      </c>
    </row>
    <row r="348" spans="1:24" ht="45.75" thickBot="1" x14ac:dyDescent="0.3">
      <c r="A348" s="223"/>
      <c r="B348" s="22" t="s">
        <v>788</v>
      </c>
      <c r="C348" s="169">
        <f>$K346*'4. Interventi_migliorativi_IM'!I342</f>
        <v>0</v>
      </c>
      <c r="D348" s="22" t="s">
        <v>227</v>
      </c>
      <c r="E348" s="169">
        <f>$K346*'4. Interventi_migliorativi_IM'!K342</f>
        <v>0</v>
      </c>
      <c r="F348" s="22" t="s">
        <v>402</v>
      </c>
      <c r="G348" s="169">
        <f>'4. Interventi_migliorativi_IM'!M342</f>
        <v>0</v>
      </c>
      <c r="H348" s="9"/>
      <c r="J348" s="29" t="s">
        <v>1022</v>
      </c>
      <c r="K348" s="169">
        <f>+'2. Involucro_edilizio_IE'!AD339+'2. Involucro_edilizio_IE'!AD340+'2. Involucro_edilizio_IE'!AF338+'2. Involucro_edilizio_IE'!AF339</f>
        <v>0</v>
      </c>
      <c r="L348" s="96" t="s">
        <v>1026</v>
      </c>
      <c r="M348" s="169">
        <f>+'4. Interventi_migliorativi_IM'!G338</f>
        <v>0</v>
      </c>
    </row>
    <row r="349" spans="1:24" ht="15.75" thickBot="1" x14ac:dyDescent="0.3">
      <c r="A349" s="161"/>
      <c r="B349" s="77"/>
      <c r="C349" s="77"/>
      <c r="D349" s="77"/>
      <c r="E349" s="77"/>
      <c r="F349" s="77"/>
      <c r="G349" s="77"/>
      <c r="H349" s="77"/>
      <c r="I349" s="77"/>
      <c r="J349" s="77"/>
      <c r="K349" s="77"/>
    </row>
    <row r="350" spans="1:24" ht="62.25" thickBot="1" x14ac:dyDescent="0.4">
      <c r="A350" s="166" t="s">
        <v>421</v>
      </c>
      <c r="B350" s="22" t="s">
        <v>789</v>
      </c>
      <c r="C350" s="169">
        <f>$K352*'4. Interventi_migliorativi_IM'!I344</f>
        <v>0</v>
      </c>
      <c r="D350" s="22" t="s">
        <v>219</v>
      </c>
      <c r="E350" s="169">
        <f>$K352*'4. Interventi_migliorativi_IM'!K344</f>
        <v>0</v>
      </c>
      <c r="F350" s="22" t="s">
        <v>228</v>
      </c>
      <c r="G350" s="169">
        <f>'4. Interventi_migliorativi_IM'!M344</f>
        <v>0</v>
      </c>
      <c r="H350" s="22" t="s">
        <v>234</v>
      </c>
      <c r="I350" s="169">
        <f>'4. Interventi_migliorativi_IM'!O344</f>
        <v>0</v>
      </c>
      <c r="J350" s="22" t="s">
        <v>779</v>
      </c>
      <c r="K350" s="97">
        <f t="shared" ref="K350:K410" si="515">IF(A351=A345,1+K344,1)</f>
        <v>58</v>
      </c>
      <c r="L350" s="305" t="s">
        <v>1023</v>
      </c>
      <c r="M350" s="306"/>
      <c r="N350" s="29" t="s">
        <v>1027</v>
      </c>
      <c r="O350" s="169">
        <f>+'2. Involucro_edilizio_IE'!AV346+'2. Involucro_edilizio_IE'!AX346</f>
        <v>0</v>
      </c>
      <c r="P350" s="96" t="s">
        <v>1029</v>
      </c>
      <c r="Q350" s="169">
        <f>+'4. Interventi_migliorativi_IM'!G345</f>
        <v>0</v>
      </c>
      <c r="R350" s="224"/>
      <c r="S350" s="227">
        <v>2019</v>
      </c>
      <c r="T350" s="228">
        <v>2020</v>
      </c>
      <c r="U350" s="228">
        <f t="shared" ref="U350" si="516">+U344</f>
        <v>2021</v>
      </c>
      <c r="V350" s="229" t="s">
        <v>1054</v>
      </c>
      <c r="W350" s="230" t="s">
        <v>1055</v>
      </c>
      <c r="X350" s="247" t="s">
        <v>1109</v>
      </c>
    </row>
    <row r="351" spans="1:24" ht="60.75" thickBot="1" x14ac:dyDescent="0.3">
      <c r="A351" s="220" t="str">
        <f>+'4. Interventi_migliorativi_IM'!C345</f>
        <v>PE_B150</v>
      </c>
      <c r="B351" s="22" t="s">
        <v>790</v>
      </c>
      <c r="C351" s="169">
        <f>$K352*'4. Interventi_migliorativi_IM'!I345</f>
        <v>0</v>
      </c>
      <c r="D351" s="22" t="s">
        <v>221</v>
      </c>
      <c r="E351" s="169">
        <f>$K352*'4. Interventi_migliorativi_IM'!K345</f>
        <v>0</v>
      </c>
      <c r="F351" s="22" t="s">
        <v>229</v>
      </c>
      <c r="G351" s="169">
        <f>'4. Interventi_migliorativi_IM'!M345</f>
        <v>0</v>
      </c>
      <c r="H351" s="9"/>
      <c r="I351" s="9"/>
      <c r="J351" s="29" t="s">
        <v>780</v>
      </c>
      <c r="K351" s="97">
        <f>VLOOKUP(A351,'1. Elenco_edifici_ED'!$A:$S,15,FALSE)</f>
        <v>16</v>
      </c>
      <c r="L351" s="96" t="s">
        <v>1032</v>
      </c>
      <c r="M351" s="169">
        <f t="shared" ref="M351" si="517">+C352+C353+C354</f>
        <v>0</v>
      </c>
      <c r="N351" s="29" t="s">
        <v>1028</v>
      </c>
      <c r="O351" s="169">
        <f>+'2. Involucro_edilizio_IE'!BB344+'2. Involucro_edilizio_IE'!BB345+'2. Involucro_edilizio_IE'!BB346</f>
        <v>0</v>
      </c>
      <c r="P351" s="96" t="s">
        <v>1030</v>
      </c>
      <c r="Q351" s="169">
        <f>+'4. Interventi_migliorativi_IM'!G346</f>
        <v>0</v>
      </c>
      <c r="R351" s="225" t="s">
        <v>1053</v>
      </c>
      <c r="S351" s="226">
        <f>IFERROR(VLOOKUP($A353,'9. FornitureFattori_corr._FF'!$C:$AJ,6,FALSE),0)</f>
        <v>1559</v>
      </c>
      <c r="T351" s="211">
        <f>IFERROR(VLOOKUP($A353,'9. FornitureFattori_corr._FF'!$C:$AJ,12,FALSE),0)</f>
        <v>1559</v>
      </c>
      <c r="U351" s="211">
        <f>IFERROR(VLOOKUP($A353,'9. FornitureFattori_corr._FF'!$C:$AJ,18,FALSE),0.0000001)</f>
        <v>1559</v>
      </c>
      <c r="V351" s="231">
        <f t="shared" ref="V351:V352" si="518">IF(U351+T351+S351&lt;2,0,S351+T351+U351/(IF(S351&gt;0.1,1,0)+IF(T351&gt;0.1,1,0)+IF(U351&gt;0.1,1,0)))</f>
        <v>3637.6666666666665</v>
      </c>
      <c r="W351" s="169">
        <f>+'5. APE'!Q344</f>
        <v>0</v>
      </c>
      <c r="X351" s="273">
        <f t="shared" ref="X351" si="519">IF(V351&gt;1,K352,0)</f>
        <v>0</v>
      </c>
    </row>
    <row r="352" spans="1:24" ht="33.75" thickBot="1" x14ac:dyDescent="0.3">
      <c r="A352" s="221" t="s">
        <v>783</v>
      </c>
      <c r="B352" s="22" t="s">
        <v>786</v>
      </c>
      <c r="C352" s="169">
        <f>$K352*'4. Interventi_migliorativi_IM'!I346</f>
        <v>0</v>
      </c>
      <c r="D352" s="22" t="s">
        <v>224</v>
      </c>
      <c r="E352" s="169">
        <f>$K352*'4. Interventi_migliorativi_IM'!K346</f>
        <v>0</v>
      </c>
      <c r="F352" s="22" t="s">
        <v>231</v>
      </c>
      <c r="G352" s="169">
        <f>'4. Interventi_migliorativi_IM'!M346</f>
        <v>0</v>
      </c>
      <c r="H352" s="9"/>
      <c r="I352" s="9"/>
      <c r="J352" s="29" t="s">
        <v>784</v>
      </c>
      <c r="K352" s="169">
        <f>+'2. Involucro_edilizio_IE'!BJ344</f>
        <v>0</v>
      </c>
      <c r="L352" s="96" t="s">
        <v>1033</v>
      </c>
      <c r="M352" s="169">
        <f t="shared" ref="M352" si="520">+E352+E353+E354</f>
        <v>0</v>
      </c>
      <c r="N352" s="29" t="s">
        <v>1043</v>
      </c>
      <c r="O352" s="169">
        <f>+'4. Interventi_migliorativi_IM'!E348</f>
        <v>0</v>
      </c>
      <c r="P352" s="96" t="s">
        <v>349</v>
      </c>
      <c r="Q352" s="169">
        <f>+'4. Interventi_migliorativi_IM'!G348</f>
        <v>0</v>
      </c>
      <c r="R352" s="270" t="s">
        <v>1183</v>
      </c>
      <c r="S352" s="226">
        <f>IFERROR(VLOOKUP($A353,'9. FornitureFattori_corr._FF'!$C:$AJ,22,FALSE),0)</f>
        <v>137</v>
      </c>
      <c r="T352" s="211">
        <f>IFERROR(VLOOKUP($A353,'9. FornitureFattori_corr._FF'!$C:$AJ,27,FALSE),0)</f>
        <v>137</v>
      </c>
      <c r="U352" s="211">
        <f>IFERROR(VLOOKUP($A353,'9. FornitureFattori_corr._FF'!$C:$AJ,32,FALSE),0.0000001)</f>
        <v>137</v>
      </c>
      <c r="V352" s="231">
        <f t="shared" si="518"/>
        <v>319.66666666666669</v>
      </c>
      <c r="W352" s="169">
        <f>+'5. APE'!Q345+'5. APE'!Q346+'5. APE'!Q347</f>
        <v>0</v>
      </c>
      <c r="X352" s="273">
        <f t="shared" ref="X352" si="521">IF(V352&gt;1,K352,0)</f>
        <v>0</v>
      </c>
    </row>
    <row r="353" spans="1:24" ht="60.75" thickBot="1" x14ac:dyDescent="0.3">
      <c r="A353" s="222" t="str">
        <f>+'4. Interventi_migliorativi_IM'!B345</f>
        <v>IE_B150_</v>
      </c>
      <c r="B353" s="22" t="s">
        <v>787</v>
      </c>
      <c r="C353" s="169">
        <f>$K352*'4. Interventi_migliorativi_IM'!I347</f>
        <v>0</v>
      </c>
      <c r="D353" s="22" t="s">
        <v>225</v>
      </c>
      <c r="E353" s="169">
        <f>$K352*'4. Interventi_migliorativi_IM'!K347</f>
        <v>0</v>
      </c>
      <c r="F353" s="22" t="s">
        <v>233</v>
      </c>
      <c r="G353" s="169">
        <f>'4. Interventi_migliorativi_IM'!M347</f>
        <v>0</v>
      </c>
      <c r="H353" s="22" t="s">
        <v>1134</v>
      </c>
      <c r="I353" s="169">
        <f>+'5. APE'!S346</f>
        <v>0</v>
      </c>
      <c r="J353" s="29" t="s">
        <v>1021</v>
      </c>
      <c r="K353" s="169">
        <f>+'2. Involucro_edilizio_IE'!AH345+'2. Involucro_edilizio_IE'!AJ345+'2. Involucro_edilizio_IE'!AL345+'2. Involucro_edilizio_IE'!AN345</f>
        <v>0</v>
      </c>
      <c r="L353" s="96" t="s">
        <v>1025</v>
      </c>
      <c r="M353" s="169">
        <f>+'4. Interventi_migliorativi_IM'!G347</f>
        <v>0</v>
      </c>
      <c r="R353" s="22" t="s">
        <v>1184</v>
      </c>
      <c r="S353" s="245">
        <f t="shared" ref="S353" si="522">+V352/(W352+0.0000001)</f>
        <v>3196666666.666667</v>
      </c>
      <c r="T353" s="9" t="s">
        <v>1057</v>
      </c>
      <c r="U353" s="364">
        <f>IFERROR(VLOOKUP(VLOOKUP($A353,'9. FornitureFattori_corr._FF'!$C:$AP,35,FALSE),$AG:$AH,2,FALSE)*(VLOOKUP(VLOOKUP($A353,'9. FornitureFattori_corr._FF'!$C:$AP,36,FALSE),$AG:$AH,2,FALSE)+VLOOKUP(VLOOKUP($A353,'9. FornitureFattori_corr._FF'!$C:$AP,37,FALSE),$AG:$AH,2,FALSE))/2*VLOOKUP(VLOOKUP($A353,'9. FornitureFattori_corr._FF'!$C:$AP,38,FALSE),$AG:$AH,2,FALSE)*VLOOKUP(VLOOKUP($A353,'9. FornitureFattori_corr._FF'!$C:$AP,40,FALSE),$AG:$AH,2,FALSE)*VLOOKUP(VLOOKUP($A353,'9. FornitureFattori_corr._FF'!$C:$AR,42,FALSE),$AG:$AH,2,FALSE),0)</f>
        <v>0.11474999999999998</v>
      </c>
      <c r="V353" s="9" t="s">
        <v>1058</v>
      </c>
      <c r="W353" s="248">
        <f t="shared" ref="W353" si="523">+U353*K352</f>
        <v>0</v>
      </c>
      <c r="X353" s="273">
        <f t="shared" ref="X353" si="524">IF(W353&gt;1,K352,0)</f>
        <v>0</v>
      </c>
    </row>
    <row r="354" spans="1:24" ht="45.75" thickBot="1" x14ac:dyDescent="0.3">
      <c r="A354" s="223"/>
      <c r="B354" s="22" t="s">
        <v>788</v>
      </c>
      <c r="C354" s="169">
        <f>$K352*'4. Interventi_migliorativi_IM'!I348</f>
        <v>0</v>
      </c>
      <c r="D354" s="22" t="s">
        <v>227</v>
      </c>
      <c r="E354" s="169">
        <f>$K352*'4. Interventi_migliorativi_IM'!K348</f>
        <v>0</v>
      </c>
      <c r="F354" s="22" t="s">
        <v>402</v>
      </c>
      <c r="G354" s="169">
        <f>'4. Interventi_migliorativi_IM'!M348</f>
        <v>0</v>
      </c>
      <c r="H354" s="9"/>
      <c r="J354" s="29" t="s">
        <v>1022</v>
      </c>
      <c r="K354" s="169">
        <f>+'2. Involucro_edilizio_IE'!AD345+'2. Involucro_edilizio_IE'!AD346+'2. Involucro_edilizio_IE'!AF344+'2. Involucro_edilizio_IE'!AF345</f>
        <v>0</v>
      </c>
      <c r="L354" s="96" t="s">
        <v>1026</v>
      </c>
      <c r="M354" s="169">
        <f>+'4. Interventi_migliorativi_IM'!G344</f>
        <v>0</v>
      </c>
    </row>
    <row r="355" spans="1:24" ht="15.75" thickBot="1" x14ac:dyDescent="0.3">
      <c r="A355" s="161"/>
      <c r="B355" s="77"/>
      <c r="C355" s="77"/>
      <c r="D355" s="77"/>
      <c r="E355" s="77"/>
      <c r="F355" s="77"/>
      <c r="G355" s="77"/>
      <c r="H355" s="77"/>
      <c r="I355" s="77"/>
      <c r="J355" s="77"/>
      <c r="K355" s="77"/>
    </row>
    <row r="356" spans="1:24" ht="62.25" thickBot="1" x14ac:dyDescent="0.4">
      <c r="A356" s="166" t="s">
        <v>421</v>
      </c>
      <c r="B356" s="22" t="s">
        <v>789</v>
      </c>
      <c r="C356" s="169">
        <f>$K358*'4. Interventi_migliorativi_IM'!I350</f>
        <v>0</v>
      </c>
      <c r="D356" s="22" t="s">
        <v>219</v>
      </c>
      <c r="E356" s="169">
        <f>$K358*'4. Interventi_migliorativi_IM'!K350</f>
        <v>0</v>
      </c>
      <c r="F356" s="22" t="s">
        <v>228</v>
      </c>
      <c r="G356" s="169">
        <f>'4. Interventi_migliorativi_IM'!M350</f>
        <v>0</v>
      </c>
      <c r="H356" s="22" t="s">
        <v>234</v>
      </c>
      <c r="I356" s="169">
        <f>'4. Interventi_migliorativi_IM'!O350</f>
        <v>0</v>
      </c>
      <c r="J356" s="22" t="s">
        <v>779</v>
      </c>
      <c r="K356" s="97">
        <f t="shared" si="515"/>
        <v>59</v>
      </c>
      <c r="L356" s="305" t="s">
        <v>1023</v>
      </c>
      <c r="M356" s="306"/>
      <c r="N356" s="29" t="s">
        <v>1027</v>
      </c>
      <c r="O356" s="169">
        <f>+'2. Involucro_edilizio_IE'!AV352+'2. Involucro_edilizio_IE'!AX352</f>
        <v>0</v>
      </c>
      <c r="P356" s="96" t="s">
        <v>1029</v>
      </c>
      <c r="Q356" s="169">
        <f>+'4. Interventi_migliorativi_IM'!G351</f>
        <v>0</v>
      </c>
      <c r="R356" s="224"/>
      <c r="S356" s="227">
        <v>2019</v>
      </c>
      <c r="T356" s="228">
        <v>2020</v>
      </c>
      <c r="U356" s="228">
        <f t="shared" ref="U356" si="525">+U350</f>
        <v>2021</v>
      </c>
      <c r="V356" s="229" t="s">
        <v>1054</v>
      </c>
      <c r="W356" s="230" t="s">
        <v>1055</v>
      </c>
      <c r="X356" s="247" t="s">
        <v>1109</v>
      </c>
    </row>
    <row r="357" spans="1:24" ht="60.75" thickBot="1" x14ac:dyDescent="0.3">
      <c r="A357" s="220" t="str">
        <f>+'4. Interventi_migliorativi_IM'!C351</f>
        <v>PE_B150</v>
      </c>
      <c r="B357" s="22" t="s">
        <v>790</v>
      </c>
      <c r="C357" s="169">
        <f>$K358*'4. Interventi_migliorativi_IM'!I351</f>
        <v>0</v>
      </c>
      <c r="D357" s="22" t="s">
        <v>221</v>
      </c>
      <c r="E357" s="169">
        <f>$K358*'4. Interventi_migliorativi_IM'!K351</f>
        <v>0</v>
      </c>
      <c r="F357" s="22" t="s">
        <v>229</v>
      </c>
      <c r="G357" s="169">
        <f>'4. Interventi_migliorativi_IM'!M351</f>
        <v>0</v>
      </c>
      <c r="H357" s="9"/>
      <c r="I357" s="9"/>
      <c r="J357" s="29" t="s">
        <v>780</v>
      </c>
      <c r="K357" s="97">
        <f>VLOOKUP(A357,'1. Elenco_edifici_ED'!$A:$S,15,FALSE)</f>
        <v>16</v>
      </c>
      <c r="L357" s="96" t="s">
        <v>1032</v>
      </c>
      <c r="M357" s="169">
        <f t="shared" ref="M357" si="526">+C358+C359+C360</f>
        <v>0</v>
      </c>
      <c r="N357" s="29" t="s">
        <v>1028</v>
      </c>
      <c r="O357" s="169">
        <f>+'2. Involucro_edilizio_IE'!BB350+'2. Involucro_edilizio_IE'!BB351+'2. Involucro_edilizio_IE'!BB352</f>
        <v>0</v>
      </c>
      <c r="P357" s="96" t="s">
        <v>1030</v>
      </c>
      <c r="Q357" s="169">
        <f>+'4. Interventi_migliorativi_IM'!G352</f>
        <v>0</v>
      </c>
      <c r="R357" s="225" t="s">
        <v>1053</v>
      </c>
      <c r="S357" s="226">
        <f>IFERROR(VLOOKUP($A359,'9. FornitureFattori_corr._FF'!$C:$AJ,6,FALSE),0)</f>
        <v>1559</v>
      </c>
      <c r="T357" s="211">
        <f>IFERROR(VLOOKUP($A359,'9. FornitureFattori_corr._FF'!$C:$AJ,12,FALSE),0)</f>
        <v>1559</v>
      </c>
      <c r="U357" s="211">
        <f>IFERROR(VLOOKUP($A359,'9. FornitureFattori_corr._FF'!$C:$AJ,18,FALSE),0.0000001)</f>
        <v>1559</v>
      </c>
      <c r="V357" s="231">
        <f t="shared" ref="V357:V358" si="527">IF(U357+T357+S357&lt;2,0,S357+T357+U357/(IF(S357&gt;0.1,1,0)+IF(T357&gt;0.1,1,0)+IF(U357&gt;0.1,1,0)))</f>
        <v>3637.6666666666665</v>
      </c>
      <c r="W357" s="169">
        <f>+'5. APE'!Q350</f>
        <v>0</v>
      </c>
      <c r="X357" s="273">
        <f t="shared" ref="X357" si="528">IF(V357&gt;1,K358,0)</f>
        <v>0</v>
      </c>
    </row>
    <row r="358" spans="1:24" ht="33.75" thickBot="1" x14ac:dyDescent="0.3">
      <c r="A358" s="221" t="s">
        <v>783</v>
      </c>
      <c r="B358" s="22" t="s">
        <v>786</v>
      </c>
      <c r="C358" s="169">
        <f>$K358*'4. Interventi_migliorativi_IM'!I352</f>
        <v>0</v>
      </c>
      <c r="D358" s="22" t="s">
        <v>224</v>
      </c>
      <c r="E358" s="169">
        <f>$K358*'4. Interventi_migliorativi_IM'!K352</f>
        <v>0</v>
      </c>
      <c r="F358" s="22" t="s">
        <v>231</v>
      </c>
      <c r="G358" s="169">
        <f>'4. Interventi_migliorativi_IM'!M352</f>
        <v>0</v>
      </c>
      <c r="H358" s="9"/>
      <c r="I358" s="9"/>
      <c r="J358" s="29" t="s">
        <v>784</v>
      </c>
      <c r="K358" s="169">
        <f>+'2. Involucro_edilizio_IE'!BJ350</f>
        <v>0</v>
      </c>
      <c r="L358" s="96" t="s">
        <v>1033</v>
      </c>
      <c r="M358" s="169">
        <f t="shared" ref="M358" si="529">+E358+E359+E360</f>
        <v>0</v>
      </c>
      <c r="N358" s="29" t="s">
        <v>1043</v>
      </c>
      <c r="O358" s="169">
        <f>+'4. Interventi_migliorativi_IM'!E354</f>
        <v>0</v>
      </c>
      <c r="P358" s="96" t="s">
        <v>349</v>
      </c>
      <c r="Q358" s="169">
        <f>+'4. Interventi_migliorativi_IM'!G354</f>
        <v>0</v>
      </c>
      <c r="R358" s="270" t="s">
        <v>1183</v>
      </c>
      <c r="S358" s="226">
        <f>IFERROR(VLOOKUP($A359,'9. FornitureFattori_corr._FF'!$C:$AJ,22,FALSE),0)</f>
        <v>137</v>
      </c>
      <c r="T358" s="211">
        <f>IFERROR(VLOOKUP($A359,'9. FornitureFattori_corr._FF'!$C:$AJ,27,FALSE),0)</f>
        <v>137</v>
      </c>
      <c r="U358" s="211">
        <f>IFERROR(VLOOKUP($A359,'9. FornitureFattori_corr._FF'!$C:$AJ,32,FALSE),0.0000001)</f>
        <v>137</v>
      </c>
      <c r="V358" s="231">
        <f t="shared" si="527"/>
        <v>319.66666666666669</v>
      </c>
      <c r="W358" s="169">
        <f>+'5. APE'!Q351+'5. APE'!Q352+'5. APE'!Q353</f>
        <v>0</v>
      </c>
      <c r="X358" s="273">
        <f t="shared" ref="X358" si="530">IF(V358&gt;1,K358,0)</f>
        <v>0</v>
      </c>
    </row>
    <row r="359" spans="1:24" ht="60.75" thickBot="1" x14ac:dyDescent="0.3">
      <c r="A359" s="222" t="str">
        <f>+'4. Interventi_migliorativi_IM'!B351</f>
        <v>IE_B150_</v>
      </c>
      <c r="B359" s="22" t="s">
        <v>787</v>
      </c>
      <c r="C359" s="169">
        <f>$K358*'4. Interventi_migliorativi_IM'!I353</f>
        <v>0</v>
      </c>
      <c r="D359" s="22" t="s">
        <v>225</v>
      </c>
      <c r="E359" s="169">
        <f>$K358*'4. Interventi_migliorativi_IM'!K353</f>
        <v>0</v>
      </c>
      <c r="F359" s="22" t="s">
        <v>233</v>
      </c>
      <c r="G359" s="169">
        <f>'4. Interventi_migliorativi_IM'!M353</f>
        <v>0</v>
      </c>
      <c r="H359" s="22" t="s">
        <v>1134</v>
      </c>
      <c r="I359" s="169">
        <f>+'5. APE'!S352</f>
        <v>0</v>
      </c>
      <c r="J359" s="29" t="s">
        <v>1021</v>
      </c>
      <c r="K359" s="169">
        <f>+'2. Involucro_edilizio_IE'!AH351+'2. Involucro_edilizio_IE'!AJ351+'2. Involucro_edilizio_IE'!AL351+'2. Involucro_edilizio_IE'!AN351</f>
        <v>0</v>
      </c>
      <c r="L359" s="96" t="s">
        <v>1025</v>
      </c>
      <c r="M359" s="169">
        <f>+'4. Interventi_migliorativi_IM'!G353</f>
        <v>0</v>
      </c>
      <c r="R359" s="22" t="s">
        <v>1184</v>
      </c>
      <c r="S359" s="245">
        <f t="shared" ref="S359" si="531">+V358/(W358+0.0000001)</f>
        <v>3196666666.666667</v>
      </c>
      <c r="T359" s="9" t="s">
        <v>1057</v>
      </c>
      <c r="U359" s="364">
        <f>IFERROR(VLOOKUP(VLOOKUP($A359,'9. FornitureFattori_corr._FF'!$C:$AP,35,FALSE),$AG:$AH,2,FALSE)*(VLOOKUP(VLOOKUP($A359,'9. FornitureFattori_corr._FF'!$C:$AP,36,FALSE),$AG:$AH,2,FALSE)+VLOOKUP(VLOOKUP($A359,'9. FornitureFattori_corr._FF'!$C:$AP,37,FALSE),$AG:$AH,2,FALSE))/2*VLOOKUP(VLOOKUP($A359,'9. FornitureFattori_corr._FF'!$C:$AP,38,FALSE),$AG:$AH,2,FALSE)*VLOOKUP(VLOOKUP($A359,'9. FornitureFattori_corr._FF'!$C:$AP,40,FALSE),$AG:$AH,2,FALSE)*VLOOKUP(VLOOKUP($A359,'9. FornitureFattori_corr._FF'!$C:$AR,42,FALSE),$AG:$AH,2,FALSE),0)</f>
        <v>0.11474999999999998</v>
      </c>
      <c r="V359" s="9" t="s">
        <v>1058</v>
      </c>
      <c r="W359" s="248">
        <f t="shared" ref="W359" si="532">+U359*K358</f>
        <v>0</v>
      </c>
      <c r="X359" s="273">
        <f t="shared" ref="X359" si="533">IF(W359&gt;1,K358,0)</f>
        <v>0</v>
      </c>
    </row>
    <row r="360" spans="1:24" ht="45.75" thickBot="1" x14ac:dyDescent="0.3">
      <c r="A360" s="223"/>
      <c r="B360" s="22" t="s">
        <v>788</v>
      </c>
      <c r="C360" s="169">
        <f>$K358*'4. Interventi_migliorativi_IM'!I354</f>
        <v>0</v>
      </c>
      <c r="D360" s="22" t="s">
        <v>227</v>
      </c>
      <c r="E360" s="169">
        <f>$K358*'4. Interventi_migliorativi_IM'!K354</f>
        <v>0</v>
      </c>
      <c r="F360" s="22" t="s">
        <v>402</v>
      </c>
      <c r="G360" s="169">
        <f>'4. Interventi_migliorativi_IM'!M354</f>
        <v>0</v>
      </c>
      <c r="H360" s="9"/>
      <c r="J360" s="29" t="s">
        <v>1022</v>
      </c>
      <c r="K360" s="169">
        <f>+'2. Involucro_edilizio_IE'!AD351+'2. Involucro_edilizio_IE'!AD352+'2. Involucro_edilizio_IE'!AF350+'2. Involucro_edilizio_IE'!AF351</f>
        <v>0</v>
      </c>
      <c r="L360" s="96" t="s">
        <v>1026</v>
      </c>
      <c r="M360" s="169">
        <f>+'4. Interventi_migliorativi_IM'!G350</f>
        <v>0</v>
      </c>
    </row>
    <row r="361" spans="1:24" ht="15.75" thickBot="1" x14ac:dyDescent="0.3">
      <c r="A361" s="161"/>
      <c r="B361" s="77"/>
      <c r="C361" s="77"/>
      <c r="D361" s="77"/>
      <c r="E361" s="77"/>
      <c r="F361" s="77"/>
      <c r="G361" s="77"/>
      <c r="H361" s="77"/>
      <c r="I361" s="77"/>
      <c r="J361" s="77"/>
      <c r="K361" s="77"/>
    </row>
    <row r="362" spans="1:24" ht="62.25" thickBot="1" x14ac:dyDescent="0.4">
      <c r="A362" s="166" t="s">
        <v>421</v>
      </c>
      <c r="B362" s="22" t="s">
        <v>789</v>
      </c>
      <c r="C362" s="169">
        <f>$K364*'4. Interventi_migliorativi_IM'!I356</f>
        <v>0</v>
      </c>
      <c r="D362" s="22" t="s">
        <v>219</v>
      </c>
      <c r="E362" s="169">
        <f>$K364*'4. Interventi_migliorativi_IM'!K356</f>
        <v>0</v>
      </c>
      <c r="F362" s="22" t="s">
        <v>228</v>
      </c>
      <c r="G362" s="169">
        <f>'4. Interventi_migliorativi_IM'!M356</f>
        <v>0</v>
      </c>
      <c r="H362" s="22" t="s">
        <v>234</v>
      </c>
      <c r="I362" s="169">
        <f>'4. Interventi_migliorativi_IM'!O356</f>
        <v>0</v>
      </c>
      <c r="J362" s="22" t="s">
        <v>779</v>
      </c>
      <c r="K362" s="97">
        <f t="shared" si="515"/>
        <v>60</v>
      </c>
      <c r="L362" s="305" t="s">
        <v>1023</v>
      </c>
      <c r="M362" s="306"/>
      <c r="N362" s="29" t="s">
        <v>1027</v>
      </c>
      <c r="O362" s="169">
        <f>+'2. Involucro_edilizio_IE'!AV358+'2. Involucro_edilizio_IE'!AX358</f>
        <v>0</v>
      </c>
      <c r="P362" s="96" t="s">
        <v>1029</v>
      </c>
      <c r="Q362" s="169">
        <f>+'4. Interventi_migliorativi_IM'!G357</f>
        <v>0</v>
      </c>
      <c r="R362" s="224"/>
      <c r="S362" s="227">
        <v>2019</v>
      </c>
      <c r="T362" s="228">
        <v>2020</v>
      </c>
      <c r="U362" s="228">
        <f t="shared" ref="U362" si="534">+U356</f>
        <v>2021</v>
      </c>
      <c r="V362" s="229" t="s">
        <v>1054</v>
      </c>
      <c r="W362" s="230" t="s">
        <v>1055</v>
      </c>
      <c r="X362" s="247" t="s">
        <v>1109</v>
      </c>
    </row>
    <row r="363" spans="1:24" ht="60.75" thickBot="1" x14ac:dyDescent="0.3">
      <c r="A363" s="220" t="str">
        <f>+'4. Interventi_migliorativi_IM'!C357</f>
        <v>PE_B150</v>
      </c>
      <c r="B363" s="22" t="s">
        <v>790</v>
      </c>
      <c r="C363" s="169">
        <f>$K364*'4. Interventi_migliorativi_IM'!I357</f>
        <v>0</v>
      </c>
      <c r="D363" s="22" t="s">
        <v>221</v>
      </c>
      <c r="E363" s="169">
        <f>$K364*'4. Interventi_migliorativi_IM'!K357</f>
        <v>0</v>
      </c>
      <c r="F363" s="22" t="s">
        <v>229</v>
      </c>
      <c r="G363" s="169">
        <f>'4. Interventi_migliorativi_IM'!M357</f>
        <v>0</v>
      </c>
      <c r="H363" s="9"/>
      <c r="I363" s="9"/>
      <c r="J363" s="29" t="s">
        <v>780</v>
      </c>
      <c r="K363" s="97">
        <f>VLOOKUP(A363,'1. Elenco_edifici_ED'!$A:$S,15,FALSE)</f>
        <v>16</v>
      </c>
      <c r="L363" s="96" t="s">
        <v>1032</v>
      </c>
      <c r="M363" s="169">
        <f t="shared" ref="M363" si="535">+C364+C365+C366</f>
        <v>0</v>
      </c>
      <c r="N363" s="29" t="s">
        <v>1028</v>
      </c>
      <c r="O363" s="169">
        <f>+'2. Involucro_edilizio_IE'!BB356+'2. Involucro_edilizio_IE'!BB357+'2. Involucro_edilizio_IE'!BB358</f>
        <v>0</v>
      </c>
      <c r="P363" s="96" t="s">
        <v>1030</v>
      </c>
      <c r="Q363" s="169">
        <f>+'4. Interventi_migliorativi_IM'!G358</f>
        <v>0</v>
      </c>
      <c r="R363" s="225" t="s">
        <v>1053</v>
      </c>
      <c r="S363" s="226">
        <f>IFERROR(VLOOKUP($A365,'9. FornitureFattori_corr._FF'!$C:$AJ,6,FALSE),0)</f>
        <v>1559</v>
      </c>
      <c r="T363" s="211">
        <f>IFERROR(VLOOKUP($A365,'9. FornitureFattori_corr._FF'!$C:$AJ,12,FALSE),0)</f>
        <v>1559</v>
      </c>
      <c r="U363" s="211">
        <f>IFERROR(VLOOKUP($A365,'9. FornitureFattori_corr._FF'!$C:$AJ,18,FALSE),0.0000001)</f>
        <v>1559</v>
      </c>
      <c r="V363" s="231">
        <f t="shared" ref="V363:V364" si="536">IF(U363+T363+S363&lt;2,0,S363+T363+U363/(IF(S363&gt;0.1,1,0)+IF(T363&gt;0.1,1,0)+IF(U363&gt;0.1,1,0)))</f>
        <v>3637.6666666666665</v>
      </c>
      <c r="W363" s="169">
        <f>+'5. APE'!Q356</f>
        <v>0</v>
      </c>
      <c r="X363" s="273">
        <f t="shared" ref="X363" si="537">IF(V363&gt;1,K364,0)</f>
        <v>0</v>
      </c>
    </row>
    <row r="364" spans="1:24" ht="33.75" thickBot="1" x14ac:dyDescent="0.3">
      <c r="A364" s="221" t="s">
        <v>783</v>
      </c>
      <c r="B364" s="22" t="s">
        <v>786</v>
      </c>
      <c r="C364" s="169">
        <f>$K364*'4. Interventi_migliorativi_IM'!I358</f>
        <v>0</v>
      </c>
      <c r="D364" s="22" t="s">
        <v>224</v>
      </c>
      <c r="E364" s="169">
        <f>$K364*'4. Interventi_migliorativi_IM'!K358</f>
        <v>0</v>
      </c>
      <c r="F364" s="22" t="s">
        <v>231</v>
      </c>
      <c r="G364" s="169">
        <f>'4. Interventi_migliorativi_IM'!M358</f>
        <v>0</v>
      </c>
      <c r="H364" s="9"/>
      <c r="I364" s="9"/>
      <c r="J364" s="29" t="s">
        <v>784</v>
      </c>
      <c r="K364" s="169">
        <f>+'2. Involucro_edilizio_IE'!BJ356</f>
        <v>0</v>
      </c>
      <c r="L364" s="96" t="s">
        <v>1033</v>
      </c>
      <c r="M364" s="169">
        <f t="shared" ref="M364" si="538">+E364+E365+E366</f>
        <v>0</v>
      </c>
      <c r="N364" s="29" t="s">
        <v>1043</v>
      </c>
      <c r="O364" s="169">
        <f>+'4. Interventi_migliorativi_IM'!E360</f>
        <v>0</v>
      </c>
      <c r="P364" s="96" t="s">
        <v>349</v>
      </c>
      <c r="Q364" s="169">
        <f>+'4. Interventi_migliorativi_IM'!G360</f>
        <v>0</v>
      </c>
      <c r="R364" s="270" t="s">
        <v>1183</v>
      </c>
      <c r="S364" s="226">
        <f>IFERROR(VLOOKUP($A365,'9. FornitureFattori_corr._FF'!$C:$AJ,22,FALSE),0)</f>
        <v>137</v>
      </c>
      <c r="T364" s="211">
        <f>IFERROR(VLOOKUP($A365,'9. FornitureFattori_corr._FF'!$C:$AJ,27,FALSE),0)</f>
        <v>137</v>
      </c>
      <c r="U364" s="211">
        <f>IFERROR(VLOOKUP($A365,'9. FornitureFattori_corr._FF'!$C:$AJ,32,FALSE),0.0000001)</f>
        <v>137</v>
      </c>
      <c r="V364" s="231">
        <f t="shared" si="536"/>
        <v>319.66666666666669</v>
      </c>
      <c r="W364" s="169">
        <f>+'5. APE'!Q357+'5. APE'!Q358+'5. APE'!Q359</f>
        <v>0</v>
      </c>
      <c r="X364" s="273">
        <f t="shared" ref="X364" si="539">IF(V364&gt;1,K364,0)</f>
        <v>0</v>
      </c>
    </row>
    <row r="365" spans="1:24" ht="60.75" thickBot="1" x14ac:dyDescent="0.3">
      <c r="A365" s="222" t="str">
        <f>+'4. Interventi_migliorativi_IM'!B357</f>
        <v>IE_B150_</v>
      </c>
      <c r="B365" s="22" t="s">
        <v>787</v>
      </c>
      <c r="C365" s="169">
        <f>$K364*'4. Interventi_migliorativi_IM'!I359</f>
        <v>0</v>
      </c>
      <c r="D365" s="22" t="s">
        <v>225</v>
      </c>
      <c r="E365" s="169">
        <f>$K364*'4. Interventi_migliorativi_IM'!K359</f>
        <v>0</v>
      </c>
      <c r="F365" s="22" t="s">
        <v>233</v>
      </c>
      <c r="G365" s="169">
        <f>'4. Interventi_migliorativi_IM'!M359</f>
        <v>0</v>
      </c>
      <c r="H365" s="22" t="s">
        <v>1134</v>
      </c>
      <c r="I365" s="169">
        <f>+'5. APE'!S358</f>
        <v>0</v>
      </c>
      <c r="J365" s="29" t="s">
        <v>1021</v>
      </c>
      <c r="K365" s="169">
        <f>+'2. Involucro_edilizio_IE'!AH357+'2. Involucro_edilizio_IE'!AJ357+'2. Involucro_edilizio_IE'!AL357+'2. Involucro_edilizio_IE'!AN357</f>
        <v>0</v>
      </c>
      <c r="L365" s="96" t="s">
        <v>1025</v>
      </c>
      <c r="M365" s="169">
        <f>+'4. Interventi_migliorativi_IM'!G359</f>
        <v>0</v>
      </c>
      <c r="R365" s="22" t="s">
        <v>1184</v>
      </c>
      <c r="S365" s="245">
        <f t="shared" ref="S365" si="540">+V364/(W364+0.0000001)</f>
        <v>3196666666.666667</v>
      </c>
      <c r="T365" s="9" t="s">
        <v>1057</v>
      </c>
      <c r="U365" s="364">
        <f>IFERROR(VLOOKUP(VLOOKUP($A365,'9. FornitureFattori_corr._FF'!$C:$AP,35,FALSE),$AG:$AH,2,FALSE)*(VLOOKUP(VLOOKUP($A365,'9. FornitureFattori_corr._FF'!$C:$AP,36,FALSE),$AG:$AH,2,FALSE)+VLOOKUP(VLOOKUP($A365,'9. FornitureFattori_corr._FF'!$C:$AP,37,FALSE),$AG:$AH,2,FALSE))/2*VLOOKUP(VLOOKUP($A365,'9. FornitureFattori_corr._FF'!$C:$AP,38,FALSE),$AG:$AH,2,FALSE)*VLOOKUP(VLOOKUP($A365,'9. FornitureFattori_corr._FF'!$C:$AP,40,FALSE),$AG:$AH,2,FALSE)*VLOOKUP(VLOOKUP($A365,'9. FornitureFattori_corr._FF'!$C:$AR,42,FALSE),$AG:$AH,2,FALSE),0)</f>
        <v>0.11474999999999998</v>
      </c>
      <c r="V365" s="9" t="s">
        <v>1058</v>
      </c>
      <c r="W365" s="248">
        <f t="shared" ref="W365" si="541">+U365*K364</f>
        <v>0</v>
      </c>
      <c r="X365" s="273">
        <f t="shared" ref="X365" si="542">IF(W365&gt;1,K364,0)</f>
        <v>0</v>
      </c>
    </row>
    <row r="366" spans="1:24" ht="45.75" thickBot="1" x14ac:dyDescent="0.3">
      <c r="A366" s="223"/>
      <c r="B366" s="22" t="s">
        <v>788</v>
      </c>
      <c r="C366" s="169">
        <f>$K364*'4. Interventi_migliorativi_IM'!I360</f>
        <v>0</v>
      </c>
      <c r="D366" s="22" t="s">
        <v>227</v>
      </c>
      <c r="E366" s="169">
        <f>$K364*'4. Interventi_migliorativi_IM'!K360</f>
        <v>0</v>
      </c>
      <c r="F366" s="22" t="s">
        <v>402</v>
      </c>
      <c r="G366" s="169">
        <f>'4. Interventi_migliorativi_IM'!M360</f>
        <v>0</v>
      </c>
      <c r="H366" s="9"/>
      <c r="J366" s="29" t="s">
        <v>1022</v>
      </c>
      <c r="K366" s="169">
        <f>+'2. Involucro_edilizio_IE'!AD357+'2. Involucro_edilizio_IE'!AD358+'2. Involucro_edilizio_IE'!AF356+'2. Involucro_edilizio_IE'!AF357</f>
        <v>0</v>
      </c>
      <c r="L366" s="96" t="s">
        <v>1026</v>
      </c>
      <c r="M366" s="169">
        <f>+'4. Interventi_migliorativi_IM'!G356</f>
        <v>0</v>
      </c>
    </row>
    <row r="367" spans="1:24" ht="15.75" thickBot="1" x14ac:dyDescent="0.3">
      <c r="A367" s="161"/>
      <c r="B367" s="77"/>
      <c r="C367" s="77"/>
      <c r="D367" s="77"/>
      <c r="E367" s="77"/>
      <c r="F367" s="77"/>
      <c r="G367" s="77"/>
      <c r="H367" s="77"/>
      <c r="I367" s="77"/>
      <c r="J367" s="77"/>
      <c r="K367" s="77"/>
    </row>
    <row r="368" spans="1:24" ht="62.25" thickBot="1" x14ac:dyDescent="0.4">
      <c r="A368" s="166" t="s">
        <v>421</v>
      </c>
      <c r="B368" s="22" t="s">
        <v>789</v>
      </c>
      <c r="C368" s="169">
        <f>$K370*'4. Interventi_migliorativi_IM'!I362</f>
        <v>0</v>
      </c>
      <c r="D368" s="22" t="s">
        <v>219</v>
      </c>
      <c r="E368" s="169">
        <f>$K370*'4. Interventi_migliorativi_IM'!K362</f>
        <v>0</v>
      </c>
      <c r="F368" s="22" t="s">
        <v>228</v>
      </c>
      <c r="G368" s="169">
        <f>'4. Interventi_migliorativi_IM'!M362</f>
        <v>0</v>
      </c>
      <c r="H368" s="22" t="s">
        <v>234</v>
      </c>
      <c r="I368" s="169">
        <f>'4. Interventi_migliorativi_IM'!O362</f>
        <v>0</v>
      </c>
      <c r="J368" s="22" t="s">
        <v>779</v>
      </c>
      <c r="K368" s="97">
        <f t="shared" si="515"/>
        <v>61</v>
      </c>
      <c r="L368" s="305" t="s">
        <v>1023</v>
      </c>
      <c r="M368" s="306"/>
      <c r="N368" s="29" t="s">
        <v>1027</v>
      </c>
      <c r="O368" s="169">
        <f>+'2. Involucro_edilizio_IE'!AV364+'2. Involucro_edilizio_IE'!AX364</f>
        <v>0</v>
      </c>
      <c r="P368" s="96" t="s">
        <v>1029</v>
      </c>
      <c r="Q368" s="169">
        <f>+'4. Interventi_migliorativi_IM'!G363</f>
        <v>0</v>
      </c>
      <c r="R368" s="224"/>
      <c r="S368" s="227">
        <v>2019</v>
      </c>
      <c r="T368" s="228">
        <v>2020</v>
      </c>
      <c r="U368" s="228">
        <f t="shared" ref="U368" si="543">+U362</f>
        <v>2021</v>
      </c>
      <c r="V368" s="229" t="s">
        <v>1054</v>
      </c>
      <c r="W368" s="230" t="s">
        <v>1055</v>
      </c>
      <c r="X368" s="247" t="s">
        <v>1109</v>
      </c>
    </row>
    <row r="369" spans="1:24" ht="60.75" thickBot="1" x14ac:dyDescent="0.3">
      <c r="A369" s="220" t="str">
        <f>+'4. Interventi_migliorativi_IM'!C363</f>
        <v>PE_B150</v>
      </c>
      <c r="B369" s="22" t="s">
        <v>790</v>
      </c>
      <c r="C369" s="169">
        <f>$K370*'4. Interventi_migliorativi_IM'!I363</f>
        <v>0</v>
      </c>
      <c r="D369" s="22" t="s">
        <v>221</v>
      </c>
      <c r="E369" s="169">
        <f>$K370*'4. Interventi_migliorativi_IM'!K363</f>
        <v>0</v>
      </c>
      <c r="F369" s="22" t="s">
        <v>229</v>
      </c>
      <c r="G369" s="169">
        <f>'4. Interventi_migliorativi_IM'!M363</f>
        <v>0</v>
      </c>
      <c r="H369" s="9"/>
      <c r="I369" s="9"/>
      <c r="J369" s="29" t="s">
        <v>780</v>
      </c>
      <c r="K369" s="97">
        <f>VLOOKUP(A369,'1. Elenco_edifici_ED'!$A:$S,15,FALSE)</f>
        <v>16</v>
      </c>
      <c r="L369" s="96" t="s">
        <v>1032</v>
      </c>
      <c r="M369" s="169">
        <f t="shared" ref="M369" si="544">+C370+C371+C372</f>
        <v>0</v>
      </c>
      <c r="N369" s="29" t="s">
        <v>1028</v>
      </c>
      <c r="O369" s="169">
        <f>+'2. Involucro_edilizio_IE'!BB362+'2. Involucro_edilizio_IE'!BB363+'2. Involucro_edilizio_IE'!BB364</f>
        <v>0</v>
      </c>
      <c r="P369" s="96" t="s">
        <v>1030</v>
      </c>
      <c r="Q369" s="169">
        <f>+'4. Interventi_migliorativi_IM'!G364</f>
        <v>0</v>
      </c>
      <c r="R369" s="225" t="s">
        <v>1053</v>
      </c>
      <c r="S369" s="226">
        <f>IFERROR(VLOOKUP($A371,'9. FornitureFattori_corr._FF'!$C:$AJ,6,FALSE),0)</f>
        <v>1559</v>
      </c>
      <c r="T369" s="211">
        <f>IFERROR(VLOOKUP($A371,'9. FornitureFattori_corr._FF'!$C:$AJ,12,FALSE),0)</f>
        <v>1559</v>
      </c>
      <c r="U369" s="211">
        <f>IFERROR(VLOOKUP($A371,'9. FornitureFattori_corr._FF'!$C:$AJ,18,FALSE),0.0000001)</f>
        <v>1559</v>
      </c>
      <c r="V369" s="231">
        <f t="shared" ref="V369:V370" si="545">IF(U369+T369+S369&lt;2,0,S369+T369+U369/(IF(S369&gt;0.1,1,0)+IF(T369&gt;0.1,1,0)+IF(U369&gt;0.1,1,0)))</f>
        <v>3637.6666666666665</v>
      </c>
      <c r="W369" s="169">
        <f>+'5. APE'!Q362</f>
        <v>0</v>
      </c>
      <c r="X369" s="273">
        <f t="shared" ref="X369" si="546">IF(V369&gt;1,K370,0)</f>
        <v>0</v>
      </c>
    </row>
    <row r="370" spans="1:24" ht="33.75" thickBot="1" x14ac:dyDescent="0.3">
      <c r="A370" s="221" t="s">
        <v>783</v>
      </c>
      <c r="B370" s="22" t="s">
        <v>786</v>
      </c>
      <c r="C370" s="169">
        <f>$K370*'4. Interventi_migliorativi_IM'!I364</f>
        <v>0</v>
      </c>
      <c r="D370" s="22" t="s">
        <v>224</v>
      </c>
      <c r="E370" s="169">
        <f>$K370*'4. Interventi_migliorativi_IM'!K364</f>
        <v>0</v>
      </c>
      <c r="F370" s="22" t="s">
        <v>231</v>
      </c>
      <c r="G370" s="169">
        <f>'4. Interventi_migliorativi_IM'!M364</f>
        <v>0</v>
      </c>
      <c r="H370" s="9"/>
      <c r="I370" s="9"/>
      <c r="J370" s="29" t="s">
        <v>784</v>
      </c>
      <c r="K370" s="169">
        <f>+'2. Involucro_edilizio_IE'!BJ362</f>
        <v>0</v>
      </c>
      <c r="L370" s="96" t="s">
        <v>1033</v>
      </c>
      <c r="M370" s="169">
        <f t="shared" ref="M370" si="547">+E370+E371+E372</f>
        <v>0</v>
      </c>
      <c r="N370" s="29" t="s">
        <v>1043</v>
      </c>
      <c r="O370" s="169">
        <f>+'4. Interventi_migliorativi_IM'!E366</f>
        <v>0</v>
      </c>
      <c r="P370" s="96" t="s">
        <v>349</v>
      </c>
      <c r="Q370" s="169">
        <f>+'4. Interventi_migliorativi_IM'!G366</f>
        <v>0</v>
      </c>
      <c r="R370" s="270" t="s">
        <v>1183</v>
      </c>
      <c r="S370" s="226">
        <f>IFERROR(VLOOKUP($A371,'9. FornitureFattori_corr._FF'!$C:$AJ,22,FALSE),0)</f>
        <v>137</v>
      </c>
      <c r="T370" s="211">
        <f>IFERROR(VLOOKUP($A371,'9. FornitureFattori_corr._FF'!$C:$AJ,27,FALSE),0)</f>
        <v>137</v>
      </c>
      <c r="U370" s="211">
        <f>IFERROR(VLOOKUP($A371,'9. FornitureFattori_corr._FF'!$C:$AJ,32,FALSE),0.0000001)</f>
        <v>137</v>
      </c>
      <c r="V370" s="231">
        <f t="shared" si="545"/>
        <v>319.66666666666669</v>
      </c>
      <c r="W370" s="169">
        <f>+'5. APE'!Q363+'5. APE'!Q364+'5. APE'!Q365</f>
        <v>0</v>
      </c>
      <c r="X370" s="273">
        <f t="shared" ref="X370" si="548">IF(V370&gt;1,K370,0)</f>
        <v>0</v>
      </c>
    </row>
    <row r="371" spans="1:24" ht="60.75" thickBot="1" x14ac:dyDescent="0.3">
      <c r="A371" s="222" t="str">
        <f>+'4. Interventi_migliorativi_IM'!B363</f>
        <v>IE_B150_</v>
      </c>
      <c r="B371" s="22" t="s">
        <v>787</v>
      </c>
      <c r="C371" s="169">
        <f>$K370*'4. Interventi_migliorativi_IM'!I365</f>
        <v>0</v>
      </c>
      <c r="D371" s="22" t="s">
        <v>225</v>
      </c>
      <c r="E371" s="169">
        <f>$K370*'4. Interventi_migliorativi_IM'!K365</f>
        <v>0</v>
      </c>
      <c r="F371" s="22" t="s">
        <v>233</v>
      </c>
      <c r="G371" s="169">
        <f>'4. Interventi_migliorativi_IM'!M365</f>
        <v>0</v>
      </c>
      <c r="H371" s="22" t="s">
        <v>1134</v>
      </c>
      <c r="I371" s="169">
        <f>+'5. APE'!S364</f>
        <v>0</v>
      </c>
      <c r="J371" s="29" t="s">
        <v>1021</v>
      </c>
      <c r="K371" s="169">
        <f>+'2. Involucro_edilizio_IE'!AH363+'2. Involucro_edilizio_IE'!AJ363+'2. Involucro_edilizio_IE'!AL363+'2. Involucro_edilizio_IE'!AN363</f>
        <v>0</v>
      </c>
      <c r="L371" s="96" t="s">
        <v>1025</v>
      </c>
      <c r="M371" s="169">
        <f>+'4. Interventi_migliorativi_IM'!G365</f>
        <v>0</v>
      </c>
      <c r="R371" s="22" t="s">
        <v>1184</v>
      </c>
      <c r="S371" s="245">
        <f t="shared" ref="S371" si="549">+V370/(W370+0.0000001)</f>
        <v>3196666666.666667</v>
      </c>
      <c r="T371" s="9" t="s">
        <v>1057</v>
      </c>
      <c r="U371" s="364">
        <f>IFERROR(VLOOKUP(VLOOKUP($A371,'9. FornitureFattori_corr._FF'!$C:$AP,35,FALSE),$AG:$AH,2,FALSE)*(VLOOKUP(VLOOKUP($A371,'9. FornitureFattori_corr._FF'!$C:$AP,36,FALSE),$AG:$AH,2,FALSE)+VLOOKUP(VLOOKUP($A371,'9. FornitureFattori_corr._FF'!$C:$AP,37,FALSE),$AG:$AH,2,FALSE))/2*VLOOKUP(VLOOKUP($A371,'9. FornitureFattori_corr._FF'!$C:$AP,38,FALSE),$AG:$AH,2,FALSE)*VLOOKUP(VLOOKUP($A371,'9. FornitureFattori_corr._FF'!$C:$AP,40,FALSE),$AG:$AH,2,FALSE)*VLOOKUP(VLOOKUP($A371,'9. FornitureFattori_corr._FF'!$C:$AR,42,FALSE),$AG:$AH,2,FALSE),0)</f>
        <v>0.11474999999999998</v>
      </c>
      <c r="V371" s="9" t="s">
        <v>1058</v>
      </c>
      <c r="W371" s="248">
        <f t="shared" ref="W371" si="550">+U371*K370</f>
        <v>0</v>
      </c>
      <c r="X371" s="273">
        <f t="shared" ref="X371" si="551">IF(W371&gt;1,K370,0)</f>
        <v>0</v>
      </c>
    </row>
    <row r="372" spans="1:24" ht="45.75" thickBot="1" x14ac:dyDescent="0.3">
      <c r="A372" s="223"/>
      <c r="B372" s="22" t="s">
        <v>788</v>
      </c>
      <c r="C372" s="169">
        <f>$K370*'4. Interventi_migliorativi_IM'!I366</f>
        <v>0</v>
      </c>
      <c r="D372" s="22" t="s">
        <v>227</v>
      </c>
      <c r="E372" s="169">
        <f>$K370*'4. Interventi_migliorativi_IM'!K366</f>
        <v>0</v>
      </c>
      <c r="F372" s="22" t="s">
        <v>402</v>
      </c>
      <c r="G372" s="169">
        <f>'4. Interventi_migliorativi_IM'!M366</f>
        <v>0</v>
      </c>
      <c r="H372" s="9"/>
      <c r="J372" s="29" t="s">
        <v>1022</v>
      </c>
      <c r="K372" s="169">
        <f>+'2. Involucro_edilizio_IE'!AD363+'2. Involucro_edilizio_IE'!AD364+'2. Involucro_edilizio_IE'!AF362+'2. Involucro_edilizio_IE'!AF363</f>
        <v>0</v>
      </c>
      <c r="L372" s="96" t="s">
        <v>1026</v>
      </c>
      <c r="M372" s="169">
        <f>+'4. Interventi_migliorativi_IM'!G362</f>
        <v>0</v>
      </c>
    </row>
    <row r="373" spans="1:24" ht="15.75" thickBot="1" x14ac:dyDescent="0.3">
      <c r="A373" s="161"/>
      <c r="B373" s="77"/>
      <c r="C373" s="77"/>
      <c r="D373" s="77"/>
      <c r="E373" s="77"/>
      <c r="F373" s="77"/>
      <c r="G373" s="77"/>
      <c r="H373" s="77"/>
      <c r="I373" s="77"/>
      <c r="J373" s="77"/>
      <c r="K373" s="77"/>
    </row>
    <row r="374" spans="1:24" ht="62.25" thickBot="1" x14ac:dyDescent="0.4">
      <c r="A374" s="166" t="s">
        <v>421</v>
      </c>
      <c r="B374" s="22" t="s">
        <v>789</v>
      </c>
      <c r="C374" s="169">
        <f>$K376*'4. Interventi_migliorativi_IM'!I368</f>
        <v>0</v>
      </c>
      <c r="D374" s="22" t="s">
        <v>219</v>
      </c>
      <c r="E374" s="169">
        <f>$K376*'4. Interventi_migliorativi_IM'!K368</f>
        <v>0</v>
      </c>
      <c r="F374" s="22" t="s">
        <v>228</v>
      </c>
      <c r="G374" s="169">
        <f>'4. Interventi_migliorativi_IM'!M368</f>
        <v>0</v>
      </c>
      <c r="H374" s="22" t="s">
        <v>234</v>
      </c>
      <c r="I374" s="169">
        <f>'4. Interventi_migliorativi_IM'!O368</f>
        <v>0</v>
      </c>
      <c r="J374" s="22" t="s">
        <v>779</v>
      </c>
      <c r="K374" s="97">
        <f t="shared" si="515"/>
        <v>62</v>
      </c>
      <c r="L374" s="305" t="s">
        <v>1023</v>
      </c>
      <c r="M374" s="306"/>
      <c r="N374" s="29" t="s">
        <v>1027</v>
      </c>
      <c r="O374" s="169">
        <f>+'2. Involucro_edilizio_IE'!AV370+'2. Involucro_edilizio_IE'!AX370</f>
        <v>0</v>
      </c>
      <c r="P374" s="96" t="s">
        <v>1029</v>
      </c>
      <c r="Q374" s="169">
        <f>+'4. Interventi_migliorativi_IM'!G369</f>
        <v>0</v>
      </c>
      <c r="R374" s="224"/>
      <c r="S374" s="227">
        <v>2019</v>
      </c>
      <c r="T374" s="228">
        <v>2020</v>
      </c>
      <c r="U374" s="228">
        <f t="shared" ref="U374" si="552">+U368</f>
        <v>2021</v>
      </c>
      <c r="V374" s="229" t="s">
        <v>1054</v>
      </c>
      <c r="W374" s="230" t="s">
        <v>1055</v>
      </c>
      <c r="X374" s="247" t="s">
        <v>1109</v>
      </c>
    </row>
    <row r="375" spans="1:24" ht="60.75" thickBot="1" x14ac:dyDescent="0.3">
      <c r="A375" s="220" t="str">
        <f>+'4. Interventi_migliorativi_IM'!C369</f>
        <v>PE_B150</v>
      </c>
      <c r="B375" s="22" t="s">
        <v>790</v>
      </c>
      <c r="C375" s="169">
        <f>$K376*'4. Interventi_migliorativi_IM'!I369</f>
        <v>0</v>
      </c>
      <c r="D375" s="22" t="s">
        <v>221</v>
      </c>
      <c r="E375" s="169">
        <f>$K376*'4. Interventi_migliorativi_IM'!K369</f>
        <v>0</v>
      </c>
      <c r="F375" s="22" t="s">
        <v>229</v>
      </c>
      <c r="G375" s="169">
        <f>'4. Interventi_migliorativi_IM'!M369</f>
        <v>0</v>
      </c>
      <c r="H375" s="9"/>
      <c r="I375" s="9"/>
      <c r="J375" s="29" t="s">
        <v>780</v>
      </c>
      <c r="K375" s="97">
        <f>VLOOKUP(A375,'1. Elenco_edifici_ED'!$A:$S,15,FALSE)</f>
        <v>16</v>
      </c>
      <c r="L375" s="96" t="s">
        <v>1032</v>
      </c>
      <c r="M375" s="169">
        <f t="shared" ref="M375" si="553">+C376+C377+C378</f>
        <v>0</v>
      </c>
      <c r="N375" s="29" t="s">
        <v>1028</v>
      </c>
      <c r="O375" s="169">
        <f>+'2. Involucro_edilizio_IE'!BB368+'2. Involucro_edilizio_IE'!BB369+'2. Involucro_edilizio_IE'!BB370</f>
        <v>0</v>
      </c>
      <c r="P375" s="96" t="s">
        <v>1030</v>
      </c>
      <c r="Q375" s="169">
        <f>+'4. Interventi_migliorativi_IM'!G370</f>
        <v>0</v>
      </c>
      <c r="R375" s="225" t="s">
        <v>1053</v>
      </c>
      <c r="S375" s="226">
        <f>IFERROR(VLOOKUP($A377,'9. FornitureFattori_corr._FF'!$C:$AJ,6,FALSE),0)</f>
        <v>1559</v>
      </c>
      <c r="T375" s="211">
        <f>IFERROR(VLOOKUP($A377,'9. FornitureFattori_corr._FF'!$C:$AJ,12,FALSE),0)</f>
        <v>1559</v>
      </c>
      <c r="U375" s="211">
        <f>IFERROR(VLOOKUP($A377,'9. FornitureFattori_corr._FF'!$C:$AJ,18,FALSE),0.0000001)</f>
        <v>1559</v>
      </c>
      <c r="V375" s="231">
        <f t="shared" ref="V375:V376" si="554">IF(U375+T375+S375&lt;2,0,S375+T375+U375/(IF(S375&gt;0.1,1,0)+IF(T375&gt;0.1,1,0)+IF(U375&gt;0.1,1,0)))</f>
        <v>3637.6666666666665</v>
      </c>
      <c r="W375" s="169">
        <f>+'5. APE'!Q368</f>
        <v>0</v>
      </c>
      <c r="X375" s="273">
        <f t="shared" ref="X375" si="555">IF(V375&gt;1,K376,0)</f>
        <v>0</v>
      </c>
    </row>
    <row r="376" spans="1:24" ht="33.75" thickBot="1" x14ac:dyDescent="0.3">
      <c r="A376" s="221" t="s">
        <v>783</v>
      </c>
      <c r="B376" s="22" t="s">
        <v>786</v>
      </c>
      <c r="C376" s="169">
        <f>$K376*'4. Interventi_migliorativi_IM'!I370</f>
        <v>0</v>
      </c>
      <c r="D376" s="22" t="s">
        <v>224</v>
      </c>
      <c r="E376" s="169">
        <f>$K376*'4. Interventi_migliorativi_IM'!K370</f>
        <v>0</v>
      </c>
      <c r="F376" s="22" t="s">
        <v>231</v>
      </c>
      <c r="G376" s="169">
        <f>'4. Interventi_migliorativi_IM'!M370</f>
        <v>0</v>
      </c>
      <c r="H376" s="9"/>
      <c r="I376" s="9"/>
      <c r="J376" s="29" t="s">
        <v>784</v>
      </c>
      <c r="K376" s="169">
        <f>+'2. Involucro_edilizio_IE'!BJ368</f>
        <v>0</v>
      </c>
      <c r="L376" s="96" t="s">
        <v>1033</v>
      </c>
      <c r="M376" s="169">
        <f t="shared" ref="M376" si="556">+E376+E377+E378</f>
        <v>0</v>
      </c>
      <c r="N376" s="29" t="s">
        <v>1043</v>
      </c>
      <c r="O376" s="169">
        <f>+'4. Interventi_migliorativi_IM'!E372</f>
        <v>0</v>
      </c>
      <c r="P376" s="96" t="s">
        <v>349</v>
      </c>
      <c r="Q376" s="169">
        <f>+'4. Interventi_migliorativi_IM'!G372</f>
        <v>0</v>
      </c>
      <c r="R376" s="270" t="s">
        <v>1183</v>
      </c>
      <c r="S376" s="226">
        <f>IFERROR(VLOOKUP($A377,'9. FornitureFattori_corr._FF'!$C:$AJ,22,FALSE),0)</f>
        <v>137</v>
      </c>
      <c r="T376" s="211">
        <f>IFERROR(VLOOKUP($A377,'9. FornitureFattori_corr._FF'!$C:$AJ,27,FALSE),0)</f>
        <v>137</v>
      </c>
      <c r="U376" s="211">
        <f>IFERROR(VLOOKUP($A377,'9. FornitureFattori_corr._FF'!$C:$AJ,32,FALSE),0.0000001)</f>
        <v>137</v>
      </c>
      <c r="V376" s="231">
        <f t="shared" si="554"/>
        <v>319.66666666666669</v>
      </c>
      <c r="W376" s="169">
        <f>+'5. APE'!Q369+'5. APE'!Q370+'5. APE'!Q371</f>
        <v>0</v>
      </c>
      <c r="X376" s="273">
        <f t="shared" ref="X376" si="557">IF(V376&gt;1,K376,0)</f>
        <v>0</v>
      </c>
    </row>
    <row r="377" spans="1:24" ht="60.75" thickBot="1" x14ac:dyDescent="0.3">
      <c r="A377" s="222" t="str">
        <f>+'4. Interventi_migliorativi_IM'!B369</f>
        <v>IE_B150_</v>
      </c>
      <c r="B377" s="22" t="s">
        <v>787</v>
      </c>
      <c r="C377" s="169">
        <f>$K376*'4. Interventi_migliorativi_IM'!I371</f>
        <v>0</v>
      </c>
      <c r="D377" s="22" t="s">
        <v>225</v>
      </c>
      <c r="E377" s="169">
        <f>$K376*'4. Interventi_migliorativi_IM'!K371</f>
        <v>0</v>
      </c>
      <c r="F377" s="22" t="s">
        <v>233</v>
      </c>
      <c r="G377" s="169">
        <f>'4. Interventi_migliorativi_IM'!M371</f>
        <v>0</v>
      </c>
      <c r="H377" s="22" t="s">
        <v>1134</v>
      </c>
      <c r="I377" s="169">
        <f>+'5. APE'!S370</f>
        <v>0</v>
      </c>
      <c r="J377" s="29" t="s">
        <v>1021</v>
      </c>
      <c r="K377" s="169">
        <f>+'2. Involucro_edilizio_IE'!AH369+'2. Involucro_edilizio_IE'!AJ369+'2. Involucro_edilizio_IE'!AL369+'2. Involucro_edilizio_IE'!AN369</f>
        <v>0</v>
      </c>
      <c r="L377" s="96" t="s">
        <v>1025</v>
      </c>
      <c r="M377" s="169">
        <f>+'4. Interventi_migliorativi_IM'!G371</f>
        <v>0</v>
      </c>
      <c r="R377" s="22" t="s">
        <v>1184</v>
      </c>
      <c r="S377" s="245">
        <f t="shared" ref="S377" si="558">+V376/(W376+0.0000001)</f>
        <v>3196666666.666667</v>
      </c>
      <c r="T377" s="9" t="s">
        <v>1057</v>
      </c>
      <c r="U377" s="364">
        <f>IFERROR(VLOOKUP(VLOOKUP($A377,'9. FornitureFattori_corr._FF'!$C:$AP,35,FALSE),$AG:$AH,2,FALSE)*(VLOOKUP(VLOOKUP($A377,'9. FornitureFattori_corr._FF'!$C:$AP,36,FALSE),$AG:$AH,2,FALSE)+VLOOKUP(VLOOKUP($A377,'9. FornitureFattori_corr._FF'!$C:$AP,37,FALSE),$AG:$AH,2,FALSE))/2*VLOOKUP(VLOOKUP($A377,'9. FornitureFattori_corr._FF'!$C:$AP,38,FALSE),$AG:$AH,2,FALSE)*VLOOKUP(VLOOKUP($A377,'9. FornitureFattori_corr._FF'!$C:$AP,40,FALSE),$AG:$AH,2,FALSE)*VLOOKUP(VLOOKUP($A377,'9. FornitureFattori_corr._FF'!$C:$AR,42,FALSE),$AG:$AH,2,FALSE),0)</f>
        <v>0.11474999999999998</v>
      </c>
      <c r="V377" s="9" t="s">
        <v>1058</v>
      </c>
      <c r="W377" s="248">
        <f t="shared" ref="W377" si="559">+U377*K376</f>
        <v>0</v>
      </c>
      <c r="X377" s="273">
        <f t="shared" ref="X377" si="560">IF(W377&gt;1,K376,0)</f>
        <v>0</v>
      </c>
    </row>
    <row r="378" spans="1:24" ht="45.75" thickBot="1" x14ac:dyDescent="0.3">
      <c r="A378" s="223"/>
      <c r="B378" s="22" t="s">
        <v>788</v>
      </c>
      <c r="C378" s="169">
        <f>$K376*'4. Interventi_migliorativi_IM'!I372</f>
        <v>0</v>
      </c>
      <c r="D378" s="22" t="s">
        <v>227</v>
      </c>
      <c r="E378" s="169">
        <f>$K376*'4. Interventi_migliorativi_IM'!K372</f>
        <v>0</v>
      </c>
      <c r="F378" s="22" t="s">
        <v>402</v>
      </c>
      <c r="G378" s="169">
        <f>'4. Interventi_migliorativi_IM'!M372</f>
        <v>0</v>
      </c>
      <c r="H378" s="9"/>
      <c r="J378" s="29" t="s">
        <v>1022</v>
      </c>
      <c r="K378" s="169">
        <f>+'2. Involucro_edilizio_IE'!AD369+'2. Involucro_edilizio_IE'!AD370+'2. Involucro_edilizio_IE'!AF368+'2. Involucro_edilizio_IE'!AF369</f>
        <v>0</v>
      </c>
      <c r="L378" s="96" t="s">
        <v>1026</v>
      </c>
      <c r="M378" s="169">
        <f>+'4. Interventi_migliorativi_IM'!G368</f>
        <v>0</v>
      </c>
    </row>
    <row r="379" spans="1:24" ht="15.75" thickBot="1" x14ac:dyDescent="0.3">
      <c r="A379" s="161"/>
      <c r="B379" s="77"/>
      <c r="C379" s="77"/>
      <c r="D379" s="77"/>
      <c r="E379" s="77"/>
      <c r="F379" s="77"/>
      <c r="G379" s="77"/>
      <c r="H379" s="77"/>
      <c r="I379" s="77"/>
      <c r="J379" s="77"/>
      <c r="K379" s="77"/>
    </row>
    <row r="380" spans="1:24" ht="62.25" thickBot="1" x14ac:dyDescent="0.4">
      <c r="A380" s="166" t="s">
        <v>421</v>
      </c>
      <c r="B380" s="22" t="s">
        <v>789</v>
      </c>
      <c r="C380" s="169">
        <f>$K382*'4. Interventi_migliorativi_IM'!I374</f>
        <v>0</v>
      </c>
      <c r="D380" s="22" t="s">
        <v>219</v>
      </c>
      <c r="E380" s="169">
        <f>$K382*'4. Interventi_migliorativi_IM'!K374</f>
        <v>0</v>
      </c>
      <c r="F380" s="22" t="s">
        <v>228</v>
      </c>
      <c r="G380" s="169">
        <f>'4. Interventi_migliorativi_IM'!M374</f>
        <v>0</v>
      </c>
      <c r="H380" s="22" t="s">
        <v>234</v>
      </c>
      <c r="I380" s="169">
        <f>'4. Interventi_migliorativi_IM'!O374</f>
        <v>0</v>
      </c>
      <c r="J380" s="22" t="s">
        <v>779</v>
      </c>
      <c r="K380" s="97">
        <f t="shared" si="515"/>
        <v>63</v>
      </c>
      <c r="L380" s="305" t="s">
        <v>1023</v>
      </c>
      <c r="M380" s="306"/>
      <c r="N380" s="29" t="s">
        <v>1027</v>
      </c>
      <c r="O380" s="169">
        <f>+'2. Involucro_edilizio_IE'!AV376+'2. Involucro_edilizio_IE'!AX376</f>
        <v>0</v>
      </c>
      <c r="P380" s="96" t="s">
        <v>1029</v>
      </c>
      <c r="Q380" s="169">
        <f>+'4. Interventi_migliorativi_IM'!G375</f>
        <v>0</v>
      </c>
      <c r="R380" s="224"/>
      <c r="S380" s="227">
        <v>2019</v>
      </c>
      <c r="T380" s="228">
        <v>2020</v>
      </c>
      <c r="U380" s="228">
        <f t="shared" ref="U380" si="561">+U374</f>
        <v>2021</v>
      </c>
      <c r="V380" s="229" t="s">
        <v>1054</v>
      </c>
      <c r="W380" s="230" t="s">
        <v>1055</v>
      </c>
      <c r="X380" s="247" t="s">
        <v>1109</v>
      </c>
    </row>
    <row r="381" spans="1:24" ht="60.75" thickBot="1" x14ac:dyDescent="0.3">
      <c r="A381" s="220" t="str">
        <f>+'4. Interventi_migliorativi_IM'!C375</f>
        <v>PE_B150</v>
      </c>
      <c r="B381" s="22" t="s">
        <v>790</v>
      </c>
      <c r="C381" s="169">
        <f>$K382*'4. Interventi_migliorativi_IM'!I375</f>
        <v>0</v>
      </c>
      <c r="D381" s="22" t="s">
        <v>221</v>
      </c>
      <c r="E381" s="169">
        <f>$K382*'4. Interventi_migliorativi_IM'!K375</f>
        <v>0</v>
      </c>
      <c r="F381" s="22" t="s">
        <v>229</v>
      </c>
      <c r="G381" s="169">
        <f>'4. Interventi_migliorativi_IM'!M375</f>
        <v>0</v>
      </c>
      <c r="H381" s="9"/>
      <c r="I381" s="9"/>
      <c r="J381" s="29" t="s">
        <v>780</v>
      </c>
      <c r="K381" s="97">
        <f>VLOOKUP(A381,'1. Elenco_edifici_ED'!$A:$S,15,FALSE)</f>
        <v>16</v>
      </c>
      <c r="L381" s="96" t="s">
        <v>1032</v>
      </c>
      <c r="M381" s="169">
        <f t="shared" ref="M381" si="562">+C382+C383+C384</f>
        <v>0</v>
      </c>
      <c r="N381" s="29" t="s">
        <v>1028</v>
      </c>
      <c r="O381" s="169">
        <f>+'2. Involucro_edilizio_IE'!BB374+'2. Involucro_edilizio_IE'!BB375+'2. Involucro_edilizio_IE'!BB376</f>
        <v>0</v>
      </c>
      <c r="P381" s="96" t="s">
        <v>1030</v>
      </c>
      <c r="Q381" s="169">
        <f>+'4. Interventi_migliorativi_IM'!G376</f>
        <v>0</v>
      </c>
      <c r="R381" s="225" t="s">
        <v>1053</v>
      </c>
      <c r="S381" s="226">
        <f>IFERROR(VLOOKUP($A383,'9. FornitureFattori_corr._FF'!$C:$AJ,6,FALSE),0)</f>
        <v>1559</v>
      </c>
      <c r="T381" s="211">
        <f>IFERROR(VLOOKUP($A383,'9. FornitureFattori_corr._FF'!$C:$AJ,12,FALSE),0)</f>
        <v>1559</v>
      </c>
      <c r="U381" s="211">
        <f>IFERROR(VLOOKUP($A383,'9. FornitureFattori_corr._FF'!$C:$AJ,18,FALSE),0.0000001)</f>
        <v>1559</v>
      </c>
      <c r="V381" s="231">
        <f t="shared" ref="V381:V382" si="563">IF(U381+T381+S381&lt;2,0,S381+T381+U381/(IF(S381&gt;0.1,1,0)+IF(T381&gt;0.1,1,0)+IF(U381&gt;0.1,1,0)))</f>
        <v>3637.6666666666665</v>
      </c>
      <c r="W381" s="169">
        <f>+'5. APE'!Q374</f>
        <v>0</v>
      </c>
      <c r="X381" s="273">
        <f t="shared" ref="X381" si="564">IF(V381&gt;1,K382,0)</f>
        <v>0</v>
      </c>
    </row>
    <row r="382" spans="1:24" ht="33.75" thickBot="1" x14ac:dyDescent="0.3">
      <c r="A382" s="221" t="s">
        <v>783</v>
      </c>
      <c r="B382" s="22" t="s">
        <v>786</v>
      </c>
      <c r="C382" s="169">
        <f>$K382*'4. Interventi_migliorativi_IM'!I376</f>
        <v>0</v>
      </c>
      <c r="D382" s="22" t="s">
        <v>224</v>
      </c>
      <c r="E382" s="169">
        <f>$K382*'4. Interventi_migliorativi_IM'!K376</f>
        <v>0</v>
      </c>
      <c r="F382" s="22" t="s">
        <v>231</v>
      </c>
      <c r="G382" s="169">
        <f>'4. Interventi_migliorativi_IM'!M376</f>
        <v>0</v>
      </c>
      <c r="H382" s="9"/>
      <c r="I382" s="9"/>
      <c r="J382" s="29" t="s">
        <v>784</v>
      </c>
      <c r="K382" s="169">
        <f>+'2. Involucro_edilizio_IE'!BJ374</f>
        <v>0</v>
      </c>
      <c r="L382" s="96" t="s">
        <v>1033</v>
      </c>
      <c r="M382" s="169">
        <f t="shared" ref="M382" si="565">+E382+E383+E384</f>
        <v>0</v>
      </c>
      <c r="N382" s="29" t="s">
        <v>1043</v>
      </c>
      <c r="O382" s="169">
        <f>+'4. Interventi_migliorativi_IM'!E378</f>
        <v>0</v>
      </c>
      <c r="P382" s="96" t="s">
        <v>349</v>
      </c>
      <c r="Q382" s="169">
        <f>+'4. Interventi_migliorativi_IM'!G378</f>
        <v>0</v>
      </c>
      <c r="R382" s="270" t="s">
        <v>1183</v>
      </c>
      <c r="S382" s="226">
        <f>IFERROR(VLOOKUP($A383,'9. FornitureFattori_corr._FF'!$C:$AJ,22,FALSE),0)</f>
        <v>137</v>
      </c>
      <c r="T382" s="211">
        <f>IFERROR(VLOOKUP($A383,'9. FornitureFattori_corr._FF'!$C:$AJ,27,FALSE),0)</f>
        <v>137</v>
      </c>
      <c r="U382" s="211">
        <f>IFERROR(VLOOKUP($A383,'9. FornitureFattori_corr._FF'!$C:$AJ,32,FALSE),0.0000001)</f>
        <v>137</v>
      </c>
      <c r="V382" s="231">
        <f t="shared" si="563"/>
        <v>319.66666666666669</v>
      </c>
      <c r="W382" s="169">
        <f>+'5. APE'!Q375+'5. APE'!Q376+'5. APE'!Q377</f>
        <v>0</v>
      </c>
      <c r="X382" s="273">
        <f t="shared" ref="X382" si="566">IF(V382&gt;1,K382,0)</f>
        <v>0</v>
      </c>
    </row>
    <row r="383" spans="1:24" ht="60.75" thickBot="1" x14ac:dyDescent="0.3">
      <c r="A383" s="222" t="str">
        <f>+'4. Interventi_migliorativi_IM'!B375</f>
        <v>IE_B150_</v>
      </c>
      <c r="B383" s="22" t="s">
        <v>787</v>
      </c>
      <c r="C383" s="169">
        <f>$K382*'4. Interventi_migliorativi_IM'!I377</f>
        <v>0</v>
      </c>
      <c r="D383" s="22" t="s">
        <v>225</v>
      </c>
      <c r="E383" s="169">
        <f>$K382*'4. Interventi_migliorativi_IM'!K377</f>
        <v>0</v>
      </c>
      <c r="F383" s="22" t="s">
        <v>233</v>
      </c>
      <c r="G383" s="169">
        <f>'4. Interventi_migliorativi_IM'!M377</f>
        <v>0</v>
      </c>
      <c r="H383" s="22" t="s">
        <v>1134</v>
      </c>
      <c r="I383" s="169">
        <f>+'5. APE'!S376</f>
        <v>0</v>
      </c>
      <c r="J383" s="29" t="s">
        <v>1021</v>
      </c>
      <c r="K383" s="169">
        <f>+'2. Involucro_edilizio_IE'!AH375+'2. Involucro_edilizio_IE'!AJ375+'2. Involucro_edilizio_IE'!AL375+'2. Involucro_edilizio_IE'!AN375</f>
        <v>0</v>
      </c>
      <c r="L383" s="96" t="s">
        <v>1025</v>
      </c>
      <c r="M383" s="169">
        <f>+'4. Interventi_migliorativi_IM'!G377</f>
        <v>0</v>
      </c>
      <c r="R383" s="22" t="s">
        <v>1184</v>
      </c>
      <c r="S383" s="245">
        <f t="shared" ref="S383" si="567">+V382/(W382+0.0000001)</f>
        <v>3196666666.666667</v>
      </c>
      <c r="T383" s="9" t="s">
        <v>1057</v>
      </c>
      <c r="U383" s="364">
        <f>IFERROR(VLOOKUP(VLOOKUP($A383,'9. FornitureFattori_corr._FF'!$C:$AP,35,FALSE),$AG:$AH,2,FALSE)*(VLOOKUP(VLOOKUP($A383,'9. FornitureFattori_corr._FF'!$C:$AP,36,FALSE),$AG:$AH,2,FALSE)+VLOOKUP(VLOOKUP($A383,'9. FornitureFattori_corr._FF'!$C:$AP,37,FALSE),$AG:$AH,2,FALSE))/2*VLOOKUP(VLOOKUP($A383,'9. FornitureFattori_corr._FF'!$C:$AP,38,FALSE),$AG:$AH,2,FALSE)*VLOOKUP(VLOOKUP($A383,'9. FornitureFattori_corr._FF'!$C:$AP,40,FALSE),$AG:$AH,2,FALSE)*VLOOKUP(VLOOKUP($A383,'9. FornitureFattori_corr._FF'!$C:$AR,42,FALSE),$AG:$AH,2,FALSE),0)</f>
        <v>0.11474999999999998</v>
      </c>
      <c r="V383" s="9" t="s">
        <v>1058</v>
      </c>
      <c r="W383" s="248">
        <f t="shared" ref="W383" si="568">+U383*K382</f>
        <v>0</v>
      </c>
      <c r="X383" s="273">
        <f t="shared" ref="X383" si="569">IF(W383&gt;1,K382,0)</f>
        <v>0</v>
      </c>
    </row>
    <row r="384" spans="1:24" ht="45.75" thickBot="1" x14ac:dyDescent="0.3">
      <c r="A384" s="223"/>
      <c r="B384" s="22" t="s">
        <v>788</v>
      </c>
      <c r="C384" s="169">
        <f>$K382*'4. Interventi_migliorativi_IM'!I378</f>
        <v>0</v>
      </c>
      <c r="D384" s="22" t="s">
        <v>227</v>
      </c>
      <c r="E384" s="169">
        <f>$K382*'4. Interventi_migliorativi_IM'!K378</f>
        <v>0</v>
      </c>
      <c r="F384" s="22" t="s">
        <v>402</v>
      </c>
      <c r="G384" s="169">
        <f>'4. Interventi_migliorativi_IM'!M378</f>
        <v>0</v>
      </c>
      <c r="H384" s="9"/>
      <c r="J384" s="29" t="s">
        <v>1022</v>
      </c>
      <c r="K384" s="169">
        <f>+'2. Involucro_edilizio_IE'!AD375+'2. Involucro_edilizio_IE'!AD376+'2. Involucro_edilizio_IE'!AF374+'2. Involucro_edilizio_IE'!AF375</f>
        <v>0</v>
      </c>
      <c r="L384" s="96" t="s">
        <v>1026</v>
      </c>
      <c r="M384" s="169">
        <f>+'4. Interventi_migliorativi_IM'!G374</f>
        <v>0</v>
      </c>
    </row>
    <row r="385" spans="1:24" ht="15.75" thickBot="1" x14ac:dyDescent="0.3">
      <c r="A385" s="161"/>
      <c r="B385" s="77"/>
      <c r="C385" s="77"/>
      <c r="D385" s="77"/>
      <c r="E385" s="77"/>
      <c r="F385" s="77"/>
      <c r="G385" s="77"/>
      <c r="H385" s="77"/>
      <c r="I385" s="77"/>
      <c r="J385" s="77"/>
      <c r="K385" s="77"/>
    </row>
    <row r="386" spans="1:24" ht="62.25" thickBot="1" x14ac:dyDescent="0.4">
      <c r="A386" s="166" t="s">
        <v>421</v>
      </c>
      <c r="B386" s="22" t="s">
        <v>789</v>
      </c>
      <c r="C386" s="169">
        <f>$K388*'4. Interventi_migliorativi_IM'!I380</f>
        <v>0</v>
      </c>
      <c r="D386" s="22" t="s">
        <v>219</v>
      </c>
      <c r="E386" s="169">
        <f>$K388*'4. Interventi_migliorativi_IM'!K380</f>
        <v>0</v>
      </c>
      <c r="F386" s="22" t="s">
        <v>228</v>
      </c>
      <c r="G386" s="169">
        <f>'4. Interventi_migliorativi_IM'!M380</f>
        <v>0</v>
      </c>
      <c r="H386" s="22" t="s">
        <v>234</v>
      </c>
      <c r="I386" s="169">
        <f>'4. Interventi_migliorativi_IM'!O380</f>
        <v>0</v>
      </c>
      <c r="J386" s="22" t="s">
        <v>779</v>
      </c>
      <c r="K386" s="97">
        <f t="shared" si="515"/>
        <v>64</v>
      </c>
      <c r="L386" s="305" t="s">
        <v>1023</v>
      </c>
      <c r="M386" s="306"/>
      <c r="N386" s="29" t="s">
        <v>1027</v>
      </c>
      <c r="O386" s="169">
        <f>+'2. Involucro_edilizio_IE'!AV382+'2. Involucro_edilizio_IE'!AX382</f>
        <v>0</v>
      </c>
      <c r="P386" s="96" t="s">
        <v>1029</v>
      </c>
      <c r="Q386" s="169">
        <f>+'4. Interventi_migliorativi_IM'!G381</f>
        <v>0</v>
      </c>
      <c r="R386" s="224"/>
      <c r="S386" s="227">
        <v>2019</v>
      </c>
      <c r="T386" s="228">
        <v>2020</v>
      </c>
      <c r="U386" s="228">
        <f t="shared" ref="U386" si="570">+U380</f>
        <v>2021</v>
      </c>
      <c r="V386" s="229" t="s">
        <v>1054</v>
      </c>
      <c r="W386" s="230" t="s">
        <v>1055</v>
      </c>
      <c r="X386" s="247" t="s">
        <v>1109</v>
      </c>
    </row>
    <row r="387" spans="1:24" ht="60.75" thickBot="1" x14ac:dyDescent="0.3">
      <c r="A387" s="220" t="str">
        <f>+'4. Interventi_migliorativi_IM'!C381</f>
        <v>PE_B150</v>
      </c>
      <c r="B387" s="22" t="s">
        <v>790</v>
      </c>
      <c r="C387" s="169">
        <f>$K388*'4. Interventi_migliorativi_IM'!I381</f>
        <v>0</v>
      </c>
      <c r="D387" s="22" t="s">
        <v>221</v>
      </c>
      <c r="E387" s="169">
        <f>$K388*'4. Interventi_migliorativi_IM'!K381</f>
        <v>0</v>
      </c>
      <c r="F387" s="22" t="s">
        <v>229</v>
      </c>
      <c r="G387" s="169">
        <f>'4. Interventi_migliorativi_IM'!M381</f>
        <v>0</v>
      </c>
      <c r="H387" s="9"/>
      <c r="I387" s="9"/>
      <c r="J387" s="29" t="s">
        <v>780</v>
      </c>
      <c r="K387" s="97">
        <f>VLOOKUP(A387,'1. Elenco_edifici_ED'!$A:$S,15,FALSE)</f>
        <v>16</v>
      </c>
      <c r="L387" s="96" t="s">
        <v>1032</v>
      </c>
      <c r="M387" s="169">
        <f t="shared" ref="M387" si="571">+C388+C389+C390</f>
        <v>0</v>
      </c>
      <c r="N387" s="29" t="s">
        <v>1028</v>
      </c>
      <c r="O387" s="169">
        <f>+'2. Involucro_edilizio_IE'!BB380+'2. Involucro_edilizio_IE'!BB381+'2. Involucro_edilizio_IE'!BB382</f>
        <v>0</v>
      </c>
      <c r="P387" s="96" t="s">
        <v>1030</v>
      </c>
      <c r="Q387" s="169">
        <f>+'4. Interventi_migliorativi_IM'!G382</f>
        <v>0</v>
      </c>
      <c r="R387" s="225" t="s">
        <v>1053</v>
      </c>
      <c r="S387" s="226">
        <f>IFERROR(VLOOKUP($A389,'9. FornitureFattori_corr._FF'!$C:$AJ,6,FALSE),0)</f>
        <v>1559</v>
      </c>
      <c r="T387" s="211">
        <f>IFERROR(VLOOKUP($A389,'9. FornitureFattori_corr._FF'!$C:$AJ,12,FALSE),0)</f>
        <v>1559</v>
      </c>
      <c r="U387" s="211">
        <f>IFERROR(VLOOKUP($A389,'9. FornitureFattori_corr._FF'!$C:$AJ,18,FALSE),0.0000001)</f>
        <v>1559</v>
      </c>
      <c r="V387" s="231">
        <f t="shared" ref="V387:V388" si="572">IF(U387+T387+S387&lt;2,0,S387+T387+U387/(IF(S387&gt;0.1,1,0)+IF(T387&gt;0.1,1,0)+IF(U387&gt;0.1,1,0)))</f>
        <v>3637.6666666666665</v>
      </c>
      <c r="W387" s="169">
        <f>+'5. APE'!Q380</f>
        <v>0</v>
      </c>
      <c r="X387" s="273">
        <f t="shared" ref="X387" si="573">IF(V387&gt;1,K388,0)</f>
        <v>0</v>
      </c>
    </row>
    <row r="388" spans="1:24" ht="33.75" thickBot="1" x14ac:dyDescent="0.3">
      <c r="A388" s="221" t="s">
        <v>783</v>
      </c>
      <c r="B388" s="22" t="s">
        <v>786</v>
      </c>
      <c r="C388" s="169">
        <f>$K388*'4. Interventi_migliorativi_IM'!I382</f>
        <v>0</v>
      </c>
      <c r="D388" s="22" t="s">
        <v>224</v>
      </c>
      <c r="E388" s="169">
        <f>$K388*'4. Interventi_migliorativi_IM'!K382</f>
        <v>0</v>
      </c>
      <c r="F388" s="22" t="s">
        <v>231</v>
      </c>
      <c r="G388" s="169">
        <f>'4. Interventi_migliorativi_IM'!M382</f>
        <v>0</v>
      </c>
      <c r="H388" s="9"/>
      <c r="I388" s="9"/>
      <c r="J388" s="29" t="s">
        <v>784</v>
      </c>
      <c r="K388" s="169">
        <f>+'2. Involucro_edilizio_IE'!BJ380</f>
        <v>0</v>
      </c>
      <c r="L388" s="96" t="s">
        <v>1033</v>
      </c>
      <c r="M388" s="169">
        <f t="shared" ref="M388" si="574">+E388+E389+E390</f>
        <v>0</v>
      </c>
      <c r="N388" s="29" t="s">
        <v>1043</v>
      </c>
      <c r="O388" s="169">
        <f>+'4. Interventi_migliorativi_IM'!E384</f>
        <v>0</v>
      </c>
      <c r="P388" s="96" t="s">
        <v>349</v>
      </c>
      <c r="Q388" s="169">
        <f>+'4. Interventi_migliorativi_IM'!G384</f>
        <v>0</v>
      </c>
      <c r="R388" s="270" t="s">
        <v>1183</v>
      </c>
      <c r="S388" s="226">
        <f>IFERROR(VLOOKUP($A389,'9. FornitureFattori_corr._FF'!$C:$AJ,22,FALSE),0)</f>
        <v>137</v>
      </c>
      <c r="T388" s="211">
        <f>IFERROR(VLOOKUP($A389,'9. FornitureFattori_corr._FF'!$C:$AJ,27,FALSE),0)</f>
        <v>137</v>
      </c>
      <c r="U388" s="211">
        <f>IFERROR(VLOOKUP($A389,'9. FornitureFattori_corr._FF'!$C:$AJ,32,FALSE),0.0000001)</f>
        <v>137</v>
      </c>
      <c r="V388" s="231">
        <f t="shared" si="572"/>
        <v>319.66666666666669</v>
      </c>
      <c r="W388" s="169">
        <f>+'5. APE'!Q381+'5. APE'!Q382+'5. APE'!Q383</f>
        <v>0</v>
      </c>
      <c r="X388" s="273">
        <f t="shared" ref="X388" si="575">IF(V388&gt;1,K388,0)</f>
        <v>0</v>
      </c>
    </row>
    <row r="389" spans="1:24" ht="60.75" thickBot="1" x14ac:dyDescent="0.3">
      <c r="A389" s="222" t="str">
        <f>+'4. Interventi_migliorativi_IM'!B381</f>
        <v>IE_B150_</v>
      </c>
      <c r="B389" s="22" t="s">
        <v>787</v>
      </c>
      <c r="C389" s="169">
        <f>$K388*'4. Interventi_migliorativi_IM'!I383</f>
        <v>0</v>
      </c>
      <c r="D389" s="22" t="s">
        <v>225</v>
      </c>
      <c r="E389" s="169">
        <f>$K388*'4. Interventi_migliorativi_IM'!K383</f>
        <v>0</v>
      </c>
      <c r="F389" s="22" t="s">
        <v>233</v>
      </c>
      <c r="G389" s="169">
        <f>'4. Interventi_migliorativi_IM'!M383</f>
        <v>0</v>
      </c>
      <c r="H389" s="22" t="s">
        <v>1134</v>
      </c>
      <c r="I389" s="169">
        <f>+'5. APE'!S382</f>
        <v>0</v>
      </c>
      <c r="J389" s="29" t="s">
        <v>1021</v>
      </c>
      <c r="K389" s="169">
        <f>+'2. Involucro_edilizio_IE'!AH381+'2. Involucro_edilizio_IE'!AJ381+'2. Involucro_edilizio_IE'!AL381+'2. Involucro_edilizio_IE'!AN381</f>
        <v>0</v>
      </c>
      <c r="L389" s="96" t="s">
        <v>1025</v>
      </c>
      <c r="M389" s="169">
        <f>+'4. Interventi_migliorativi_IM'!G383</f>
        <v>0</v>
      </c>
      <c r="R389" s="22" t="s">
        <v>1184</v>
      </c>
      <c r="S389" s="245">
        <f t="shared" ref="S389" si="576">+V388/(W388+0.0000001)</f>
        <v>3196666666.666667</v>
      </c>
      <c r="T389" s="9" t="s">
        <v>1057</v>
      </c>
      <c r="U389" s="364">
        <f>IFERROR(VLOOKUP(VLOOKUP($A389,'9. FornitureFattori_corr._FF'!$C:$AP,35,FALSE),$AG:$AH,2,FALSE)*(VLOOKUP(VLOOKUP($A389,'9. FornitureFattori_corr._FF'!$C:$AP,36,FALSE),$AG:$AH,2,FALSE)+VLOOKUP(VLOOKUP($A389,'9. FornitureFattori_corr._FF'!$C:$AP,37,FALSE),$AG:$AH,2,FALSE))/2*VLOOKUP(VLOOKUP($A389,'9. FornitureFattori_corr._FF'!$C:$AP,38,FALSE),$AG:$AH,2,FALSE)*VLOOKUP(VLOOKUP($A389,'9. FornitureFattori_corr._FF'!$C:$AP,40,FALSE),$AG:$AH,2,FALSE)*VLOOKUP(VLOOKUP($A389,'9. FornitureFattori_corr._FF'!$C:$AR,42,FALSE),$AG:$AH,2,FALSE),0)</f>
        <v>0.11474999999999998</v>
      </c>
      <c r="V389" s="9" t="s">
        <v>1058</v>
      </c>
      <c r="W389" s="248">
        <f t="shared" ref="W389" si="577">+U389*K388</f>
        <v>0</v>
      </c>
      <c r="X389" s="273">
        <f t="shared" ref="X389" si="578">IF(W389&gt;1,K388,0)</f>
        <v>0</v>
      </c>
    </row>
    <row r="390" spans="1:24" ht="45.75" thickBot="1" x14ac:dyDescent="0.3">
      <c r="A390" s="223"/>
      <c r="B390" s="22" t="s">
        <v>788</v>
      </c>
      <c r="C390" s="169">
        <f>$K388*'4. Interventi_migliorativi_IM'!I384</f>
        <v>0</v>
      </c>
      <c r="D390" s="22" t="s">
        <v>227</v>
      </c>
      <c r="E390" s="169">
        <f>$K388*'4. Interventi_migliorativi_IM'!K384</f>
        <v>0</v>
      </c>
      <c r="F390" s="22" t="s">
        <v>402</v>
      </c>
      <c r="G390" s="169">
        <f>'4. Interventi_migliorativi_IM'!M384</f>
        <v>0</v>
      </c>
      <c r="H390" s="9"/>
      <c r="J390" s="29" t="s">
        <v>1022</v>
      </c>
      <c r="K390" s="169">
        <f>+'2. Involucro_edilizio_IE'!AD381+'2. Involucro_edilizio_IE'!AD382+'2. Involucro_edilizio_IE'!AF380+'2. Involucro_edilizio_IE'!AF381</f>
        <v>0</v>
      </c>
      <c r="L390" s="96" t="s">
        <v>1026</v>
      </c>
      <c r="M390" s="169">
        <f>+'4. Interventi_migliorativi_IM'!G380</f>
        <v>0</v>
      </c>
    </row>
    <row r="391" spans="1:24" ht="15.75" thickBot="1" x14ac:dyDescent="0.3">
      <c r="A391" s="161"/>
      <c r="B391" s="77"/>
      <c r="C391" s="77"/>
      <c r="D391" s="77"/>
      <c r="E391" s="77"/>
      <c r="F391" s="77"/>
      <c r="G391" s="77"/>
      <c r="H391" s="77"/>
      <c r="I391" s="77"/>
      <c r="J391" s="77"/>
      <c r="K391" s="77"/>
    </row>
    <row r="392" spans="1:24" ht="62.25" thickBot="1" x14ac:dyDescent="0.4">
      <c r="A392" s="166" t="s">
        <v>421</v>
      </c>
      <c r="B392" s="22" t="s">
        <v>789</v>
      </c>
      <c r="C392" s="169">
        <f>$K394*'4. Interventi_migliorativi_IM'!I386</f>
        <v>0</v>
      </c>
      <c r="D392" s="22" t="s">
        <v>219</v>
      </c>
      <c r="E392" s="169">
        <f>$K394*'4. Interventi_migliorativi_IM'!K386</f>
        <v>0</v>
      </c>
      <c r="F392" s="22" t="s">
        <v>228</v>
      </c>
      <c r="G392" s="169">
        <f>'4. Interventi_migliorativi_IM'!M386</f>
        <v>0</v>
      </c>
      <c r="H392" s="22" t="s">
        <v>234</v>
      </c>
      <c r="I392" s="169">
        <f>'4. Interventi_migliorativi_IM'!O386</f>
        <v>0</v>
      </c>
      <c r="J392" s="22" t="s">
        <v>779</v>
      </c>
      <c r="K392" s="97">
        <f t="shared" si="515"/>
        <v>65</v>
      </c>
      <c r="L392" s="305" t="s">
        <v>1023</v>
      </c>
      <c r="M392" s="306"/>
      <c r="N392" s="29" t="s">
        <v>1027</v>
      </c>
      <c r="O392" s="169">
        <f>+'2. Involucro_edilizio_IE'!AV388+'2. Involucro_edilizio_IE'!AX388</f>
        <v>0</v>
      </c>
      <c r="P392" s="96" t="s">
        <v>1029</v>
      </c>
      <c r="Q392" s="169">
        <f>+'4. Interventi_migliorativi_IM'!G387</f>
        <v>0</v>
      </c>
      <c r="R392" s="224"/>
      <c r="S392" s="227">
        <v>2019</v>
      </c>
      <c r="T392" s="228">
        <v>2020</v>
      </c>
      <c r="U392" s="228">
        <f t="shared" ref="U392" si="579">+U386</f>
        <v>2021</v>
      </c>
      <c r="V392" s="229" t="s">
        <v>1054</v>
      </c>
      <c r="W392" s="230" t="s">
        <v>1055</v>
      </c>
      <c r="X392" s="247" t="s">
        <v>1109</v>
      </c>
    </row>
    <row r="393" spans="1:24" ht="60.75" thickBot="1" x14ac:dyDescent="0.3">
      <c r="A393" s="220" t="str">
        <f>+'4. Interventi_migliorativi_IM'!C387</f>
        <v>PE_B150</v>
      </c>
      <c r="B393" s="22" t="s">
        <v>790</v>
      </c>
      <c r="C393" s="169">
        <f>$K394*'4. Interventi_migliorativi_IM'!I387</f>
        <v>0</v>
      </c>
      <c r="D393" s="22" t="s">
        <v>221</v>
      </c>
      <c r="E393" s="169">
        <f>$K394*'4. Interventi_migliorativi_IM'!K387</f>
        <v>0</v>
      </c>
      <c r="F393" s="22" t="s">
        <v>229</v>
      </c>
      <c r="G393" s="169">
        <f>'4. Interventi_migliorativi_IM'!M387</f>
        <v>0</v>
      </c>
      <c r="H393" s="9"/>
      <c r="I393" s="9"/>
      <c r="J393" s="29" t="s">
        <v>780</v>
      </c>
      <c r="K393" s="97">
        <f>VLOOKUP(A393,'1. Elenco_edifici_ED'!$A:$S,15,FALSE)</f>
        <v>16</v>
      </c>
      <c r="L393" s="96" t="s">
        <v>1032</v>
      </c>
      <c r="M393" s="169">
        <f t="shared" ref="M393" si="580">+C394+C395+C396</f>
        <v>0</v>
      </c>
      <c r="N393" s="29" t="s">
        <v>1028</v>
      </c>
      <c r="O393" s="169">
        <f>+'2. Involucro_edilizio_IE'!BB386+'2. Involucro_edilizio_IE'!BB387+'2. Involucro_edilizio_IE'!BB388</f>
        <v>0</v>
      </c>
      <c r="P393" s="96" t="s">
        <v>1030</v>
      </c>
      <c r="Q393" s="169">
        <f>+'4. Interventi_migliorativi_IM'!G388</f>
        <v>0</v>
      </c>
      <c r="R393" s="225" t="s">
        <v>1053</v>
      </c>
      <c r="S393" s="226">
        <f>IFERROR(VLOOKUP($A395,'9. FornitureFattori_corr._FF'!$C:$AJ,6,FALSE),0)</f>
        <v>1559</v>
      </c>
      <c r="T393" s="211">
        <f>IFERROR(VLOOKUP($A395,'9. FornitureFattori_corr._FF'!$C:$AJ,12,FALSE),0)</f>
        <v>1559</v>
      </c>
      <c r="U393" s="211">
        <f>IFERROR(VLOOKUP($A395,'9. FornitureFattori_corr._FF'!$C:$AJ,18,FALSE),0.0000001)</f>
        <v>1559</v>
      </c>
      <c r="V393" s="231">
        <f t="shared" ref="V393:V394" si="581">IF(U393+T393+S393&lt;2,0,S393+T393+U393/(IF(S393&gt;0.1,1,0)+IF(T393&gt;0.1,1,0)+IF(U393&gt;0.1,1,0)))</f>
        <v>3637.6666666666665</v>
      </c>
      <c r="W393" s="169">
        <f>+'5. APE'!Q386</f>
        <v>0</v>
      </c>
      <c r="X393" s="273">
        <f t="shared" ref="X393" si="582">IF(V393&gt;1,K394,0)</f>
        <v>0</v>
      </c>
    </row>
    <row r="394" spans="1:24" ht="33.75" thickBot="1" x14ac:dyDescent="0.3">
      <c r="A394" s="221" t="s">
        <v>783</v>
      </c>
      <c r="B394" s="22" t="s">
        <v>786</v>
      </c>
      <c r="C394" s="169">
        <f>$K394*'4. Interventi_migliorativi_IM'!I388</f>
        <v>0</v>
      </c>
      <c r="D394" s="22" t="s">
        <v>224</v>
      </c>
      <c r="E394" s="169">
        <f>$K394*'4. Interventi_migliorativi_IM'!K388</f>
        <v>0</v>
      </c>
      <c r="F394" s="22" t="s">
        <v>231</v>
      </c>
      <c r="G394" s="169">
        <f>'4. Interventi_migliorativi_IM'!M388</f>
        <v>0</v>
      </c>
      <c r="H394" s="9"/>
      <c r="I394" s="9"/>
      <c r="J394" s="29" t="s">
        <v>784</v>
      </c>
      <c r="K394" s="169">
        <f>+'2. Involucro_edilizio_IE'!BJ386</f>
        <v>0</v>
      </c>
      <c r="L394" s="96" t="s">
        <v>1033</v>
      </c>
      <c r="M394" s="169">
        <f t="shared" ref="M394" si="583">+E394+E395+E396</f>
        <v>0</v>
      </c>
      <c r="N394" s="29" t="s">
        <v>1043</v>
      </c>
      <c r="O394" s="169">
        <f>+'4. Interventi_migliorativi_IM'!E390</f>
        <v>0</v>
      </c>
      <c r="P394" s="96" t="s">
        <v>349</v>
      </c>
      <c r="Q394" s="169">
        <f>+'4. Interventi_migliorativi_IM'!G390</f>
        <v>0</v>
      </c>
      <c r="R394" s="270" t="s">
        <v>1183</v>
      </c>
      <c r="S394" s="226">
        <f>IFERROR(VLOOKUP($A395,'9. FornitureFattori_corr._FF'!$C:$AJ,22,FALSE),0)</f>
        <v>137</v>
      </c>
      <c r="T394" s="211">
        <f>IFERROR(VLOOKUP($A395,'9. FornitureFattori_corr._FF'!$C:$AJ,27,FALSE),0)</f>
        <v>137</v>
      </c>
      <c r="U394" s="211">
        <f>IFERROR(VLOOKUP($A395,'9. FornitureFattori_corr._FF'!$C:$AJ,32,FALSE),0.0000001)</f>
        <v>137</v>
      </c>
      <c r="V394" s="231">
        <f t="shared" si="581"/>
        <v>319.66666666666669</v>
      </c>
      <c r="W394" s="169">
        <f>+'5. APE'!Q387+'5. APE'!Q388+'5. APE'!Q389</f>
        <v>0</v>
      </c>
      <c r="X394" s="273">
        <f t="shared" ref="X394" si="584">IF(V394&gt;1,K394,0)</f>
        <v>0</v>
      </c>
    </row>
    <row r="395" spans="1:24" ht="60.75" thickBot="1" x14ac:dyDescent="0.3">
      <c r="A395" s="222" t="str">
        <f>+'4. Interventi_migliorativi_IM'!B387</f>
        <v>IE_B150_</v>
      </c>
      <c r="B395" s="22" t="s">
        <v>787</v>
      </c>
      <c r="C395" s="169">
        <f>$K394*'4. Interventi_migliorativi_IM'!I389</f>
        <v>0</v>
      </c>
      <c r="D395" s="22" t="s">
        <v>225</v>
      </c>
      <c r="E395" s="169">
        <f>$K394*'4. Interventi_migliorativi_IM'!K389</f>
        <v>0</v>
      </c>
      <c r="F395" s="22" t="s">
        <v>233</v>
      </c>
      <c r="G395" s="169">
        <f>'4. Interventi_migliorativi_IM'!M389</f>
        <v>0</v>
      </c>
      <c r="H395" s="22" t="s">
        <v>1134</v>
      </c>
      <c r="I395" s="169">
        <f>+'5. APE'!S388</f>
        <v>0</v>
      </c>
      <c r="J395" s="29" t="s">
        <v>1021</v>
      </c>
      <c r="K395" s="169">
        <f>+'2. Involucro_edilizio_IE'!AH387+'2. Involucro_edilizio_IE'!AJ387+'2. Involucro_edilizio_IE'!AL387+'2. Involucro_edilizio_IE'!AN387</f>
        <v>0</v>
      </c>
      <c r="L395" s="96" t="s">
        <v>1025</v>
      </c>
      <c r="M395" s="169">
        <f>+'4. Interventi_migliorativi_IM'!G389</f>
        <v>0</v>
      </c>
      <c r="R395" s="22" t="s">
        <v>1184</v>
      </c>
      <c r="S395" s="245">
        <f t="shared" ref="S395" si="585">+V394/(W394+0.0000001)</f>
        <v>3196666666.666667</v>
      </c>
      <c r="T395" s="9" t="s">
        <v>1057</v>
      </c>
      <c r="U395" s="364">
        <f>IFERROR(VLOOKUP(VLOOKUP($A395,'9. FornitureFattori_corr._FF'!$C:$AP,35,FALSE),$AG:$AH,2,FALSE)*(VLOOKUP(VLOOKUP($A395,'9. FornitureFattori_corr._FF'!$C:$AP,36,FALSE),$AG:$AH,2,FALSE)+VLOOKUP(VLOOKUP($A395,'9. FornitureFattori_corr._FF'!$C:$AP,37,FALSE),$AG:$AH,2,FALSE))/2*VLOOKUP(VLOOKUP($A395,'9. FornitureFattori_corr._FF'!$C:$AP,38,FALSE),$AG:$AH,2,FALSE)*VLOOKUP(VLOOKUP($A395,'9. FornitureFattori_corr._FF'!$C:$AP,40,FALSE),$AG:$AH,2,FALSE)*VLOOKUP(VLOOKUP($A395,'9. FornitureFattori_corr._FF'!$C:$AR,42,FALSE),$AG:$AH,2,FALSE),0)</f>
        <v>0.11474999999999998</v>
      </c>
      <c r="V395" s="9" t="s">
        <v>1058</v>
      </c>
      <c r="W395" s="248">
        <f t="shared" ref="W395" si="586">+U395*K394</f>
        <v>0</v>
      </c>
      <c r="X395" s="273">
        <f t="shared" ref="X395" si="587">IF(W395&gt;1,K394,0)</f>
        <v>0</v>
      </c>
    </row>
    <row r="396" spans="1:24" ht="45.75" thickBot="1" x14ac:dyDescent="0.3">
      <c r="A396" s="223"/>
      <c r="B396" s="22" t="s">
        <v>788</v>
      </c>
      <c r="C396" s="169">
        <f>$K394*'4. Interventi_migliorativi_IM'!I390</f>
        <v>0</v>
      </c>
      <c r="D396" s="22" t="s">
        <v>227</v>
      </c>
      <c r="E396" s="169">
        <f>$K394*'4. Interventi_migliorativi_IM'!K390</f>
        <v>0</v>
      </c>
      <c r="F396" s="22" t="s">
        <v>402</v>
      </c>
      <c r="G396" s="169">
        <f>'4. Interventi_migliorativi_IM'!M390</f>
        <v>0</v>
      </c>
      <c r="H396" s="9"/>
      <c r="J396" s="29" t="s">
        <v>1022</v>
      </c>
      <c r="K396" s="169">
        <f>+'2. Involucro_edilizio_IE'!AD387+'2. Involucro_edilizio_IE'!AD388+'2. Involucro_edilizio_IE'!AF386+'2. Involucro_edilizio_IE'!AF387</f>
        <v>0</v>
      </c>
      <c r="L396" s="96" t="s">
        <v>1026</v>
      </c>
      <c r="M396" s="169">
        <f>+'4. Interventi_migliorativi_IM'!G386</f>
        <v>0</v>
      </c>
    </row>
    <row r="397" spans="1:24" ht="15.75" thickBot="1" x14ac:dyDescent="0.3">
      <c r="A397" s="161"/>
      <c r="B397" s="77"/>
      <c r="C397" s="77"/>
      <c r="D397" s="77"/>
      <c r="E397" s="77"/>
      <c r="F397" s="77"/>
      <c r="G397" s="77"/>
      <c r="H397" s="77"/>
      <c r="I397" s="77"/>
      <c r="J397" s="77"/>
      <c r="K397" s="77"/>
    </row>
    <row r="398" spans="1:24" ht="62.25" thickBot="1" x14ac:dyDescent="0.4">
      <c r="A398" s="166" t="s">
        <v>421</v>
      </c>
      <c r="B398" s="22" t="s">
        <v>789</v>
      </c>
      <c r="C398" s="169">
        <f>$K400*'4. Interventi_migliorativi_IM'!I392</f>
        <v>0</v>
      </c>
      <c r="D398" s="22" t="s">
        <v>219</v>
      </c>
      <c r="E398" s="169">
        <f>$K400*'4. Interventi_migliorativi_IM'!K392</f>
        <v>0</v>
      </c>
      <c r="F398" s="22" t="s">
        <v>228</v>
      </c>
      <c r="G398" s="169">
        <f>'4. Interventi_migliorativi_IM'!M392</f>
        <v>0</v>
      </c>
      <c r="H398" s="22" t="s">
        <v>234</v>
      </c>
      <c r="I398" s="169">
        <f>'4. Interventi_migliorativi_IM'!O392</f>
        <v>0</v>
      </c>
      <c r="J398" s="22" t="s">
        <v>779</v>
      </c>
      <c r="K398" s="97">
        <f t="shared" si="515"/>
        <v>66</v>
      </c>
      <c r="L398" s="305" t="s">
        <v>1023</v>
      </c>
      <c r="M398" s="306"/>
      <c r="N398" s="29" t="s">
        <v>1027</v>
      </c>
      <c r="O398" s="169">
        <f>+'2. Involucro_edilizio_IE'!AV394+'2. Involucro_edilizio_IE'!AX394</f>
        <v>0</v>
      </c>
      <c r="P398" s="96" t="s">
        <v>1029</v>
      </c>
      <c r="Q398" s="169">
        <f>+'4. Interventi_migliorativi_IM'!G393</f>
        <v>0</v>
      </c>
      <c r="R398" s="224"/>
      <c r="S398" s="227">
        <v>2019</v>
      </c>
      <c r="T398" s="228">
        <v>2020</v>
      </c>
      <c r="U398" s="228">
        <f t="shared" ref="U398" si="588">+U392</f>
        <v>2021</v>
      </c>
      <c r="V398" s="229" t="s">
        <v>1054</v>
      </c>
      <c r="W398" s="230" t="s">
        <v>1055</v>
      </c>
      <c r="X398" s="247" t="s">
        <v>1109</v>
      </c>
    </row>
    <row r="399" spans="1:24" ht="60.75" thickBot="1" x14ac:dyDescent="0.3">
      <c r="A399" s="220" t="str">
        <f>+'4. Interventi_migliorativi_IM'!C393</f>
        <v>PE_B150</v>
      </c>
      <c r="B399" s="22" t="s">
        <v>790</v>
      </c>
      <c r="C399" s="169">
        <f>$K400*'4. Interventi_migliorativi_IM'!I393</f>
        <v>0</v>
      </c>
      <c r="D399" s="22" t="s">
        <v>221</v>
      </c>
      <c r="E399" s="169">
        <f>$K400*'4. Interventi_migliorativi_IM'!K393</f>
        <v>0</v>
      </c>
      <c r="F399" s="22" t="s">
        <v>229</v>
      </c>
      <c r="G399" s="169">
        <f>'4. Interventi_migliorativi_IM'!M393</f>
        <v>0</v>
      </c>
      <c r="H399" s="9"/>
      <c r="I399" s="9"/>
      <c r="J399" s="29" t="s">
        <v>780</v>
      </c>
      <c r="K399" s="97">
        <f>VLOOKUP(A399,'1. Elenco_edifici_ED'!$A:$S,15,FALSE)</f>
        <v>16</v>
      </c>
      <c r="L399" s="96" t="s">
        <v>1032</v>
      </c>
      <c r="M399" s="169">
        <f t="shared" ref="M399" si="589">+C400+C401+C402</f>
        <v>0</v>
      </c>
      <c r="N399" s="29" t="s">
        <v>1028</v>
      </c>
      <c r="O399" s="169">
        <f>+'2. Involucro_edilizio_IE'!BB392+'2. Involucro_edilizio_IE'!BB393+'2. Involucro_edilizio_IE'!BB394</f>
        <v>0</v>
      </c>
      <c r="P399" s="96" t="s">
        <v>1030</v>
      </c>
      <c r="Q399" s="169">
        <f>+'4. Interventi_migliorativi_IM'!G394</f>
        <v>0</v>
      </c>
      <c r="R399" s="225" t="s">
        <v>1053</v>
      </c>
      <c r="S399" s="226">
        <f>IFERROR(VLOOKUP($A401,'9. FornitureFattori_corr._FF'!$C:$AJ,6,FALSE),0)</f>
        <v>1559</v>
      </c>
      <c r="T399" s="211">
        <f>IFERROR(VLOOKUP($A401,'9. FornitureFattori_corr._FF'!$C:$AJ,12,FALSE),0)</f>
        <v>1559</v>
      </c>
      <c r="U399" s="211">
        <f>IFERROR(VLOOKUP($A401,'9. FornitureFattori_corr._FF'!$C:$AJ,18,FALSE),0.0000001)</f>
        <v>1559</v>
      </c>
      <c r="V399" s="231">
        <f t="shared" ref="V399:V400" si="590">IF(U399+T399+S399&lt;2,0,S399+T399+U399/(IF(S399&gt;0.1,1,0)+IF(T399&gt;0.1,1,0)+IF(U399&gt;0.1,1,0)))</f>
        <v>3637.6666666666665</v>
      </c>
      <c r="W399" s="169">
        <f>+'5. APE'!Q392</f>
        <v>0</v>
      </c>
      <c r="X399" s="273">
        <f t="shared" ref="X399" si="591">IF(V399&gt;1,K400,0)</f>
        <v>0</v>
      </c>
    </row>
    <row r="400" spans="1:24" ht="33.75" thickBot="1" x14ac:dyDescent="0.3">
      <c r="A400" s="221" t="s">
        <v>783</v>
      </c>
      <c r="B400" s="22" t="s">
        <v>786</v>
      </c>
      <c r="C400" s="169">
        <f>$K400*'4. Interventi_migliorativi_IM'!I394</f>
        <v>0</v>
      </c>
      <c r="D400" s="22" t="s">
        <v>224</v>
      </c>
      <c r="E400" s="169">
        <f>$K400*'4. Interventi_migliorativi_IM'!K394</f>
        <v>0</v>
      </c>
      <c r="F400" s="22" t="s">
        <v>231</v>
      </c>
      <c r="G400" s="169">
        <f>'4. Interventi_migliorativi_IM'!M394</f>
        <v>0</v>
      </c>
      <c r="H400" s="9"/>
      <c r="I400" s="9"/>
      <c r="J400" s="29" t="s">
        <v>784</v>
      </c>
      <c r="K400" s="169">
        <f>+'2. Involucro_edilizio_IE'!BJ392</f>
        <v>0</v>
      </c>
      <c r="L400" s="96" t="s">
        <v>1033</v>
      </c>
      <c r="M400" s="169">
        <f t="shared" ref="M400" si="592">+E400+E401+E402</f>
        <v>0</v>
      </c>
      <c r="N400" s="29" t="s">
        <v>1043</v>
      </c>
      <c r="O400" s="169">
        <f>+'4. Interventi_migliorativi_IM'!E396</f>
        <v>0</v>
      </c>
      <c r="P400" s="96" t="s">
        <v>349</v>
      </c>
      <c r="Q400" s="169">
        <f>+'4. Interventi_migliorativi_IM'!G396</f>
        <v>0</v>
      </c>
      <c r="R400" s="270" t="s">
        <v>1183</v>
      </c>
      <c r="S400" s="226">
        <f>IFERROR(VLOOKUP($A401,'9. FornitureFattori_corr._FF'!$C:$AJ,22,FALSE),0)</f>
        <v>137</v>
      </c>
      <c r="T400" s="211">
        <f>IFERROR(VLOOKUP($A401,'9. FornitureFattori_corr._FF'!$C:$AJ,27,FALSE),0)</f>
        <v>137</v>
      </c>
      <c r="U400" s="211">
        <f>IFERROR(VLOOKUP($A401,'9. FornitureFattori_corr._FF'!$C:$AJ,32,FALSE),0.0000001)</f>
        <v>137</v>
      </c>
      <c r="V400" s="231">
        <f t="shared" si="590"/>
        <v>319.66666666666669</v>
      </c>
      <c r="W400" s="169">
        <f>+'5. APE'!Q393+'5. APE'!Q394+'5. APE'!Q395</f>
        <v>0</v>
      </c>
      <c r="X400" s="273">
        <f t="shared" ref="X400" si="593">IF(V400&gt;1,K400,0)</f>
        <v>0</v>
      </c>
    </row>
    <row r="401" spans="1:24" ht="60.75" thickBot="1" x14ac:dyDescent="0.3">
      <c r="A401" s="222" t="str">
        <f>+'4. Interventi_migliorativi_IM'!B393</f>
        <v>IE_B150_</v>
      </c>
      <c r="B401" s="22" t="s">
        <v>787</v>
      </c>
      <c r="C401" s="169">
        <f>$K400*'4. Interventi_migliorativi_IM'!I395</f>
        <v>0</v>
      </c>
      <c r="D401" s="22" t="s">
        <v>225</v>
      </c>
      <c r="E401" s="169">
        <f>$K400*'4. Interventi_migliorativi_IM'!K395</f>
        <v>0</v>
      </c>
      <c r="F401" s="22" t="s">
        <v>233</v>
      </c>
      <c r="G401" s="169">
        <f>'4. Interventi_migliorativi_IM'!M395</f>
        <v>0</v>
      </c>
      <c r="H401" s="22" t="s">
        <v>1134</v>
      </c>
      <c r="I401" s="169">
        <f>+'5. APE'!S394</f>
        <v>0</v>
      </c>
      <c r="J401" s="29" t="s">
        <v>1021</v>
      </c>
      <c r="K401" s="169">
        <f>+'2. Involucro_edilizio_IE'!AH393+'2. Involucro_edilizio_IE'!AJ393+'2. Involucro_edilizio_IE'!AL393+'2. Involucro_edilizio_IE'!AN393</f>
        <v>0</v>
      </c>
      <c r="L401" s="96" t="s">
        <v>1025</v>
      </c>
      <c r="M401" s="169">
        <f>+'4. Interventi_migliorativi_IM'!G395</f>
        <v>0</v>
      </c>
      <c r="R401" s="22" t="s">
        <v>1184</v>
      </c>
      <c r="S401" s="245">
        <f t="shared" ref="S401" si="594">+V400/(W400+0.0000001)</f>
        <v>3196666666.666667</v>
      </c>
      <c r="T401" s="9" t="s">
        <v>1057</v>
      </c>
      <c r="U401" s="364">
        <f>IFERROR(VLOOKUP(VLOOKUP($A401,'9. FornitureFattori_corr._FF'!$C:$AP,35,FALSE),$AG:$AH,2,FALSE)*(VLOOKUP(VLOOKUP($A401,'9. FornitureFattori_corr._FF'!$C:$AP,36,FALSE),$AG:$AH,2,FALSE)+VLOOKUP(VLOOKUP($A401,'9. FornitureFattori_corr._FF'!$C:$AP,37,FALSE),$AG:$AH,2,FALSE))/2*VLOOKUP(VLOOKUP($A401,'9. FornitureFattori_corr._FF'!$C:$AP,38,FALSE),$AG:$AH,2,FALSE)*VLOOKUP(VLOOKUP($A401,'9. FornitureFattori_corr._FF'!$C:$AP,40,FALSE),$AG:$AH,2,FALSE)*VLOOKUP(VLOOKUP($A401,'9. FornitureFattori_corr._FF'!$C:$AR,42,FALSE),$AG:$AH,2,FALSE),0)</f>
        <v>0.11474999999999998</v>
      </c>
      <c r="V401" s="9" t="s">
        <v>1058</v>
      </c>
      <c r="W401" s="248">
        <f t="shared" ref="W401" si="595">+U401*K400</f>
        <v>0</v>
      </c>
      <c r="X401" s="273">
        <f t="shared" ref="X401" si="596">IF(W401&gt;1,K400,0)</f>
        <v>0</v>
      </c>
    </row>
    <row r="402" spans="1:24" ht="45.75" thickBot="1" x14ac:dyDescent="0.3">
      <c r="A402" s="223"/>
      <c r="B402" s="22" t="s">
        <v>788</v>
      </c>
      <c r="C402" s="169">
        <f>$K400*'4. Interventi_migliorativi_IM'!I396</f>
        <v>0</v>
      </c>
      <c r="D402" s="22" t="s">
        <v>227</v>
      </c>
      <c r="E402" s="169">
        <f>$K400*'4. Interventi_migliorativi_IM'!K396</f>
        <v>0</v>
      </c>
      <c r="F402" s="22" t="s">
        <v>402</v>
      </c>
      <c r="G402" s="169">
        <f>'4. Interventi_migliorativi_IM'!M396</f>
        <v>0</v>
      </c>
      <c r="H402" s="9"/>
      <c r="J402" s="29" t="s">
        <v>1022</v>
      </c>
      <c r="K402" s="169">
        <f>+'2. Involucro_edilizio_IE'!AD393+'2. Involucro_edilizio_IE'!AD394+'2. Involucro_edilizio_IE'!AF392+'2. Involucro_edilizio_IE'!AF393</f>
        <v>0</v>
      </c>
      <c r="L402" s="96" t="s">
        <v>1026</v>
      </c>
      <c r="M402" s="169">
        <f>+'4. Interventi_migliorativi_IM'!G392</f>
        <v>0</v>
      </c>
    </row>
    <row r="403" spans="1:24" ht="15.75" thickBot="1" x14ac:dyDescent="0.3">
      <c r="A403" s="161"/>
      <c r="B403" s="77"/>
      <c r="C403" s="77"/>
      <c r="D403" s="77"/>
      <c r="E403" s="77"/>
      <c r="F403" s="77"/>
      <c r="G403" s="77"/>
      <c r="H403" s="77"/>
      <c r="I403" s="77"/>
      <c r="J403" s="77"/>
      <c r="K403" s="77"/>
    </row>
    <row r="404" spans="1:24" ht="62.25" thickBot="1" x14ac:dyDescent="0.4">
      <c r="A404" s="166" t="s">
        <v>421</v>
      </c>
      <c r="B404" s="22" t="s">
        <v>789</v>
      </c>
      <c r="C404" s="169">
        <f>$K406*'4. Interventi_migliorativi_IM'!I398</f>
        <v>0</v>
      </c>
      <c r="D404" s="22" t="s">
        <v>219</v>
      </c>
      <c r="E404" s="169">
        <f>$K406*'4. Interventi_migliorativi_IM'!K398</f>
        <v>0</v>
      </c>
      <c r="F404" s="22" t="s">
        <v>228</v>
      </c>
      <c r="G404" s="169">
        <f>'4. Interventi_migliorativi_IM'!M398</f>
        <v>0</v>
      </c>
      <c r="H404" s="22" t="s">
        <v>234</v>
      </c>
      <c r="I404" s="169">
        <f>'4. Interventi_migliorativi_IM'!O398</f>
        <v>0</v>
      </c>
      <c r="J404" s="22" t="s">
        <v>779</v>
      </c>
      <c r="K404" s="97">
        <f t="shared" si="515"/>
        <v>67</v>
      </c>
      <c r="L404" s="305" t="s">
        <v>1023</v>
      </c>
      <c r="M404" s="306"/>
      <c r="N404" s="29" t="s">
        <v>1027</v>
      </c>
      <c r="O404" s="169">
        <f>+'2. Involucro_edilizio_IE'!AV400+'2. Involucro_edilizio_IE'!AX400</f>
        <v>0</v>
      </c>
      <c r="P404" s="96" t="s">
        <v>1029</v>
      </c>
      <c r="Q404" s="169">
        <f>+'4. Interventi_migliorativi_IM'!G399</f>
        <v>0</v>
      </c>
      <c r="R404" s="224"/>
      <c r="S404" s="227">
        <v>2019</v>
      </c>
      <c r="T404" s="228">
        <v>2020</v>
      </c>
      <c r="U404" s="228">
        <f t="shared" ref="U404" si="597">+U398</f>
        <v>2021</v>
      </c>
      <c r="V404" s="229" t="s">
        <v>1054</v>
      </c>
      <c r="W404" s="230" t="s">
        <v>1055</v>
      </c>
      <c r="X404" s="247" t="s">
        <v>1109</v>
      </c>
    </row>
    <row r="405" spans="1:24" ht="60.75" thickBot="1" x14ac:dyDescent="0.3">
      <c r="A405" s="220" t="str">
        <f>+'4. Interventi_migliorativi_IM'!C399</f>
        <v>PE_B150</v>
      </c>
      <c r="B405" s="22" t="s">
        <v>790</v>
      </c>
      <c r="C405" s="169">
        <f>$K406*'4. Interventi_migliorativi_IM'!I399</f>
        <v>0</v>
      </c>
      <c r="D405" s="22" t="s">
        <v>221</v>
      </c>
      <c r="E405" s="169">
        <f>$K406*'4. Interventi_migliorativi_IM'!K399</f>
        <v>0</v>
      </c>
      <c r="F405" s="22" t="s">
        <v>229</v>
      </c>
      <c r="G405" s="169">
        <f>'4. Interventi_migliorativi_IM'!M399</f>
        <v>0</v>
      </c>
      <c r="H405" s="9"/>
      <c r="I405" s="9"/>
      <c r="J405" s="29" t="s">
        <v>780</v>
      </c>
      <c r="K405" s="97">
        <f>VLOOKUP(A405,'1. Elenco_edifici_ED'!$A:$S,15,FALSE)</f>
        <v>16</v>
      </c>
      <c r="L405" s="96" t="s">
        <v>1032</v>
      </c>
      <c r="M405" s="169">
        <f t="shared" ref="M405" si="598">+C406+C407+C408</f>
        <v>0</v>
      </c>
      <c r="N405" s="29" t="s">
        <v>1028</v>
      </c>
      <c r="O405" s="169">
        <f>+'2. Involucro_edilizio_IE'!BB398+'2. Involucro_edilizio_IE'!BB399+'2. Involucro_edilizio_IE'!BB400</f>
        <v>0</v>
      </c>
      <c r="P405" s="96" t="s">
        <v>1030</v>
      </c>
      <c r="Q405" s="169">
        <f>+'4. Interventi_migliorativi_IM'!G400</f>
        <v>0</v>
      </c>
      <c r="R405" s="225" t="s">
        <v>1053</v>
      </c>
      <c r="S405" s="226">
        <f>IFERROR(VLOOKUP($A407,'9. FornitureFattori_corr._FF'!$C:$AJ,6,FALSE),0)</f>
        <v>1559</v>
      </c>
      <c r="T405" s="211">
        <f>IFERROR(VLOOKUP($A407,'9. FornitureFattori_corr._FF'!$C:$AJ,12,FALSE),0)</f>
        <v>1559</v>
      </c>
      <c r="U405" s="211">
        <f>IFERROR(VLOOKUP($A407,'9. FornitureFattori_corr._FF'!$C:$AJ,18,FALSE),0.0000001)</f>
        <v>1559</v>
      </c>
      <c r="V405" s="231">
        <f t="shared" ref="V405:V406" si="599">IF(U405+T405+S405&lt;2,0,S405+T405+U405/(IF(S405&gt;0.1,1,0)+IF(T405&gt;0.1,1,0)+IF(U405&gt;0.1,1,0)))</f>
        <v>3637.6666666666665</v>
      </c>
      <c r="W405" s="169">
        <f>+'5. APE'!Q398</f>
        <v>0</v>
      </c>
      <c r="X405" s="273">
        <f t="shared" ref="X405" si="600">IF(V405&gt;1,K406,0)</f>
        <v>0</v>
      </c>
    </row>
    <row r="406" spans="1:24" ht="33.75" thickBot="1" x14ac:dyDescent="0.3">
      <c r="A406" s="221" t="s">
        <v>783</v>
      </c>
      <c r="B406" s="22" t="s">
        <v>786</v>
      </c>
      <c r="C406" s="169">
        <f>$K406*'4. Interventi_migliorativi_IM'!I400</f>
        <v>0</v>
      </c>
      <c r="D406" s="22" t="s">
        <v>224</v>
      </c>
      <c r="E406" s="169">
        <f>$K406*'4. Interventi_migliorativi_IM'!K400</f>
        <v>0</v>
      </c>
      <c r="F406" s="22" t="s">
        <v>231</v>
      </c>
      <c r="G406" s="169">
        <f>'4. Interventi_migliorativi_IM'!M400</f>
        <v>0</v>
      </c>
      <c r="H406" s="9"/>
      <c r="I406" s="9"/>
      <c r="J406" s="29" t="s">
        <v>784</v>
      </c>
      <c r="K406" s="169">
        <f>+'2. Involucro_edilizio_IE'!BJ398</f>
        <v>0</v>
      </c>
      <c r="L406" s="96" t="s">
        <v>1033</v>
      </c>
      <c r="M406" s="169">
        <f t="shared" ref="M406" si="601">+E406+E407+E408</f>
        <v>0</v>
      </c>
      <c r="N406" s="29" t="s">
        <v>1043</v>
      </c>
      <c r="O406" s="169">
        <f>+'4. Interventi_migliorativi_IM'!E402</f>
        <v>0</v>
      </c>
      <c r="P406" s="96" t="s">
        <v>349</v>
      </c>
      <c r="Q406" s="169">
        <f>+'4. Interventi_migliorativi_IM'!G402</f>
        <v>0</v>
      </c>
      <c r="R406" s="270" t="s">
        <v>1183</v>
      </c>
      <c r="S406" s="226">
        <f>IFERROR(VLOOKUP($A407,'9. FornitureFattori_corr._FF'!$C:$AJ,22,FALSE),0)</f>
        <v>137</v>
      </c>
      <c r="T406" s="211">
        <f>IFERROR(VLOOKUP($A407,'9. FornitureFattori_corr._FF'!$C:$AJ,27,FALSE),0)</f>
        <v>137</v>
      </c>
      <c r="U406" s="211">
        <f>IFERROR(VLOOKUP($A407,'9. FornitureFattori_corr._FF'!$C:$AJ,32,FALSE),0.0000001)</f>
        <v>137</v>
      </c>
      <c r="V406" s="231">
        <f t="shared" si="599"/>
        <v>319.66666666666669</v>
      </c>
      <c r="W406" s="169">
        <f>+'5. APE'!Q399+'5. APE'!Q400+'5. APE'!Q401</f>
        <v>0</v>
      </c>
      <c r="X406" s="273">
        <f t="shared" ref="X406" si="602">IF(V406&gt;1,K406,0)</f>
        <v>0</v>
      </c>
    </row>
    <row r="407" spans="1:24" ht="60.75" thickBot="1" x14ac:dyDescent="0.3">
      <c r="A407" s="222" t="str">
        <f>+'4. Interventi_migliorativi_IM'!B399</f>
        <v>IE_B150_</v>
      </c>
      <c r="B407" s="22" t="s">
        <v>787</v>
      </c>
      <c r="C407" s="169">
        <f>$K406*'4. Interventi_migliorativi_IM'!I401</f>
        <v>0</v>
      </c>
      <c r="D407" s="22" t="s">
        <v>225</v>
      </c>
      <c r="E407" s="169">
        <f>$K406*'4. Interventi_migliorativi_IM'!K401</f>
        <v>0</v>
      </c>
      <c r="F407" s="22" t="s">
        <v>233</v>
      </c>
      <c r="G407" s="169">
        <f>'4. Interventi_migliorativi_IM'!M401</f>
        <v>0</v>
      </c>
      <c r="H407" s="22" t="s">
        <v>1134</v>
      </c>
      <c r="I407" s="169">
        <f>+'5. APE'!S400</f>
        <v>0</v>
      </c>
      <c r="J407" s="29" t="s">
        <v>1021</v>
      </c>
      <c r="K407" s="169">
        <f>+'2. Involucro_edilizio_IE'!AH399+'2. Involucro_edilizio_IE'!AJ399+'2. Involucro_edilizio_IE'!AL399+'2. Involucro_edilizio_IE'!AN399</f>
        <v>0</v>
      </c>
      <c r="L407" s="96" t="s">
        <v>1025</v>
      </c>
      <c r="M407" s="169">
        <f>+'4. Interventi_migliorativi_IM'!G401</f>
        <v>0</v>
      </c>
      <c r="R407" s="22" t="s">
        <v>1184</v>
      </c>
      <c r="S407" s="245">
        <f t="shared" ref="S407" si="603">+V406/(W406+0.0000001)</f>
        <v>3196666666.666667</v>
      </c>
      <c r="T407" s="9" t="s">
        <v>1057</v>
      </c>
      <c r="U407" s="364">
        <f>IFERROR(VLOOKUP(VLOOKUP($A407,'9. FornitureFattori_corr._FF'!$C:$AP,35,FALSE),$AG:$AH,2,FALSE)*(VLOOKUP(VLOOKUP($A407,'9. FornitureFattori_corr._FF'!$C:$AP,36,FALSE),$AG:$AH,2,FALSE)+VLOOKUP(VLOOKUP($A407,'9. FornitureFattori_corr._FF'!$C:$AP,37,FALSE),$AG:$AH,2,FALSE))/2*VLOOKUP(VLOOKUP($A407,'9. FornitureFattori_corr._FF'!$C:$AP,38,FALSE),$AG:$AH,2,FALSE)*VLOOKUP(VLOOKUP($A407,'9. FornitureFattori_corr._FF'!$C:$AP,40,FALSE),$AG:$AH,2,FALSE)*VLOOKUP(VLOOKUP($A407,'9. FornitureFattori_corr._FF'!$C:$AR,42,FALSE),$AG:$AH,2,FALSE),0)</f>
        <v>0.11474999999999998</v>
      </c>
      <c r="V407" s="9" t="s">
        <v>1058</v>
      </c>
      <c r="W407" s="248">
        <f t="shared" ref="W407" si="604">+U407*K406</f>
        <v>0</v>
      </c>
      <c r="X407" s="273">
        <f t="shared" ref="X407" si="605">IF(W407&gt;1,K406,0)</f>
        <v>0</v>
      </c>
    </row>
    <row r="408" spans="1:24" ht="45.75" thickBot="1" x14ac:dyDescent="0.3">
      <c r="A408" s="223"/>
      <c r="B408" s="22" t="s">
        <v>788</v>
      </c>
      <c r="C408" s="169">
        <f>$K406*'4. Interventi_migliorativi_IM'!I402</f>
        <v>0</v>
      </c>
      <c r="D408" s="22" t="s">
        <v>227</v>
      </c>
      <c r="E408" s="169">
        <f>$K406*'4. Interventi_migliorativi_IM'!K402</f>
        <v>0</v>
      </c>
      <c r="F408" s="22" t="s">
        <v>402</v>
      </c>
      <c r="G408" s="169">
        <f>'4. Interventi_migliorativi_IM'!M402</f>
        <v>0</v>
      </c>
      <c r="H408" s="9"/>
      <c r="J408" s="29" t="s">
        <v>1022</v>
      </c>
      <c r="K408" s="169">
        <f>+'2. Involucro_edilizio_IE'!AD399+'2. Involucro_edilizio_IE'!AD400+'2. Involucro_edilizio_IE'!AF398+'2. Involucro_edilizio_IE'!AF399</f>
        <v>0</v>
      </c>
      <c r="L408" s="96" t="s">
        <v>1026</v>
      </c>
      <c r="M408" s="169">
        <f>+'4. Interventi_migliorativi_IM'!G398</f>
        <v>0</v>
      </c>
    </row>
    <row r="409" spans="1:24" ht="15.75" thickBot="1" x14ac:dyDescent="0.3">
      <c r="A409" s="161"/>
      <c r="B409" s="77"/>
      <c r="C409" s="77"/>
      <c r="D409" s="77"/>
      <c r="E409" s="77"/>
      <c r="F409" s="77"/>
      <c r="G409" s="77"/>
      <c r="H409" s="77"/>
      <c r="I409" s="77"/>
      <c r="J409" s="77"/>
      <c r="K409" s="77"/>
    </row>
    <row r="410" spans="1:24" ht="62.25" thickBot="1" x14ac:dyDescent="0.4">
      <c r="A410" s="166" t="s">
        <v>421</v>
      </c>
      <c r="B410" s="22" t="s">
        <v>789</v>
      </c>
      <c r="C410" s="169">
        <f>$K412*'4. Interventi_migliorativi_IM'!I404</f>
        <v>0</v>
      </c>
      <c r="D410" s="22" t="s">
        <v>219</v>
      </c>
      <c r="E410" s="169">
        <f>$K412*'4. Interventi_migliorativi_IM'!K404</f>
        <v>0</v>
      </c>
      <c r="F410" s="22" t="s">
        <v>228</v>
      </c>
      <c r="G410" s="169">
        <f>'4. Interventi_migliorativi_IM'!M404</f>
        <v>0</v>
      </c>
      <c r="H410" s="22" t="s">
        <v>234</v>
      </c>
      <c r="I410" s="169">
        <f>'4. Interventi_migliorativi_IM'!O404</f>
        <v>0</v>
      </c>
      <c r="J410" s="22" t="s">
        <v>779</v>
      </c>
      <c r="K410" s="97">
        <f t="shared" si="515"/>
        <v>68</v>
      </c>
      <c r="L410" s="305" t="s">
        <v>1023</v>
      </c>
      <c r="M410" s="306"/>
      <c r="N410" s="29" t="s">
        <v>1027</v>
      </c>
      <c r="O410" s="169">
        <f>+'2. Involucro_edilizio_IE'!AV406+'2. Involucro_edilizio_IE'!AX406</f>
        <v>0</v>
      </c>
      <c r="P410" s="96" t="s">
        <v>1029</v>
      </c>
      <c r="Q410" s="169">
        <f>+'4. Interventi_migliorativi_IM'!G405</f>
        <v>0</v>
      </c>
      <c r="R410" s="224"/>
      <c r="S410" s="227">
        <v>2019</v>
      </c>
      <c r="T410" s="228">
        <v>2020</v>
      </c>
      <c r="U410" s="228">
        <f t="shared" ref="U410" si="606">+U404</f>
        <v>2021</v>
      </c>
      <c r="V410" s="229" t="s">
        <v>1054</v>
      </c>
      <c r="W410" s="230" t="s">
        <v>1055</v>
      </c>
      <c r="X410" s="247" t="s">
        <v>1109</v>
      </c>
    </row>
    <row r="411" spans="1:24" ht="60.75" thickBot="1" x14ac:dyDescent="0.3">
      <c r="A411" s="220" t="str">
        <f>+'4. Interventi_migliorativi_IM'!C405</f>
        <v>PE_B150</v>
      </c>
      <c r="B411" s="22" t="s">
        <v>790</v>
      </c>
      <c r="C411" s="169">
        <f>$K412*'4. Interventi_migliorativi_IM'!I405</f>
        <v>0</v>
      </c>
      <c r="D411" s="22" t="s">
        <v>221</v>
      </c>
      <c r="E411" s="169">
        <f>$K412*'4. Interventi_migliorativi_IM'!K405</f>
        <v>0</v>
      </c>
      <c r="F411" s="22" t="s">
        <v>229</v>
      </c>
      <c r="G411" s="169">
        <f>'4. Interventi_migliorativi_IM'!M405</f>
        <v>0</v>
      </c>
      <c r="H411" s="9"/>
      <c r="I411" s="9"/>
      <c r="J411" s="29" t="s">
        <v>780</v>
      </c>
      <c r="K411" s="97">
        <f>VLOOKUP(A411,'1. Elenco_edifici_ED'!$A:$S,15,FALSE)</f>
        <v>16</v>
      </c>
      <c r="L411" s="96" t="s">
        <v>1032</v>
      </c>
      <c r="M411" s="169">
        <f t="shared" ref="M411" si="607">+C412+C413+C414</f>
        <v>0</v>
      </c>
      <c r="N411" s="29" t="s">
        <v>1028</v>
      </c>
      <c r="O411" s="169">
        <f>+'2. Involucro_edilizio_IE'!BB404+'2. Involucro_edilizio_IE'!BB405+'2. Involucro_edilizio_IE'!BB406</f>
        <v>0</v>
      </c>
      <c r="P411" s="96" t="s">
        <v>1030</v>
      </c>
      <c r="Q411" s="169">
        <f>+'4. Interventi_migliorativi_IM'!G406</f>
        <v>0</v>
      </c>
      <c r="R411" s="225" t="s">
        <v>1053</v>
      </c>
      <c r="S411" s="226">
        <f>IFERROR(VLOOKUP($A413,'9. FornitureFattori_corr._FF'!$C:$AJ,6,FALSE),0)</f>
        <v>1559</v>
      </c>
      <c r="T411" s="211">
        <f>IFERROR(VLOOKUP($A413,'9. FornitureFattori_corr._FF'!$C:$AJ,12,FALSE),0)</f>
        <v>1559</v>
      </c>
      <c r="U411" s="211">
        <f>IFERROR(VLOOKUP($A413,'9. FornitureFattori_corr._FF'!$C:$AJ,18,FALSE),0.0000001)</f>
        <v>1559</v>
      </c>
      <c r="V411" s="231">
        <f t="shared" ref="V411:V412" si="608">IF(U411+T411+S411&lt;2,0,S411+T411+U411/(IF(S411&gt;0.1,1,0)+IF(T411&gt;0.1,1,0)+IF(U411&gt;0.1,1,0)))</f>
        <v>3637.6666666666665</v>
      </c>
      <c r="W411" s="169">
        <f>+'5. APE'!Q404</f>
        <v>0</v>
      </c>
      <c r="X411" s="273">
        <f t="shared" ref="X411" si="609">IF(V411&gt;1,K412,0)</f>
        <v>0</v>
      </c>
    </row>
    <row r="412" spans="1:24" ht="33.75" thickBot="1" x14ac:dyDescent="0.3">
      <c r="A412" s="221" t="s">
        <v>783</v>
      </c>
      <c r="B412" s="22" t="s">
        <v>786</v>
      </c>
      <c r="C412" s="169">
        <f>$K412*'4. Interventi_migliorativi_IM'!I406</f>
        <v>0</v>
      </c>
      <c r="D412" s="22" t="s">
        <v>224</v>
      </c>
      <c r="E412" s="169">
        <f>$K412*'4. Interventi_migliorativi_IM'!K406</f>
        <v>0</v>
      </c>
      <c r="F412" s="22" t="s">
        <v>231</v>
      </c>
      <c r="G412" s="169">
        <f>'4. Interventi_migliorativi_IM'!M406</f>
        <v>0</v>
      </c>
      <c r="H412" s="9"/>
      <c r="I412" s="9"/>
      <c r="J412" s="29" t="s">
        <v>784</v>
      </c>
      <c r="K412" s="169">
        <f>+'2. Involucro_edilizio_IE'!BJ404</f>
        <v>0</v>
      </c>
      <c r="L412" s="96" t="s">
        <v>1033</v>
      </c>
      <c r="M412" s="169">
        <f t="shared" ref="M412" si="610">+E412+E413+E414</f>
        <v>0</v>
      </c>
      <c r="N412" s="29" t="s">
        <v>1043</v>
      </c>
      <c r="O412" s="169">
        <f>+'4. Interventi_migliorativi_IM'!E408</f>
        <v>0</v>
      </c>
      <c r="P412" s="96" t="s">
        <v>349</v>
      </c>
      <c r="Q412" s="169">
        <f>+'4. Interventi_migliorativi_IM'!G408</f>
        <v>0</v>
      </c>
      <c r="R412" s="270" t="s">
        <v>1183</v>
      </c>
      <c r="S412" s="226">
        <f>IFERROR(VLOOKUP($A413,'9. FornitureFattori_corr._FF'!$C:$AJ,22,FALSE),0)</f>
        <v>137</v>
      </c>
      <c r="T412" s="211">
        <f>IFERROR(VLOOKUP($A413,'9. FornitureFattori_corr._FF'!$C:$AJ,27,FALSE),0)</f>
        <v>137</v>
      </c>
      <c r="U412" s="211">
        <f>IFERROR(VLOOKUP($A413,'9. FornitureFattori_corr._FF'!$C:$AJ,32,FALSE),0.0000001)</f>
        <v>137</v>
      </c>
      <c r="V412" s="231">
        <f t="shared" si="608"/>
        <v>319.66666666666669</v>
      </c>
      <c r="W412" s="169">
        <f>+'5. APE'!Q405+'5. APE'!Q406+'5. APE'!Q407</f>
        <v>0</v>
      </c>
      <c r="X412" s="273">
        <f t="shared" ref="X412" si="611">IF(V412&gt;1,K412,0)</f>
        <v>0</v>
      </c>
    </row>
    <row r="413" spans="1:24" ht="60.75" thickBot="1" x14ac:dyDescent="0.3">
      <c r="A413" s="222" t="str">
        <f>+'4. Interventi_migliorativi_IM'!B405</f>
        <v>IE_B150_</v>
      </c>
      <c r="B413" s="22" t="s">
        <v>787</v>
      </c>
      <c r="C413" s="169">
        <f>$K412*'4. Interventi_migliorativi_IM'!I407</f>
        <v>0</v>
      </c>
      <c r="D413" s="22" t="s">
        <v>225</v>
      </c>
      <c r="E413" s="169">
        <f>$K412*'4. Interventi_migliorativi_IM'!K407</f>
        <v>0</v>
      </c>
      <c r="F413" s="22" t="s">
        <v>233</v>
      </c>
      <c r="G413" s="169">
        <f>'4. Interventi_migliorativi_IM'!M407</f>
        <v>0</v>
      </c>
      <c r="H413" s="22" t="s">
        <v>1134</v>
      </c>
      <c r="I413" s="169">
        <f>+'5. APE'!S406</f>
        <v>0</v>
      </c>
      <c r="J413" s="29" t="s">
        <v>1021</v>
      </c>
      <c r="K413" s="169">
        <f>+'2. Involucro_edilizio_IE'!AH405+'2. Involucro_edilizio_IE'!AJ405+'2. Involucro_edilizio_IE'!AL405+'2. Involucro_edilizio_IE'!AN405</f>
        <v>0</v>
      </c>
      <c r="L413" s="96" t="s">
        <v>1025</v>
      </c>
      <c r="M413" s="169">
        <f>+'4. Interventi_migliorativi_IM'!G407</f>
        <v>0</v>
      </c>
      <c r="R413" s="22" t="s">
        <v>1184</v>
      </c>
      <c r="S413" s="245">
        <f t="shared" ref="S413" si="612">+V412/(W412+0.0000001)</f>
        <v>3196666666.666667</v>
      </c>
      <c r="T413" s="9" t="s">
        <v>1057</v>
      </c>
      <c r="U413" s="364">
        <f>IFERROR(VLOOKUP(VLOOKUP($A413,'9. FornitureFattori_corr._FF'!$C:$AP,35,FALSE),$AG:$AH,2,FALSE)*(VLOOKUP(VLOOKUP($A413,'9. FornitureFattori_corr._FF'!$C:$AP,36,FALSE),$AG:$AH,2,FALSE)+VLOOKUP(VLOOKUP($A413,'9. FornitureFattori_corr._FF'!$C:$AP,37,FALSE),$AG:$AH,2,FALSE))/2*VLOOKUP(VLOOKUP($A413,'9. FornitureFattori_corr._FF'!$C:$AP,38,FALSE),$AG:$AH,2,FALSE)*VLOOKUP(VLOOKUP($A413,'9. FornitureFattori_corr._FF'!$C:$AP,40,FALSE),$AG:$AH,2,FALSE)*VLOOKUP(VLOOKUP($A413,'9. FornitureFattori_corr._FF'!$C:$AR,42,FALSE),$AG:$AH,2,FALSE),0)</f>
        <v>0.11474999999999998</v>
      </c>
      <c r="V413" s="9" t="s">
        <v>1058</v>
      </c>
      <c r="W413" s="248">
        <f t="shared" ref="W413" si="613">+U413*K412</f>
        <v>0</v>
      </c>
      <c r="X413" s="273">
        <f t="shared" ref="X413" si="614">IF(W413&gt;1,K412,0)</f>
        <v>0</v>
      </c>
    </row>
    <row r="414" spans="1:24" ht="45.75" thickBot="1" x14ac:dyDescent="0.3">
      <c r="A414" s="223"/>
      <c r="B414" s="22" t="s">
        <v>788</v>
      </c>
      <c r="C414" s="169">
        <f>$K412*'4. Interventi_migliorativi_IM'!I408</f>
        <v>0</v>
      </c>
      <c r="D414" s="22" t="s">
        <v>227</v>
      </c>
      <c r="E414" s="169">
        <f>$K412*'4. Interventi_migliorativi_IM'!K408</f>
        <v>0</v>
      </c>
      <c r="F414" s="22" t="s">
        <v>402</v>
      </c>
      <c r="G414" s="169">
        <f>'4. Interventi_migliorativi_IM'!M408</f>
        <v>0</v>
      </c>
      <c r="H414" s="9"/>
      <c r="J414" s="29" t="s">
        <v>1022</v>
      </c>
      <c r="K414" s="169">
        <f>+'2. Involucro_edilizio_IE'!AD405+'2. Involucro_edilizio_IE'!AD406+'2. Involucro_edilizio_IE'!AF404+'2. Involucro_edilizio_IE'!AF405</f>
        <v>0</v>
      </c>
      <c r="L414" s="96" t="s">
        <v>1026</v>
      </c>
      <c r="M414" s="169">
        <f>+'4. Interventi_migliorativi_IM'!G404</f>
        <v>0</v>
      </c>
    </row>
    <row r="415" spans="1:24" ht="15.75" thickBot="1" x14ac:dyDescent="0.3">
      <c r="A415" s="161"/>
      <c r="B415" s="77"/>
      <c r="C415" s="77"/>
      <c r="D415" s="77"/>
      <c r="E415" s="77"/>
      <c r="F415" s="77"/>
      <c r="G415" s="77"/>
      <c r="H415" s="77"/>
      <c r="I415" s="77"/>
      <c r="J415" s="77"/>
      <c r="K415" s="77"/>
    </row>
    <row r="416" spans="1:24" ht="62.25" thickBot="1" x14ac:dyDescent="0.4">
      <c r="A416" s="166" t="s">
        <v>421</v>
      </c>
      <c r="B416" s="22" t="s">
        <v>789</v>
      </c>
      <c r="C416" s="169">
        <f>$K418*'4. Interventi_migliorativi_IM'!I410</f>
        <v>0</v>
      </c>
      <c r="D416" s="22" t="s">
        <v>219</v>
      </c>
      <c r="E416" s="169">
        <f>$K418*'4. Interventi_migliorativi_IM'!K410</f>
        <v>0</v>
      </c>
      <c r="F416" s="22" t="s">
        <v>228</v>
      </c>
      <c r="G416" s="169">
        <f>'4. Interventi_migliorativi_IM'!M410</f>
        <v>0</v>
      </c>
      <c r="H416" s="22" t="s">
        <v>234</v>
      </c>
      <c r="I416" s="169">
        <f>'4. Interventi_migliorativi_IM'!O410</f>
        <v>0</v>
      </c>
      <c r="J416" s="22" t="s">
        <v>779</v>
      </c>
      <c r="K416" s="97">
        <f t="shared" ref="K416:K476" si="615">IF(A417=A411,1+K410,1)</f>
        <v>69</v>
      </c>
      <c r="L416" s="305" t="s">
        <v>1023</v>
      </c>
      <c r="M416" s="306"/>
      <c r="N416" s="29" t="s">
        <v>1027</v>
      </c>
      <c r="O416" s="169">
        <f>+'2. Involucro_edilizio_IE'!AV412+'2. Involucro_edilizio_IE'!AX412</f>
        <v>0</v>
      </c>
      <c r="P416" s="96" t="s">
        <v>1029</v>
      </c>
      <c r="Q416" s="169">
        <f>+'4. Interventi_migliorativi_IM'!G411</f>
        <v>0</v>
      </c>
      <c r="R416" s="224"/>
      <c r="S416" s="227">
        <v>2019</v>
      </c>
      <c r="T416" s="228">
        <v>2020</v>
      </c>
      <c r="U416" s="228">
        <f t="shared" ref="U416" si="616">+U410</f>
        <v>2021</v>
      </c>
      <c r="V416" s="229" t="s">
        <v>1054</v>
      </c>
      <c r="W416" s="230" t="s">
        <v>1055</v>
      </c>
      <c r="X416" s="247" t="s">
        <v>1109</v>
      </c>
    </row>
    <row r="417" spans="1:24" ht="60.75" thickBot="1" x14ac:dyDescent="0.3">
      <c r="A417" s="220" t="str">
        <f>+'4. Interventi_migliorativi_IM'!C411</f>
        <v>PE_B150</v>
      </c>
      <c r="B417" s="22" t="s">
        <v>790</v>
      </c>
      <c r="C417" s="169">
        <f>$K418*'4. Interventi_migliorativi_IM'!I411</f>
        <v>0</v>
      </c>
      <c r="D417" s="22" t="s">
        <v>221</v>
      </c>
      <c r="E417" s="169">
        <f>$K418*'4. Interventi_migliorativi_IM'!K411</f>
        <v>0</v>
      </c>
      <c r="F417" s="22" t="s">
        <v>229</v>
      </c>
      <c r="G417" s="169">
        <f>'4. Interventi_migliorativi_IM'!M411</f>
        <v>0</v>
      </c>
      <c r="H417" s="9"/>
      <c r="I417" s="9"/>
      <c r="J417" s="29" t="s">
        <v>780</v>
      </c>
      <c r="K417" s="97">
        <f>VLOOKUP(A417,'1. Elenco_edifici_ED'!$A:$S,15,FALSE)</f>
        <v>16</v>
      </c>
      <c r="L417" s="96" t="s">
        <v>1032</v>
      </c>
      <c r="M417" s="169">
        <f t="shared" ref="M417" si="617">+C418+C419+C420</f>
        <v>0</v>
      </c>
      <c r="N417" s="29" t="s">
        <v>1028</v>
      </c>
      <c r="O417" s="169">
        <f>+'2. Involucro_edilizio_IE'!BB410+'2. Involucro_edilizio_IE'!BB411+'2. Involucro_edilizio_IE'!BB412</f>
        <v>0</v>
      </c>
      <c r="P417" s="96" t="s">
        <v>1030</v>
      </c>
      <c r="Q417" s="169">
        <f>+'4. Interventi_migliorativi_IM'!G412</f>
        <v>0</v>
      </c>
      <c r="R417" s="225" t="s">
        <v>1053</v>
      </c>
      <c r="S417" s="226">
        <f>IFERROR(VLOOKUP($A419,'9. FornitureFattori_corr._FF'!$C:$AJ,6,FALSE),0)</f>
        <v>1559</v>
      </c>
      <c r="T417" s="211">
        <f>IFERROR(VLOOKUP($A419,'9. FornitureFattori_corr._FF'!$C:$AJ,12,FALSE),0)</f>
        <v>1559</v>
      </c>
      <c r="U417" s="211">
        <f>IFERROR(VLOOKUP($A419,'9. FornitureFattori_corr._FF'!$C:$AJ,18,FALSE),0.0000001)</f>
        <v>1559</v>
      </c>
      <c r="V417" s="231">
        <f t="shared" ref="V417:V418" si="618">IF(U417+T417+S417&lt;2,0,S417+T417+U417/(IF(S417&gt;0.1,1,0)+IF(T417&gt;0.1,1,0)+IF(U417&gt;0.1,1,0)))</f>
        <v>3637.6666666666665</v>
      </c>
      <c r="W417" s="169">
        <f>+'5. APE'!Q410</f>
        <v>0</v>
      </c>
      <c r="X417" s="273">
        <f t="shared" ref="X417" si="619">IF(V417&gt;1,K418,0)</f>
        <v>0</v>
      </c>
    </row>
    <row r="418" spans="1:24" ht="33.75" thickBot="1" x14ac:dyDescent="0.3">
      <c r="A418" s="221" t="s">
        <v>783</v>
      </c>
      <c r="B418" s="22" t="s">
        <v>786</v>
      </c>
      <c r="C418" s="169">
        <f>$K418*'4. Interventi_migliorativi_IM'!I412</f>
        <v>0</v>
      </c>
      <c r="D418" s="22" t="s">
        <v>224</v>
      </c>
      <c r="E418" s="169">
        <f>$K418*'4. Interventi_migliorativi_IM'!K412</f>
        <v>0</v>
      </c>
      <c r="F418" s="22" t="s">
        <v>231</v>
      </c>
      <c r="G418" s="169">
        <f>'4. Interventi_migliorativi_IM'!M412</f>
        <v>0</v>
      </c>
      <c r="H418" s="9"/>
      <c r="I418" s="9"/>
      <c r="J418" s="29" t="s">
        <v>784</v>
      </c>
      <c r="K418" s="169">
        <f>+'2. Involucro_edilizio_IE'!BJ410</f>
        <v>0</v>
      </c>
      <c r="L418" s="96" t="s">
        <v>1033</v>
      </c>
      <c r="M418" s="169">
        <f t="shared" ref="M418" si="620">+E418+E419+E420</f>
        <v>0</v>
      </c>
      <c r="N418" s="29" t="s">
        <v>1043</v>
      </c>
      <c r="O418" s="169">
        <f>+'4. Interventi_migliorativi_IM'!E414</f>
        <v>0</v>
      </c>
      <c r="P418" s="96" t="s">
        <v>349</v>
      </c>
      <c r="Q418" s="169">
        <f>+'4. Interventi_migliorativi_IM'!G414</f>
        <v>0</v>
      </c>
      <c r="R418" s="270" t="s">
        <v>1183</v>
      </c>
      <c r="S418" s="226">
        <f>IFERROR(VLOOKUP($A419,'9. FornitureFattori_corr._FF'!$C:$AJ,22,FALSE),0)</f>
        <v>137</v>
      </c>
      <c r="T418" s="211">
        <f>IFERROR(VLOOKUP($A419,'9. FornitureFattori_corr._FF'!$C:$AJ,27,FALSE),0)</f>
        <v>137</v>
      </c>
      <c r="U418" s="211">
        <f>IFERROR(VLOOKUP($A419,'9. FornitureFattori_corr._FF'!$C:$AJ,32,FALSE),0.0000001)</f>
        <v>137</v>
      </c>
      <c r="V418" s="231">
        <f t="shared" si="618"/>
        <v>319.66666666666669</v>
      </c>
      <c r="W418" s="169">
        <f>+'5. APE'!Q411+'5. APE'!Q412+'5. APE'!Q413</f>
        <v>0</v>
      </c>
      <c r="X418" s="273">
        <f t="shared" ref="X418" si="621">IF(V418&gt;1,K418,0)</f>
        <v>0</v>
      </c>
    </row>
    <row r="419" spans="1:24" ht="60.75" thickBot="1" x14ac:dyDescent="0.3">
      <c r="A419" s="222" t="str">
        <f>+'4. Interventi_migliorativi_IM'!B411</f>
        <v>IE_B150_</v>
      </c>
      <c r="B419" s="22" t="s">
        <v>787</v>
      </c>
      <c r="C419" s="169">
        <f>$K418*'4. Interventi_migliorativi_IM'!I413</f>
        <v>0</v>
      </c>
      <c r="D419" s="22" t="s">
        <v>225</v>
      </c>
      <c r="E419" s="169">
        <f>$K418*'4. Interventi_migliorativi_IM'!K413</f>
        <v>0</v>
      </c>
      <c r="F419" s="22" t="s">
        <v>233</v>
      </c>
      <c r="G419" s="169">
        <f>'4. Interventi_migliorativi_IM'!M413</f>
        <v>0</v>
      </c>
      <c r="H419" s="22" t="s">
        <v>1134</v>
      </c>
      <c r="I419" s="169">
        <f>+'5. APE'!S412</f>
        <v>0</v>
      </c>
      <c r="J419" s="29" t="s">
        <v>1021</v>
      </c>
      <c r="K419" s="169">
        <f>+'2. Involucro_edilizio_IE'!AH411+'2. Involucro_edilizio_IE'!AJ411+'2. Involucro_edilizio_IE'!AL411+'2. Involucro_edilizio_IE'!AN411</f>
        <v>0</v>
      </c>
      <c r="L419" s="96" t="s">
        <v>1025</v>
      </c>
      <c r="M419" s="169">
        <f>+'4. Interventi_migliorativi_IM'!G413</f>
        <v>0</v>
      </c>
      <c r="R419" s="22" t="s">
        <v>1184</v>
      </c>
      <c r="S419" s="245">
        <f t="shared" ref="S419" si="622">+V418/(W418+0.0000001)</f>
        <v>3196666666.666667</v>
      </c>
      <c r="T419" s="9" t="s">
        <v>1057</v>
      </c>
      <c r="U419" s="364">
        <f>IFERROR(VLOOKUP(VLOOKUP($A419,'9. FornitureFattori_corr._FF'!$C:$AP,35,FALSE),$AG:$AH,2,FALSE)*(VLOOKUP(VLOOKUP($A419,'9. FornitureFattori_corr._FF'!$C:$AP,36,FALSE),$AG:$AH,2,FALSE)+VLOOKUP(VLOOKUP($A419,'9. FornitureFattori_corr._FF'!$C:$AP,37,FALSE),$AG:$AH,2,FALSE))/2*VLOOKUP(VLOOKUP($A419,'9. FornitureFattori_corr._FF'!$C:$AP,38,FALSE),$AG:$AH,2,FALSE)*VLOOKUP(VLOOKUP($A419,'9. FornitureFattori_corr._FF'!$C:$AP,40,FALSE),$AG:$AH,2,FALSE)*VLOOKUP(VLOOKUP($A419,'9. FornitureFattori_corr._FF'!$C:$AR,42,FALSE),$AG:$AH,2,FALSE),0)</f>
        <v>0.11474999999999998</v>
      </c>
      <c r="V419" s="9" t="s">
        <v>1058</v>
      </c>
      <c r="W419" s="248">
        <f t="shared" ref="W419" si="623">+U419*K418</f>
        <v>0</v>
      </c>
      <c r="X419" s="273">
        <f t="shared" ref="X419" si="624">IF(W419&gt;1,K418,0)</f>
        <v>0</v>
      </c>
    </row>
    <row r="420" spans="1:24" ht="45.75" thickBot="1" x14ac:dyDescent="0.3">
      <c r="A420" s="223"/>
      <c r="B420" s="22" t="s">
        <v>788</v>
      </c>
      <c r="C420" s="169">
        <f>$K418*'4. Interventi_migliorativi_IM'!I414</f>
        <v>0</v>
      </c>
      <c r="D420" s="22" t="s">
        <v>227</v>
      </c>
      <c r="E420" s="169">
        <f>$K418*'4. Interventi_migliorativi_IM'!K414</f>
        <v>0</v>
      </c>
      <c r="F420" s="22" t="s">
        <v>402</v>
      </c>
      <c r="G420" s="169">
        <f>'4. Interventi_migliorativi_IM'!M414</f>
        <v>0</v>
      </c>
      <c r="H420" s="9"/>
      <c r="J420" s="29" t="s">
        <v>1022</v>
      </c>
      <c r="K420" s="169">
        <f>+'2. Involucro_edilizio_IE'!AD411+'2. Involucro_edilizio_IE'!AD412+'2. Involucro_edilizio_IE'!AF410+'2. Involucro_edilizio_IE'!AF411</f>
        <v>0</v>
      </c>
      <c r="L420" s="96" t="s">
        <v>1026</v>
      </c>
      <c r="M420" s="169">
        <f>+'4. Interventi_migliorativi_IM'!G410</f>
        <v>0</v>
      </c>
    </row>
    <row r="421" spans="1:24" ht="15.75" thickBot="1" x14ac:dyDescent="0.3">
      <c r="A421" s="161"/>
      <c r="B421" s="77"/>
      <c r="C421" s="77"/>
      <c r="D421" s="77"/>
      <c r="E421" s="77"/>
      <c r="F421" s="77"/>
      <c r="G421" s="77"/>
      <c r="H421" s="77"/>
      <c r="I421" s="77"/>
      <c r="J421" s="77"/>
      <c r="K421" s="77"/>
    </row>
    <row r="422" spans="1:24" ht="62.25" thickBot="1" x14ac:dyDescent="0.4">
      <c r="A422" s="166" t="s">
        <v>421</v>
      </c>
      <c r="B422" s="22" t="s">
        <v>789</v>
      </c>
      <c r="C422" s="169">
        <f>$K424*'4. Interventi_migliorativi_IM'!I416</f>
        <v>0</v>
      </c>
      <c r="D422" s="22" t="s">
        <v>219</v>
      </c>
      <c r="E422" s="169">
        <f>$K424*'4. Interventi_migliorativi_IM'!K416</f>
        <v>0</v>
      </c>
      <c r="F422" s="22" t="s">
        <v>228</v>
      </c>
      <c r="G422" s="169">
        <f>'4. Interventi_migliorativi_IM'!M416</f>
        <v>0</v>
      </c>
      <c r="H422" s="22" t="s">
        <v>234</v>
      </c>
      <c r="I422" s="169">
        <f>'4. Interventi_migliorativi_IM'!O416</f>
        <v>0</v>
      </c>
      <c r="J422" s="22" t="s">
        <v>779</v>
      </c>
      <c r="K422" s="97">
        <f t="shared" si="615"/>
        <v>70</v>
      </c>
      <c r="L422" s="305" t="s">
        <v>1023</v>
      </c>
      <c r="M422" s="306"/>
      <c r="N422" s="29" t="s">
        <v>1027</v>
      </c>
      <c r="O422" s="169">
        <f>+'2. Involucro_edilizio_IE'!AV418+'2. Involucro_edilizio_IE'!AX418</f>
        <v>0</v>
      </c>
      <c r="P422" s="96" t="s">
        <v>1029</v>
      </c>
      <c r="Q422" s="169">
        <f>+'4. Interventi_migliorativi_IM'!G417</f>
        <v>0</v>
      </c>
      <c r="R422" s="224"/>
      <c r="S422" s="227">
        <v>2019</v>
      </c>
      <c r="T422" s="228">
        <v>2020</v>
      </c>
      <c r="U422" s="228">
        <f t="shared" ref="U422" si="625">+U416</f>
        <v>2021</v>
      </c>
      <c r="V422" s="229" t="s">
        <v>1054</v>
      </c>
      <c r="W422" s="230" t="s">
        <v>1055</v>
      </c>
      <c r="X422" s="247" t="s">
        <v>1109</v>
      </c>
    </row>
    <row r="423" spans="1:24" ht="60.75" thickBot="1" x14ac:dyDescent="0.3">
      <c r="A423" s="220" t="str">
        <f>+'4. Interventi_migliorativi_IM'!C417</f>
        <v>PE_B150</v>
      </c>
      <c r="B423" s="22" t="s">
        <v>790</v>
      </c>
      <c r="C423" s="169">
        <f>$K424*'4. Interventi_migliorativi_IM'!I417</f>
        <v>0</v>
      </c>
      <c r="D423" s="22" t="s">
        <v>221</v>
      </c>
      <c r="E423" s="169">
        <f>$K424*'4. Interventi_migliorativi_IM'!K417</f>
        <v>0</v>
      </c>
      <c r="F423" s="22" t="s">
        <v>229</v>
      </c>
      <c r="G423" s="169">
        <f>'4. Interventi_migliorativi_IM'!M417</f>
        <v>0</v>
      </c>
      <c r="H423" s="9"/>
      <c r="I423" s="9"/>
      <c r="J423" s="29" t="s">
        <v>780</v>
      </c>
      <c r="K423" s="97">
        <f>VLOOKUP(A423,'1. Elenco_edifici_ED'!$A:$S,15,FALSE)</f>
        <v>16</v>
      </c>
      <c r="L423" s="96" t="s">
        <v>1032</v>
      </c>
      <c r="M423" s="169">
        <f t="shared" ref="M423" si="626">+C424+C425+C426</f>
        <v>0</v>
      </c>
      <c r="N423" s="29" t="s">
        <v>1028</v>
      </c>
      <c r="O423" s="169">
        <f>+'2. Involucro_edilizio_IE'!BB416+'2. Involucro_edilizio_IE'!BB417+'2. Involucro_edilizio_IE'!BB418</f>
        <v>0</v>
      </c>
      <c r="P423" s="96" t="s">
        <v>1030</v>
      </c>
      <c r="Q423" s="169">
        <f>+'4. Interventi_migliorativi_IM'!G418</f>
        <v>0</v>
      </c>
      <c r="R423" s="225" t="s">
        <v>1053</v>
      </c>
      <c r="S423" s="226">
        <f>IFERROR(VLOOKUP($A425,'9. FornitureFattori_corr._FF'!$C:$AJ,6,FALSE),0)</f>
        <v>1559</v>
      </c>
      <c r="T423" s="211">
        <f>IFERROR(VLOOKUP($A425,'9. FornitureFattori_corr._FF'!$C:$AJ,12,FALSE),0)</f>
        <v>1559</v>
      </c>
      <c r="U423" s="211">
        <f>IFERROR(VLOOKUP($A425,'9. FornitureFattori_corr._FF'!$C:$AJ,18,FALSE),0.0000001)</f>
        <v>1559</v>
      </c>
      <c r="V423" s="231">
        <f t="shared" ref="V423:V424" si="627">IF(U423+T423+S423&lt;2,0,S423+T423+U423/(IF(S423&gt;0.1,1,0)+IF(T423&gt;0.1,1,0)+IF(U423&gt;0.1,1,0)))</f>
        <v>3637.6666666666665</v>
      </c>
      <c r="W423" s="169">
        <f>+'5. APE'!Q416</f>
        <v>0</v>
      </c>
      <c r="X423" s="273">
        <f t="shared" ref="X423" si="628">IF(V423&gt;1,K424,0)</f>
        <v>0</v>
      </c>
    </row>
    <row r="424" spans="1:24" ht="33.75" thickBot="1" x14ac:dyDescent="0.3">
      <c r="A424" s="221" t="s">
        <v>783</v>
      </c>
      <c r="B424" s="22" t="s">
        <v>786</v>
      </c>
      <c r="C424" s="169">
        <f>$K424*'4. Interventi_migliorativi_IM'!I418</f>
        <v>0</v>
      </c>
      <c r="D424" s="22" t="s">
        <v>224</v>
      </c>
      <c r="E424" s="169">
        <f>$K424*'4. Interventi_migliorativi_IM'!K418</f>
        <v>0</v>
      </c>
      <c r="F424" s="22" t="s">
        <v>231</v>
      </c>
      <c r="G424" s="169">
        <f>'4. Interventi_migliorativi_IM'!M418</f>
        <v>0</v>
      </c>
      <c r="H424" s="9"/>
      <c r="I424" s="9"/>
      <c r="J424" s="29" t="s">
        <v>784</v>
      </c>
      <c r="K424" s="169">
        <f>+'2. Involucro_edilizio_IE'!BJ416</f>
        <v>0</v>
      </c>
      <c r="L424" s="96" t="s">
        <v>1033</v>
      </c>
      <c r="M424" s="169">
        <f t="shared" ref="M424" si="629">+E424+E425+E426</f>
        <v>0</v>
      </c>
      <c r="N424" s="29" t="s">
        <v>1043</v>
      </c>
      <c r="O424" s="169">
        <f>+'4. Interventi_migliorativi_IM'!E420</f>
        <v>0</v>
      </c>
      <c r="P424" s="96" t="s">
        <v>349</v>
      </c>
      <c r="Q424" s="169">
        <f>+'4. Interventi_migliorativi_IM'!G420</f>
        <v>0</v>
      </c>
      <c r="R424" s="270" t="s">
        <v>1183</v>
      </c>
      <c r="S424" s="226">
        <f>IFERROR(VLOOKUP($A425,'9. FornitureFattori_corr._FF'!$C:$AJ,22,FALSE),0)</f>
        <v>137</v>
      </c>
      <c r="T424" s="211">
        <f>IFERROR(VLOOKUP($A425,'9. FornitureFattori_corr._FF'!$C:$AJ,27,FALSE),0)</f>
        <v>137</v>
      </c>
      <c r="U424" s="211">
        <f>IFERROR(VLOOKUP($A425,'9. FornitureFattori_corr._FF'!$C:$AJ,32,FALSE),0.0000001)</f>
        <v>137</v>
      </c>
      <c r="V424" s="231">
        <f t="shared" si="627"/>
        <v>319.66666666666669</v>
      </c>
      <c r="W424" s="169">
        <f>+'5. APE'!Q417+'5. APE'!Q418+'5. APE'!Q419</f>
        <v>0</v>
      </c>
      <c r="X424" s="273">
        <f t="shared" ref="X424" si="630">IF(V424&gt;1,K424,0)</f>
        <v>0</v>
      </c>
    </row>
    <row r="425" spans="1:24" ht="60.75" thickBot="1" x14ac:dyDescent="0.3">
      <c r="A425" s="222" t="str">
        <f>+'4. Interventi_migliorativi_IM'!B417</f>
        <v>IE_B150_</v>
      </c>
      <c r="B425" s="22" t="s">
        <v>787</v>
      </c>
      <c r="C425" s="169">
        <f>$K424*'4. Interventi_migliorativi_IM'!I419</f>
        <v>0</v>
      </c>
      <c r="D425" s="22" t="s">
        <v>225</v>
      </c>
      <c r="E425" s="169">
        <f>$K424*'4. Interventi_migliorativi_IM'!K419</f>
        <v>0</v>
      </c>
      <c r="F425" s="22" t="s">
        <v>233</v>
      </c>
      <c r="G425" s="169">
        <f>'4. Interventi_migliorativi_IM'!M419</f>
        <v>0</v>
      </c>
      <c r="H425" s="22" t="s">
        <v>1134</v>
      </c>
      <c r="I425" s="169">
        <f>+'5. APE'!S418</f>
        <v>0</v>
      </c>
      <c r="J425" s="29" t="s">
        <v>1021</v>
      </c>
      <c r="K425" s="169">
        <f>+'2. Involucro_edilizio_IE'!AH417+'2. Involucro_edilizio_IE'!AJ417+'2. Involucro_edilizio_IE'!AL417+'2. Involucro_edilizio_IE'!AN417</f>
        <v>0</v>
      </c>
      <c r="L425" s="96" t="s">
        <v>1025</v>
      </c>
      <c r="M425" s="169">
        <f>+'4. Interventi_migliorativi_IM'!G419</f>
        <v>0</v>
      </c>
      <c r="R425" s="22" t="s">
        <v>1184</v>
      </c>
      <c r="S425" s="245">
        <f t="shared" ref="S425" si="631">+V424/(W424+0.0000001)</f>
        <v>3196666666.666667</v>
      </c>
      <c r="T425" s="9" t="s">
        <v>1057</v>
      </c>
      <c r="U425" s="364">
        <f>IFERROR(VLOOKUP(VLOOKUP($A425,'9. FornitureFattori_corr._FF'!$C:$AP,35,FALSE),$AG:$AH,2,FALSE)*(VLOOKUP(VLOOKUP($A425,'9. FornitureFattori_corr._FF'!$C:$AP,36,FALSE),$AG:$AH,2,FALSE)+VLOOKUP(VLOOKUP($A425,'9. FornitureFattori_corr._FF'!$C:$AP,37,FALSE),$AG:$AH,2,FALSE))/2*VLOOKUP(VLOOKUP($A425,'9. FornitureFattori_corr._FF'!$C:$AP,38,FALSE),$AG:$AH,2,FALSE)*VLOOKUP(VLOOKUP($A425,'9. FornitureFattori_corr._FF'!$C:$AP,40,FALSE),$AG:$AH,2,FALSE)*VLOOKUP(VLOOKUP($A425,'9. FornitureFattori_corr._FF'!$C:$AR,42,FALSE),$AG:$AH,2,FALSE),0)</f>
        <v>0.11474999999999998</v>
      </c>
      <c r="V425" s="9" t="s">
        <v>1058</v>
      </c>
      <c r="W425" s="248">
        <f t="shared" ref="W425" si="632">+U425*K424</f>
        <v>0</v>
      </c>
      <c r="X425" s="273">
        <f t="shared" ref="X425" si="633">IF(W425&gt;1,K424,0)</f>
        <v>0</v>
      </c>
    </row>
    <row r="426" spans="1:24" ht="45.75" thickBot="1" x14ac:dyDescent="0.3">
      <c r="A426" s="223"/>
      <c r="B426" s="22" t="s">
        <v>788</v>
      </c>
      <c r="C426" s="169">
        <f>$K424*'4. Interventi_migliorativi_IM'!I420</f>
        <v>0</v>
      </c>
      <c r="D426" s="22" t="s">
        <v>227</v>
      </c>
      <c r="E426" s="169">
        <f>$K424*'4. Interventi_migliorativi_IM'!K420</f>
        <v>0</v>
      </c>
      <c r="F426" s="22" t="s">
        <v>402</v>
      </c>
      <c r="G426" s="169">
        <f>'4. Interventi_migliorativi_IM'!M420</f>
        <v>0</v>
      </c>
      <c r="H426" s="9"/>
      <c r="J426" s="29" t="s">
        <v>1022</v>
      </c>
      <c r="K426" s="169">
        <f>+'2. Involucro_edilizio_IE'!AD417+'2. Involucro_edilizio_IE'!AD418+'2. Involucro_edilizio_IE'!AF416+'2. Involucro_edilizio_IE'!AF417</f>
        <v>0</v>
      </c>
      <c r="L426" s="96" t="s">
        <v>1026</v>
      </c>
      <c r="M426" s="169">
        <f>+'4. Interventi_migliorativi_IM'!G416</f>
        <v>0</v>
      </c>
    </row>
    <row r="427" spans="1:24" ht="15.75" thickBot="1" x14ac:dyDescent="0.3">
      <c r="A427" s="161"/>
      <c r="B427" s="77"/>
      <c r="C427" s="77"/>
      <c r="D427" s="77"/>
      <c r="E427" s="77"/>
      <c r="F427" s="77"/>
      <c r="G427" s="77"/>
      <c r="H427" s="77"/>
      <c r="I427" s="77"/>
      <c r="J427" s="77"/>
      <c r="K427" s="77"/>
    </row>
    <row r="428" spans="1:24" ht="62.25" thickBot="1" x14ac:dyDescent="0.4">
      <c r="A428" s="166" t="s">
        <v>421</v>
      </c>
      <c r="B428" s="22" t="s">
        <v>789</v>
      </c>
      <c r="C428" s="169">
        <f>$K430*'4. Interventi_migliorativi_IM'!I422</f>
        <v>0</v>
      </c>
      <c r="D428" s="22" t="s">
        <v>219</v>
      </c>
      <c r="E428" s="169">
        <f>$K430*'4. Interventi_migliorativi_IM'!K422</f>
        <v>0</v>
      </c>
      <c r="F428" s="22" t="s">
        <v>228</v>
      </c>
      <c r="G428" s="169">
        <f>'4. Interventi_migliorativi_IM'!M422</f>
        <v>0</v>
      </c>
      <c r="H428" s="22" t="s">
        <v>234</v>
      </c>
      <c r="I428" s="169">
        <f>'4. Interventi_migliorativi_IM'!O422</f>
        <v>0</v>
      </c>
      <c r="J428" s="22" t="s">
        <v>779</v>
      </c>
      <c r="K428" s="97">
        <f t="shared" si="615"/>
        <v>71</v>
      </c>
      <c r="L428" s="305" t="s">
        <v>1023</v>
      </c>
      <c r="M428" s="306"/>
      <c r="N428" s="29" t="s">
        <v>1027</v>
      </c>
      <c r="O428" s="169">
        <f>+'2. Involucro_edilizio_IE'!AV424+'2. Involucro_edilizio_IE'!AX424</f>
        <v>0</v>
      </c>
      <c r="P428" s="96" t="s">
        <v>1029</v>
      </c>
      <c r="Q428" s="169">
        <f>+'4. Interventi_migliorativi_IM'!G423</f>
        <v>0</v>
      </c>
      <c r="R428" s="224"/>
      <c r="S428" s="227">
        <v>2019</v>
      </c>
      <c r="T428" s="228">
        <v>2020</v>
      </c>
      <c r="U428" s="228">
        <f t="shared" ref="U428" si="634">+U422</f>
        <v>2021</v>
      </c>
      <c r="V428" s="229" t="s">
        <v>1054</v>
      </c>
      <c r="W428" s="230" t="s">
        <v>1055</v>
      </c>
      <c r="X428" s="247" t="s">
        <v>1109</v>
      </c>
    </row>
    <row r="429" spans="1:24" ht="60.75" thickBot="1" x14ac:dyDescent="0.3">
      <c r="A429" s="220" t="str">
        <f>+'4. Interventi_migliorativi_IM'!C423</f>
        <v>PE_B150</v>
      </c>
      <c r="B429" s="22" t="s">
        <v>790</v>
      </c>
      <c r="C429" s="169">
        <f>$K430*'4. Interventi_migliorativi_IM'!I423</f>
        <v>0</v>
      </c>
      <c r="D429" s="22" t="s">
        <v>221</v>
      </c>
      <c r="E429" s="169">
        <f>$K430*'4. Interventi_migliorativi_IM'!K423</f>
        <v>0</v>
      </c>
      <c r="F429" s="22" t="s">
        <v>229</v>
      </c>
      <c r="G429" s="169">
        <f>'4. Interventi_migliorativi_IM'!M423</f>
        <v>0</v>
      </c>
      <c r="H429" s="9"/>
      <c r="I429" s="9"/>
      <c r="J429" s="29" t="s">
        <v>780</v>
      </c>
      <c r="K429" s="97">
        <f>VLOOKUP(A429,'1. Elenco_edifici_ED'!$A:$S,15,FALSE)</f>
        <v>16</v>
      </c>
      <c r="L429" s="96" t="s">
        <v>1032</v>
      </c>
      <c r="M429" s="169">
        <f t="shared" ref="M429" si="635">+C430+C431+C432</f>
        <v>0</v>
      </c>
      <c r="N429" s="29" t="s">
        <v>1028</v>
      </c>
      <c r="O429" s="169">
        <f>+'2. Involucro_edilizio_IE'!BB422+'2. Involucro_edilizio_IE'!BB423+'2. Involucro_edilizio_IE'!BB424</f>
        <v>0</v>
      </c>
      <c r="P429" s="96" t="s">
        <v>1030</v>
      </c>
      <c r="Q429" s="169">
        <f>+'4. Interventi_migliorativi_IM'!G424</f>
        <v>0</v>
      </c>
      <c r="R429" s="225" t="s">
        <v>1053</v>
      </c>
      <c r="S429" s="226">
        <f>IFERROR(VLOOKUP($A431,'9. FornitureFattori_corr._FF'!$C:$AJ,6,FALSE),0)</f>
        <v>1559</v>
      </c>
      <c r="T429" s="211">
        <f>IFERROR(VLOOKUP($A431,'9. FornitureFattori_corr._FF'!$C:$AJ,12,FALSE),0)</f>
        <v>1559</v>
      </c>
      <c r="U429" s="211">
        <f>IFERROR(VLOOKUP($A431,'9. FornitureFattori_corr._FF'!$C:$AJ,18,FALSE),0.0000001)</f>
        <v>1559</v>
      </c>
      <c r="V429" s="231">
        <f t="shared" ref="V429:V430" si="636">IF(U429+T429+S429&lt;2,0,S429+T429+U429/(IF(S429&gt;0.1,1,0)+IF(T429&gt;0.1,1,0)+IF(U429&gt;0.1,1,0)))</f>
        <v>3637.6666666666665</v>
      </c>
      <c r="W429" s="169">
        <f>+'5. APE'!Q422</f>
        <v>0</v>
      </c>
      <c r="X429" s="273">
        <f t="shared" ref="X429" si="637">IF(V429&gt;1,K430,0)</f>
        <v>0</v>
      </c>
    </row>
    <row r="430" spans="1:24" ht="33.75" thickBot="1" x14ac:dyDescent="0.3">
      <c r="A430" s="221" t="s">
        <v>783</v>
      </c>
      <c r="B430" s="22" t="s">
        <v>786</v>
      </c>
      <c r="C430" s="169">
        <f>$K430*'4. Interventi_migliorativi_IM'!I424</f>
        <v>0</v>
      </c>
      <c r="D430" s="22" t="s">
        <v>224</v>
      </c>
      <c r="E430" s="169">
        <f>$K430*'4. Interventi_migliorativi_IM'!K424</f>
        <v>0</v>
      </c>
      <c r="F430" s="22" t="s">
        <v>231</v>
      </c>
      <c r="G430" s="169">
        <f>'4. Interventi_migliorativi_IM'!M424</f>
        <v>0</v>
      </c>
      <c r="H430" s="9"/>
      <c r="I430" s="9"/>
      <c r="J430" s="29" t="s">
        <v>784</v>
      </c>
      <c r="K430" s="169">
        <f>+'2. Involucro_edilizio_IE'!BJ422</f>
        <v>0</v>
      </c>
      <c r="L430" s="96" t="s">
        <v>1033</v>
      </c>
      <c r="M430" s="169">
        <f t="shared" ref="M430" si="638">+E430+E431+E432</f>
        <v>0</v>
      </c>
      <c r="N430" s="29" t="s">
        <v>1043</v>
      </c>
      <c r="O430" s="169">
        <f>+'4. Interventi_migliorativi_IM'!E426</f>
        <v>0</v>
      </c>
      <c r="P430" s="96" t="s">
        <v>349</v>
      </c>
      <c r="Q430" s="169">
        <f>+'4. Interventi_migliorativi_IM'!G426</f>
        <v>0</v>
      </c>
      <c r="R430" s="270" t="s">
        <v>1183</v>
      </c>
      <c r="S430" s="226">
        <f>IFERROR(VLOOKUP($A431,'9. FornitureFattori_corr._FF'!$C:$AJ,22,FALSE),0)</f>
        <v>137</v>
      </c>
      <c r="T430" s="211">
        <f>IFERROR(VLOOKUP($A431,'9. FornitureFattori_corr._FF'!$C:$AJ,27,FALSE),0)</f>
        <v>137</v>
      </c>
      <c r="U430" s="211">
        <f>IFERROR(VLOOKUP($A431,'9. FornitureFattori_corr._FF'!$C:$AJ,32,FALSE),0.0000001)</f>
        <v>137</v>
      </c>
      <c r="V430" s="231">
        <f t="shared" si="636"/>
        <v>319.66666666666669</v>
      </c>
      <c r="W430" s="169">
        <f>+'5. APE'!Q423+'5. APE'!Q424+'5. APE'!Q425</f>
        <v>0</v>
      </c>
      <c r="X430" s="273">
        <f t="shared" ref="X430" si="639">IF(V430&gt;1,K430,0)</f>
        <v>0</v>
      </c>
    </row>
    <row r="431" spans="1:24" ht="60.75" thickBot="1" x14ac:dyDescent="0.3">
      <c r="A431" s="222" t="str">
        <f>+'4. Interventi_migliorativi_IM'!B423</f>
        <v>IE_B150_</v>
      </c>
      <c r="B431" s="22" t="s">
        <v>787</v>
      </c>
      <c r="C431" s="169">
        <f>$K430*'4. Interventi_migliorativi_IM'!I425</f>
        <v>0</v>
      </c>
      <c r="D431" s="22" t="s">
        <v>225</v>
      </c>
      <c r="E431" s="169">
        <f>$K430*'4. Interventi_migliorativi_IM'!K425</f>
        <v>0</v>
      </c>
      <c r="F431" s="22" t="s">
        <v>233</v>
      </c>
      <c r="G431" s="169">
        <f>'4. Interventi_migliorativi_IM'!M425</f>
        <v>0</v>
      </c>
      <c r="H431" s="22" t="s">
        <v>1134</v>
      </c>
      <c r="I431" s="169">
        <f>+'5. APE'!S424</f>
        <v>0</v>
      </c>
      <c r="J431" s="29" t="s">
        <v>1021</v>
      </c>
      <c r="K431" s="169">
        <f>+'2. Involucro_edilizio_IE'!AH423+'2. Involucro_edilizio_IE'!AJ423+'2. Involucro_edilizio_IE'!AL423+'2. Involucro_edilizio_IE'!AN423</f>
        <v>0</v>
      </c>
      <c r="L431" s="96" t="s">
        <v>1025</v>
      </c>
      <c r="M431" s="169">
        <f>+'4. Interventi_migliorativi_IM'!G425</f>
        <v>0</v>
      </c>
      <c r="R431" s="22" t="s">
        <v>1184</v>
      </c>
      <c r="S431" s="245">
        <f t="shared" ref="S431" si="640">+V430/(W430+0.0000001)</f>
        <v>3196666666.666667</v>
      </c>
      <c r="T431" s="9" t="s">
        <v>1057</v>
      </c>
      <c r="U431" s="364">
        <f>IFERROR(VLOOKUP(VLOOKUP($A431,'9. FornitureFattori_corr._FF'!$C:$AP,35,FALSE),$AG:$AH,2,FALSE)*(VLOOKUP(VLOOKUP($A431,'9. FornitureFattori_corr._FF'!$C:$AP,36,FALSE),$AG:$AH,2,FALSE)+VLOOKUP(VLOOKUP($A431,'9. FornitureFattori_corr._FF'!$C:$AP,37,FALSE),$AG:$AH,2,FALSE))/2*VLOOKUP(VLOOKUP($A431,'9. FornitureFattori_corr._FF'!$C:$AP,38,FALSE),$AG:$AH,2,FALSE)*VLOOKUP(VLOOKUP($A431,'9. FornitureFattori_corr._FF'!$C:$AP,40,FALSE),$AG:$AH,2,FALSE)*VLOOKUP(VLOOKUP($A431,'9. FornitureFattori_corr._FF'!$C:$AR,42,FALSE),$AG:$AH,2,FALSE),0)</f>
        <v>0.11474999999999998</v>
      </c>
      <c r="V431" s="9" t="s">
        <v>1058</v>
      </c>
      <c r="W431" s="248">
        <f t="shared" ref="W431" si="641">+U431*K430</f>
        <v>0</v>
      </c>
      <c r="X431" s="273">
        <f t="shared" ref="X431" si="642">IF(W431&gt;1,K430,0)</f>
        <v>0</v>
      </c>
    </row>
    <row r="432" spans="1:24" ht="45.75" thickBot="1" x14ac:dyDescent="0.3">
      <c r="A432" s="223"/>
      <c r="B432" s="22" t="s">
        <v>788</v>
      </c>
      <c r="C432" s="169">
        <f>$K430*'4. Interventi_migliorativi_IM'!I426</f>
        <v>0</v>
      </c>
      <c r="D432" s="22" t="s">
        <v>227</v>
      </c>
      <c r="E432" s="169">
        <f>$K430*'4. Interventi_migliorativi_IM'!K426</f>
        <v>0</v>
      </c>
      <c r="F432" s="22" t="s">
        <v>402</v>
      </c>
      <c r="G432" s="169">
        <f>'4. Interventi_migliorativi_IM'!M426</f>
        <v>0</v>
      </c>
      <c r="H432" s="9"/>
      <c r="J432" s="29" t="s">
        <v>1022</v>
      </c>
      <c r="K432" s="169">
        <f>+'2. Involucro_edilizio_IE'!AD423+'2. Involucro_edilizio_IE'!AD424+'2. Involucro_edilizio_IE'!AF422+'2. Involucro_edilizio_IE'!AF423</f>
        <v>0</v>
      </c>
      <c r="L432" s="96" t="s">
        <v>1026</v>
      </c>
      <c r="M432" s="169">
        <f>+'4. Interventi_migliorativi_IM'!G422</f>
        <v>0</v>
      </c>
    </row>
    <row r="433" spans="1:24" ht="15.75" thickBot="1" x14ac:dyDescent="0.3">
      <c r="A433" s="161"/>
      <c r="B433" s="77"/>
      <c r="C433" s="77"/>
      <c r="D433" s="77"/>
      <c r="E433" s="77"/>
      <c r="F433" s="77"/>
      <c r="G433" s="77"/>
      <c r="H433" s="77"/>
      <c r="I433" s="77"/>
      <c r="J433" s="77"/>
      <c r="K433" s="77"/>
    </row>
    <row r="434" spans="1:24" ht="62.25" thickBot="1" x14ac:dyDescent="0.4">
      <c r="A434" s="166" t="s">
        <v>421</v>
      </c>
      <c r="B434" s="22" t="s">
        <v>789</v>
      </c>
      <c r="C434" s="169">
        <f>$K436*'4. Interventi_migliorativi_IM'!I428</f>
        <v>0</v>
      </c>
      <c r="D434" s="22" t="s">
        <v>219</v>
      </c>
      <c r="E434" s="169">
        <f>$K436*'4. Interventi_migliorativi_IM'!K428</f>
        <v>0</v>
      </c>
      <c r="F434" s="22" t="s">
        <v>228</v>
      </c>
      <c r="G434" s="169">
        <f>'4. Interventi_migliorativi_IM'!M428</f>
        <v>0</v>
      </c>
      <c r="H434" s="22" t="s">
        <v>234</v>
      </c>
      <c r="I434" s="169">
        <f>'4. Interventi_migliorativi_IM'!O428</f>
        <v>0</v>
      </c>
      <c r="J434" s="22" t="s">
        <v>779</v>
      </c>
      <c r="K434" s="97">
        <f t="shared" si="615"/>
        <v>72</v>
      </c>
      <c r="L434" s="305" t="s">
        <v>1023</v>
      </c>
      <c r="M434" s="306"/>
      <c r="N434" s="29" t="s">
        <v>1027</v>
      </c>
      <c r="O434" s="169">
        <f>+'2. Involucro_edilizio_IE'!AV430+'2. Involucro_edilizio_IE'!AX430</f>
        <v>0</v>
      </c>
      <c r="P434" s="96" t="s">
        <v>1029</v>
      </c>
      <c r="Q434" s="169">
        <f>+'4. Interventi_migliorativi_IM'!G429</f>
        <v>0</v>
      </c>
      <c r="R434" s="224"/>
      <c r="S434" s="227">
        <v>2019</v>
      </c>
      <c r="T434" s="228">
        <v>2020</v>
      </c>
      <c r="U434" s="228">
        <f t="shared" ref="U434" si="643">+U428</f>
        <v>2021</v>
      </c>
      <c r="V434" s="229" t="s">
        <v>1054</v>
      </c>
      <c r="W434" s="230" t="s">
        <v>1055</v>
      </c>
      <c r="X434" s="247" t="s">
        <v>1109</v>
      </c>
    </row>
    <row r="435" spans="1:24" ht="60.75" thickBot="1" x14ac:dyDescent="0.3">
      <c r="A435" s="220" t="str">
        <f>+'4. Interventi_migliorativi_IM'!C429</f>
        <v>PE_B150</v>
      </c>
      <c r="B435" s="22" t="s">
        <v>790</v>
      </c>
      <c r="C435" s="169">
        <f>$K436*'4. Interventi_migliorativi_IM'!I429</f>
        <v>0</v>
      </c>
      <c r="D435" s="22" t="s">
        <v>221</v>
      </c>
      <c r="E435" s="169">
        <f>$K436*'4. Interventi_migliorativi_IM'!K429</f>
        <v>0</v>
      </c>
      <c r="F435" s="22" t="s">
        <v>229</v>
      </c>
      <c r="G435" s="169">
        <f>'4. Interventi_migliorativi_IM'!M429</f>
        <v>0</v>
      </c>
      <c r="H435" s="9"/>
      <c r="I435" s="9"/>
      <c r="J435" s="29" t="s">
        <v>780</v>
      </c>
      <c r="K435" s="97">
        <f>VLOOKUP(A435,'1. Elenco_edifici_ED'!$A:$S,15,FALSE)</f>
        <v>16</v>
      </c>
      <c r="L435" s="96" t="s">
        <v>1032</v>
      </c>
      <c r="M435" s="169">
        <f t="shared" ref="M435" si="644">+C436+C437+C438</f>
        <v>0</v>
      </c>
      <c r="N435" s="29" t="s">
        <v>1028</v>
      </c>
      <c r="O435" s="169">
        <f>+'2. Involucro_edilizio_IE'!BB428+'2. Involucro_edilizio_IE'!BB429+'2. Involucro_edilizio_IE'!BB430</f>
        <v>0</v>
      </c>
      <c r="P435" s="96" t="s">
        <v>1030</v>
      </c>
      <c r="Q435" s="169">
        <f>+'4. Interventi_migliorativi_IM'!G430</f>
        <v>0</v>
      </c>
      <c r="R435" s="225" t="s">
        <v>1053</v>
      </c>
      <c r="S435" s="226">
        <f>IFERROR(VLOOKUP($A437,'9. FornitureFattori_corr._FF'!$C:$AJ,6,FALSE),0)</f>
        <v>1559</v>
      </c>
      <c r="T435" s="211">
        <f>IFERROR(VLOOKUP($A437,'9. FornitureFattori_corr._FF'!$C:$AJ,12,FALSE),0)</f>
        <v>1559</v>
      </c>
      <c r="U435" s="211">
        <f>IFERROR(VLOOKUP($A437,'9. FornitureFattori_corr._FF'!$C:$AJ,18,FALSE),0.0000001)</f>
        <v>1559</v>
      </c>
      <c r="V435" s="231">
        <f t="shared" ref="V435:V436" si="645">IF(U435+T435+S435&lt;2,0,S435+T435+U435/(IF(S435&gt;0.1,1,0)+IF(T435&gt;0.1,1,0)+IF(U435&gt;0.1,1,0)))</f>
        <v>3637.6666666666665</v>
      </c>
      <c r="W435" s="169">
        <f>+'5. APE'!Q428</f>
        <v>0</v>
      </c>
      <c r="X435" s="273">
        <f t="shared" ref="X435" si="646">IF(V435&gt;1,K436,0)</f>
        <v>0</v>
      </c>
    </row>
    <row r="436" spans="1:24" ht="33.75" thickBot="1" x14ac:dyDescent="0.3">
      <c r="A436" s="221" t="s">
        <v>783</v>
      </c>
      <c r="B436" s="22" t="s">
        <v>786</v>
      </c>
      <c r="C436" s="169">
        <f>$K436*'4. Interventi_migliorativi_IM'!I430</f>
        <v>0</v>
      </c>
      <c r="D436" s="22" t="s">
        <v>224</v>
      </c>
      <c r="E436" s="169">
        <f>$K436*'4. Interventi_migliorativi_IM'!K430</f>
        <v>0</v>
      </c>
      <c r="F436" s="22" t="s">
        <v>231</v>
      </c>
      <c r="G436" s="169">
        <f>'4. Interventi_migliorativi_IM'!M430</f>
        <v>0</v>
      </c>
      <c r="H436" s="9"/>
      <c r="I436" s="9"/>
      <c r="J436" s="29" t="s">
        <v>784</v>
      </c>
      <c r="K436" s="169">
        <f>+'2. Involucro_edilizio_IE'!BJ428</f>
        <v>0</v>
      </c>
      <c r="L436" s="96" t="s">
        <v>1033</v>
      </c>
      <c r="M436" s="169">
        <f t="shared" ref="M436" si="647">+E436+E437+E438</f>
        <v>0</v>
      </c>
      <c r="N436" s="29" t="s">
        <v>1043</v>
      </c>
      <c r="O436" s="169">
        <f>+'4. Interventi_migliorativi_IM'!E432</f>
        <v>0</v>
      </c>
      <c r="P436" s="96" t="s">
        <v>349</v>
      </c>
      <c r="Q436" s="169">
        <f>+'4. Interventi_migliorativi_IM'!G432</f>
        <v>0</v>
      </c>
      <c r="R436" s="270" t="s">
        <v>1183</v>
      </c>
      <c r="S436" s="226">
        <f>IFERROR(VLOOKUP($A437,'9. FornitureFattori_corr._FF'!$C:$AJ,22,FALSE),0)</f>
        <v>137</v>
      </c>
      <c r="T436" s="211">
        <f>IFERROR(VLOOKUP($A437,'9. FornitureFattori_corr._FF'!$C:$AJ,27,FALSE),0)</f>
        <v>137</v>
      </c>
      <c r="U436" s="211">
        <f>IFERROR(VLOOKUP($A437,'9. FornitureFattori_corr._FF'!$C:$AJ,32,FALSE),0.0000001)</f>
        <v>137</v>
      </c>
      <c r="V436" s="231">
        <f t="shared" si="645"/>
        <v>319.66666666666669</v>
      </c>
      <c r="W436" s="169">
        <f>+'5. APE'!Q429+'5. APE'!Q430+'5. APE'!Q431</f>
        <v>0</v>
      </c>
      <c r="X436" s="273">
        <f t="shared" ref="X436" si="648">IF(V436&gt;1,K436,0)</f>
        <v>0</v>
      </c>
    </row>
    <row r="437" spans="1:24" ht="60.75" thickBot="1" x14ac:dyDescent="0.3">
      <c r="A437" s="222" t="str">
        <f>+'4. Interventi_migliorativi_IM'!B429</f>
        <v>IE_B150_</v>
      </c>
      <c r="B437" s="22" t="s">
        <v>787</v>
      </c>
      <c r="C437" s="169">
        <f>$K436*'4. Interventi_migliorativi_IM'!I431</f>
        <v>0</v>
      </c>
      <c r="D437" s="22" t="s">
        <v>225</v>
      </c>
      <c r="E437" s="169">
        <f>$K436*'4. Interventi_migliorativi_IM'!K431</f>
        <v>0</v>
      </c>
      <c r="F437" s="22" t="s">
        <v>233</v>
      </c>
      <c r="G437" s="169">
        <f>'4. Interventi_migliorativi_IM'!M431</f>
        <v>0</v>
      </c>
      <c r="H437" s="22" t="s">
        <v>1134</v>
      </c>
      <c r="I437" s="169">
        <f>+'5. APE'!S430</f>
        <v>0</v>
      </c>
      <c r="J437" s="29" t="s">
        <v>1021</v>
      </c>
      <c r="K437" s="169">
        <f>+'2. Involucro_edilizio_IE'!AH429+'2. Involucro_edilizio_IE'!AJ429+'2. Involucro_edilizio_IE'!AL429+'2. Involucro_edilizio_IE'!AN429</f>
        <v>0</v>
      </c>
      <c r="L437" s="96" t="s">
        <v>1025</v>
      </c>
      <c r="M437" s="169">
        <f>+'4. Interventi_migliorativi_IM'!G431</f>
        <v>0</v>
      </c>
      <c r="R437" s="22" t="s">
        <v>1184</v>
      </c>
      <c r="S437" s="245">
        <f t="shared" ref="S437" si="649">+V436/(W436+0.0000001)</f>
        <v>3196666666.666667</v>
      </c>
      <c r="T437" s="9" t="s">
        <v>1057</v>
      </c>
      <c r="U437" s="364">
        <f>IFERROR(VLOOKUP(VLOOKUP($A437,'9. FornitureFattori_corr._FF'!$C:$AP,35,FALSE),$AG:$AH,2,FALSE)*(VLOOKUP(VLOOKUP($A437,'9. FornitureFattori_corr._FF'!$C:$AP,36,FALSE),$AG:$AH,2,FALSE)+VLOOKUP(VLOOKUP($A437,'9. FornitureFattori_corr._FF'!$C:$AP,37,FALSE),$AG:$AH,2,FALSE))/2*VLOOKUP(VLOOKUP($A437,'9. FornitureFattori_corr._FF'!$C:$AP,38,FALSE),$AG:$AH,2,FALSE)*VLOOKUP(VLOOKUP($A437,'9. FornitureFattori_corr._FF'!$C:$AP,40,FALSE),$AG:$AH,2,FALSE)*VLOOKUP(VLOOKUP($A437,'9. FornitureFattori_corr._FF'!$C:$AR,42,FALSE),$AG:$AH,2,FALSE),0)</f>
        <v>0.11474999999999998</v>
      </c>
      <c r="V437" s="9" t="s">
        <v>1058</v>
      </c>
      <c r="W437" s="248">
        <f t="shared" ref="W437" si="650">+U437*K436</f>
        <v>0</v>
      </c>
      <c r="X437" s="273">
        <f t="shared" ref="X437" si="651">IF(W437&gt;1,K436,0)</f>
        <v>0</v>
      </c>
    </row>
    <row r="438" spans="1:24" ht="45.75" thickBot="1" x14ac:dyDescent="0.3">
      <c r="A438" s="223"/>
      <c r="B438" s="22" t="s">
        <v>788</v>
      </c>
      <c r="C438" s="169">
        <f>$K436*'4. Interventi_migliorativi_IM'!I432</f>
        <v>0</v>
      </c>
      <c r="D438" s="22" t="s">
        <v>227</v>
      </c>
      <c r="E438" s="169">
        <f>$K436*'4. Interventi_migliorativi_IM'!K432</f>
        <v>0</v>
      </c>
      <c r="F438" s="22" t="s">
        <v>402</v>
      </c>
      <c r="G438" s="169">
        <f>'4. Interventi_migliorativi_IM'!M432</f>
        <v>0</v>
      </c>
      <c r="H438" s="9"/>
      <c r="J438" s="29" t="s">
        <v>1022</v>
      </c>
      <c r="K438" s="169">
        <f>+'2. Involucro_edilizio_IE'!AD429+'2. Involucro_edilizio_IE'!AD430+'2. Involucro_edilizio_IE'!AF428+'2. Involucro_edilizio_IE'!AF429</f>
        <v>0</v>
      </c>
      <c r="L438" s="96" t="s">
        <v>1026</v>
      </c>
      <c r="M438" s="169">
        <f>+'4. Interventi_migliorativi_IM'!G428</f>
        <v>0</v>
      </c>
    </row>
    <row r="439" spans="1:24" ht="15.75" thickBot="1" x14ac:dyDescent="0.3">
      <c r="A439" s="161"/>
      <c r="B439" s="77"/>
      <c r="C439" s="77"/>
      <c r="D439" s="77"/>
      <c r="E439" s="77"/>
      <c r="F439" s="77"/>
      <c r="G439" s="77"/>
      <c r="H439" s="77"/>
      <c r="I439" s="77"/>
      <c r="J439" s="77"/>
      <c r="K439" s="77"/>
    </row>
    <row r="440" spans="1:24" ht="62.25" thickBot="1" x14ac:dyDescent="0.4">
      <c r="A440" s="166" t="s">
        <v>421</v>
      </c>
      <c r="B440" s="22" t="s">
        <v>789</v>
      </c>
      <c r="C440" s="169">
        <f>$K442*'4. Interventi_migliorativi_IM'!I434</f>
        <v>0</v>
      </c>
      <c r="D440" s="22" t="s">
        <v>219</v>
      </c>
      <c r="E440" s="169">
        <f>$K442*'4. Interventi_migliorativi_IM'!K434</f>
        <v>0</v>
      </c>
      <c r="F440" s="22" t="s">
        <v>228</v>
      </c>
      <c r="G440" s="169">
        <f>'4. Interventi_migliorativi_IM'!M434</f>
        <v>0</v>
      </c>
      <c r="H440" s="22" t="s">
        <v>234</v>
      </c>
      <c r="I440" s="169">
        <f>'4. Interventi_migliorativi_IM'!O434</f>
        <v>0</v>
      </c>
      <c r="J440" s="22" t="s">
        <v>779</v>
      </c>
      <c r="K440" s="97">
        <f t="shared" si="615"/>
        <v>73</v>
      </c>
      <c r="L440" s="305" t="s">
        <v>1023</v>
      </c>
      <c r="M440" s="306"/>
      <c r="N440" s="29" t="s">
        <v>1027</v>
      </c>
      <c r="O440" s="169">
        <f>+'2. Involucro_edilizio_IE'!AV436+'2. Involucro_edilizio_IE'!AX436</f>
        <v>0</v>
      </c>
      <c r="P440" s="96" t="s">
        <v>1029</v>
      </c>
      <c r="Q440" s="169">
        <f>+'4. Interventi_migliorativi_IM'!G435</f>
        <v>0</v>
      </c>
      <c r="R440" s="224"/>
      <c r="S440" s="227">
        <v>2019</v>
      </c>
      <c r="T440" s="228">
        <v>2020</v>
      </c>
      <c r="U440" s="228">
        <f t="shared" ref="U440" si="652">+U434</f>
        <v>2021</v>
      </c>
      <c r="V440" s="229" t="s">
        <v>1054</v>
      </c>
      <c r="W440" s="230" t="s">
        <v>1055</v>
      </c>
      <c r="X440" s="247" t="s">
        <v>1109</v>
      </c>
    </row>
    <row r="441" spans="1:24" ht="60.75" thickBot="1" x14ac:dyDescent="0.3">
      <c r="A441" s="220" t="str">
        <f>+'4. Interventi_migliorativi_IM'!C435</f>
        <v>PE_B150</v>
      </c>
      <c r="B441" s="22" t="s">
        <v>790</v>
      </c>
      <c r="C441" s="169">
        <f>$K442*'4. Interventi_migliorativi_IM'!I435</f>
        <v>0</v>
      </c>
      <c r="D441" s="22" t="s">
        <v>221</v>
      </c>
      <c r="E441" s="169">
        <f>$K442*'4. Interventi_migliorativi_IM'!K435</f>
        <v>0</v>
      </c>
      <c r="F441" s="22" t="s">
        <v>229</v>
      </c>
      <c r="G441" s="169">
        <f>'4. Interventi_migliorativi_IM'!M435</f>
        <v>0</v>
      </c>
      <c r="H441" s="9"/>
      <c r="I441" s="9"/>
      <c r="J441" s="29" t="s">
        <v>780</v>
      </c>
      <c r="K441" s="97">
        <f>VLOOKUP(A441,'1. Elenco_edifici_ED'!$A:$S,15,FALSE)</f>
        <v>16</v>
      </c>
      <c r="L441" s="96" t="s">
        <v>1032</v>
      </c>
      <c r="M441" s="169">
        <f t="shared" ref="M441" si="653">+C442+C443+C444</f>
        <v>0</v>
      </c>
      <c r="N441" s="29" t="s">
        <v>1028</v>
      </c>
      <c r="O441" s="169">
        <f>+'2. Involucro_edilizio_IE'!BB434+'2. Involucro_edilizio_IE'!BB435+'2. Involucro_edilizio_IE'!BB436</f>
        <v>0</v>
      </c>
      <c r="P441" s="96" t="s">
        <v>1030</v>
      </c>
      <c r="Q441" s="169">
        <f>+'4. Interventi_migliorativi_IM'!G436</f>
        <v>0</v>
      </c>
      <c r="R441" s="225" t="s">
        <v>1053</v>
      </c>
      <c r="S441" s="226">
        <f>IFERROR(VLOOKUP($A443,'9. FornitureFattori_corr._FF'!$C:$AJ,6,FALSE),0)</f>
        <v>1559</v>
      </c>
      <c r="T441" s="211">
        <f>IFERROR(VLOOKUP($A443,'9. FornitureFattori_corr._FF'!$C:$AJ,12,FALSE),0)</f>
        <v>1559</v>
      </c>
      <c r="U441" s="211">
        <f>IFERROR(VLOOKUP($A443,'9. FornitureFattori_corr._FF'!$C:$AJ,18,FALSE),0.0000001)</f>
        <v>1559</v>
      </c>
      <c r="V441" s="231">
        <f t="shared" ref="V441:V442" si="654">IF(U441+T441+S441&lt;2,0,S441+T441+U441/(IF(S441&gt;0.1,1,0)+IF(T441&gt;0.1,1,0)+IF(U441&gt;0.1,1,0)))</f>
        <v>3637.6666666666665</v>
      </c>
      <c r="W441" s="169">
        <f>+'5. APE'!Q434</f>
        <v>0</v>
      </c>
      <c r="X441" s="273">
        <f t="shared" ref="X441" si="655">IF(V441&gt;1,K442,0)</f>
        <v>0</v>
      </c>
    </row>
    <row r="442" spans="1:24" ht="33.75" thickBot="1" x14ac:dyDescent="0.3">
      <c r="A442" s="221" t="s">
        <v>783</v>
      </c>
      <c r="B442" s="22" t="s">
        <v>786</v>
      </c>
      <c r="C442" s="169">
        <f>$K442*'4. Interventi_migliorativi_IM'!I436</f>
        <v>0</v>
      </c>
      <c r="D442" s="22" t="s">
        <v>224</v>
      </c>
      <c r="E442" s="169">
        <f>$K442*'4. Interventi_migliorativi_IM'!K436</f>
        <v>0</v>
      </c>
      <c r="F442" s="22" t="s">
        <v>231</v>
      </c>
      <c r="G442" s="169">
        <f>'4. Interventi_migliorativi_IM'!M436</f>
        <v>0</v>
      </c>
      <c r="H442" s="9"/>
      <c r="I442" s="9"/>
      <c r="J442" s="29" t="s">
        <v>784</v>
      </c>
      <c r="K442" s="169">
        <f>+'2. Involucro_edilizio_IE'!BJ434</f>
        <v>0</v>
      </c>
      <c r="L442" s="96" t="s">
        <v>1033</v>
      </c>
      <c r="M442" s="169">
        <f t="shared" ref="M442" si="656">+E442+E443+E444</f>
        <v>0</v>
      </c>
      <c r="N442" s="29" t="s">
        <v>1043</v>
      </c>
      <c r="O442" s="169">
        <f>+'4. Interventi_migliorativi_IM'!E438</f>
        <v>0</v>
      </c>
      <c r="P442" s="96" t="s">
        <v>349</v>
      </c>
      <c r="Q442" s="169">
        <f>+'4. Interventi_migliorativi_IM'!G438</f>
        <v>0</v>
      </c>
      <c r="R442" s="270" t="s">
        <v>1183</v>
      </c>
      <c r="S442" s="226">
        <f>IFERROR(VLOOKUP($A443,'9. FornitureFattori_corr._FF'!$C:$AJ,22,FALSE),0)</f>
        <v>137</v>
      </c>
      <c r="T442" s="211">
        <f>IFERROR(VLOOKUP($A443,'9. FornitureFattori_corr._FF'!$C:$AJ,27,FALSE),0)</f>
        <v>137</v>
      </c>
      <c r="U442" s="211">
        <f>IFERROR(VLOOKUP($A443,'9. FornitureFattori_corr._FF'!$C:$AJ,32,FALSE),0.0000001)</f>
        <v>137</v>
      </c>
      <c r="V442" s="231">
        <f t="shared" si="654"/>
        <v>319.66666666666669</v>
      </c>
      <c r="W442" s="169">
        <f>+'5. APE'!Q435+'5. APE'!Q436+'5. APE'!Q437</f>
        <v>0</v>
      </c>
      <c r="X442" s="273">
        <f t="shared" ref="X442" si="657">IF(V442&gt;1,K442,0)</f>
        <v>0</v>
      </c>
    </row>
    <row r="443" spans="1:24" ht="60.75" thickBot="1" x14ac:dyDescent="0.3">
      <c r="A443" s="222" t="str">
        <f>+'4. Interventi_migliorativi_IM'!B435</f>
        <v>IE_B150_</v>
      </c>
      <c r="B443" s="22" t="s">
        <v>787</v>
      </c>
      <c r="C443" s="169">
        <f>$K442*'4. Interventi_migliorativi_IM'!I437</f>
        <v>0</v>
      </c>
      <c r="D443" s="22" t="s">
        <v>225</v>
      </c>
      <c r="E443" s="169">
        <f>$K442*'4. Interventi_migliorativi_IM'!K437</f>
        <v>0</v>
      </c>
      <c r="F443" s="22" t="s">
        <v>233</v>
      </c>
      <c r="G443" s="169">
        <f>'4. Interventi_migliorativi_IM'!M437</f>
        <v>0</v>
      </c>
      <c r="H443" s="22" t="s">
        <v>1134</v>
      </c>
      <c r="I443" s="169">
        <f>+'5. APE'!S436</f>
        <v>0</v>
      </c>
      <c r="J443" s="29" t="s">
        <v>1021</v>
      </c>
      <c r="K443" s="169">
        <f>+'2. Involucro_edilizio_IE'!AH435+'2. Involucro_edilizio_IE'!AJ435+'2. Involucro_edilizio_IE'!AL435+'2. Involucro_edilizio_IE'!AN435</f>
        <v>0</v>
      </c>
      <c r="L443" s="96" t="s">
        <v>1025</v>
      </c>
      <c r="M443" s="169">
        <f>+'4. Interventi_migliorativi_IM'!G437</f>
        <v>0</v>
      </c>
      <c r="R443" s="22" t="s">
        <v>1184</v>
      </c>
      <c r="S443" s="245">
        <f t="shared" ref="S443" si="658">+V442/(W442+0.0000001)</f>
        <v>3196666666.666667</v>
      </c>
      <c r="T443" s="9" t="s">
        <v>1057</v>
      </c>
      <c r="U443" s="364">
        <f>IFERROR(VLOOKUP(VLOOKUP($A443,'9. FornitureFattori_corr._FF'!$C:$AP,35,FALSE),$AG:$AH,2,FALSE)*(VLOOKUP(VLOOKUP($A443,'9. FornitureFattori_corr._FF'!$C:$AP,36,FALSE),$AG:$AH,2,FALSE)+VLOOKUP(VLOOKUP($A443,'9. FornitureFattori_corr._FF'!$C:$AP,37,FALSE),$AG:$AH,2,FALSE))/2*VLOOKUP(VLOOKUP($A443,'9. FornitureFattori_corr._FF'!$C:$AP,38,FALSE),$AG:$AH,2,FALSE)*VLOOKUP(VLOOKUP($A443,'9. FornitureFattori_corr._FF'!$C:$AP,40,FALSE),$AG:$AH,2,FALSE)*VLOOKUP(VLOOKUP($A443,'9. FornitureFattori_corr._FF'!$C:$AR,42,FALSE),$AG:$AH,2,FALSE),0)</f>
        <v>0.11474999999999998</v>
      </c>
      <c r="V443" s="9" t="s">
        <v>1058</v>
      </c>
      <c r="W443" s="248">
        <f t="shared" ref="W443" si="659">+U443*K442</f>
        <v>0</v>
      </c>
      <c r="X443" s="273">
        <f t="shared" ref="X443" si="660">IF(W443&gt;1,K442,0)</f>
        <v>0</v>
      </c>
    </row>
    <row r="444" spans="1:24" ht="45.75" thickBot="1" x14ac:dyDescent="0.3">
      <c r="A444" s="223"/>
      <c r="B444" s="22" t="s">
        <v>788</v>
      </c>
      <c r="C444" s="169">
        <f>$K442*'4. Interventi_migliorativi_IM'!I438</f>
        <v>0</v>
      </c>
      <c r="D444" s="22" t="s">
        <v>227</v>
      </c>
      <c r="E444" s="169">
        <f>$K442*'4. Interventi_migliorativi_IM'!K438</f>
        <v>0</v>
      </c>
      <c r="F444" s="22" t="s">
        <v>402</v>
      </c>
      <c r="G444" s="169">
        <f>'4. Interventi_migliorativi_IM'!M438</f>
        <v>0</v>
      </c>
      <c r="H444" s="9"/>
      <c r="J444" s="29" t="s">
        <v>1022</v>
      </c>
      <c r="K444" s="169">
        <f>+'2. Involucro_edilizio_IE'!AD435+'2. Involucro_edilizio_IE'!AD436+'2. Involucro_edilizio_IE'!AF434+'2. Involucro_edilizio_IE'!AF435</f>
        <v>0</v>
      </c>
      <c r="L444" s="96" t="s">
        <v>1026</v>
      </c>
      <c r="M444" s="169">
        <f>+'4. Interventi_migliorativi_IM'!G434</f>
        <v>0</v>
      </c>
    </row>
    <row r="445" spans="1:24" ht="15.75" thickBot="1" x14ac:dyDescent="0.3">
      <c r="A445" s="161"/>
      <c r="B445" s="77"/>
      <c r="C445" s="77"/>
      <c r="D445" s="77"/>
      <c r="E445" s="77"/>
      <c r="F445" s="77"/>
      <c r="G445" s="77"/>
      <c r="H445" s="77"/>
      <c r="I445" s="77"/>
      <c r="J445" s="77"/>
      <c r="K445" s="77"/>
    </row>
    <row r="446" spans="1:24" ht="62.25" thickBot="1" x14ac:dyDescent="0.4">
      <c r="A446" s="166" t="s">
        <v>421</v>
      </c>
      <c r="B446" s="22" t="s">
        <v>789</v>
      </c>
      <c r="C446" s="169">
        <f>$K448*'4. Interventi_migliorativi_IM'!I440</f>
        <v>0</v>
      </c>
      <c r="D446" s="22" t="s">
        <v>219</v>
      </c>
      <c r="E446" s="169">
        <f>$K448*'4. Interventi_migliorativi_IM'!K440</f>
        <v>0</v>
      </c>
      <c r="F446" s="22" t="s">
        <v>228</v>
      </c>
      <c r="G446" s="169">
        <f>'4. Interventi_migliorativi_IM'!M440</f>
        <v>0</v>
      </c>
      <c r="H446" s="22" t="s">
        <v>234</v>
      </c>
      <c r="I446" s="169">
        <f>'4. Interventi_migliorativi_IM'!O440</f>
        <v>0</v>
      </c>
      <c r="J446" s="22" t="s">
        <v>779</v>
      </c>
      <c r="K446" s="97">
        <f t="shared" si="615"/>
        <v>74</v>
      </c>
      <c r="L446" s="305" t="s">
        <v>1023</v>
      </c>
      <c r="M446" s="306"/>
      <c r="N446" s="29" t="s">
        <v>1027</v>
      </c>
      <c r="O446" s="169">
        <f>+'2. Involucro_edilizio_IE'!AV442+'2. Involucro_edilizio_IE'!AX442</f>
        <v>0</v>
      </c>
      <c r="P446" s="96" t="s">
        <v>1029</v>
      </c>
      <c r="Q446" s="169">
        <f>+'4. Interventi_migliorativi_IM'!G441</f>
        <v>0</v>
      </c>
      <c r="R446" s="224"/>
      <c r="S446" s="227">
        <v>2019</v>
      </c>
      <c r="T446" s="228">
        <v>2020</v>
      </c>
      <c r="U446" s="228">
        <f t="shared" ref="U446" si="661">+U440</f>
        <v>2021</v>
      </c>
      <c r="V446" s="229" t="s">
        <v>1054</v>
      </c>
      <c r="W446" s="230" t="s">
        <v>1055</v>
      </c>
      <c r="X446" s="247" t="s">
        <v>1109</v>
      </c>
    </row>
    <row r="447" spans="1:24" ht="60.75" thickBot="1" x14ac:dyDescent="0.3">
      <c r="A447" s="220" t="str">
        <f>+'4. Interventi_migliorativi_IM'!C441</f>
        <v>PE_B150</v>
      </c>
      <c r="B447" s="22" t="s">
        <v>790</v>
      </c>
      <c r="C447" s="169">
        <f>$K448*'4. Interventi_migliorativi_IM'!I441</f>
        <v>0</v>
      </c>
      <c r="D447" s="22" t="s">
        <v>221</v>
      </c>
      <c r="E447" s="169">
        <f>$K448*'4. Interventi_migliorativi_IM'!K441</f>
        <v>0</v>
      </c>
      <c r="F447" s="22" t="s">
        <v>229</v>
      </c>
      <c r="G447" s="169">
        <f>'4. Interventi_migliorativi_IM'!M441</f>
        <v>0</v>
      </c>
      <c r="H447" s="9"/>
      <c r="I447" s="9"/>
      <c r="J447" s="29" t="s">
        <v>780</v>
      </c>
      <c r="K447" s="97">
        <f>VLOOKUP(A447,'1. Elenco_edifici_ED'!$A:$S,15,FALSE)</f>
        <v>16</v>
      </c>
      <c r="L447" s="96" t="s">
        <v>1032</v>
      </c>
      <c r="M447" s="169">
        <f t="shared" ref="M447" si="662">+C448+C449+C450</f>
        <v>0</v>
      </c>
      <c r="N447" s="29" t="s">
        <v>1028</v>
      </c>
      <c r="O447" s="169">
        <f>+'2. Involucro_edilizio_IE'!BB440+'2. Involucro_edilizio_IE'!BB441+'2. Involucro_edilizio_IE'!BB442</f>
        <v>0</v>
      </c>
      <c r="P447" s="96" t="s">
        <v>1030</v>
      </c>
      <c r="Q447" s="169">
        <f>+'4. Interventi_migliorativi_IM'!G442</f>
        <v>0</v>
      </c>
      <c r="R447" s="225" t="s">
        <v>1053</v>
      </c>
      <c r="S447" s="226">
        <f>IFERROR(VLOOKUP($A449,'9. FornitureFattori_corr._FF'!$C:$AJ,6,FALSE),0)</f>
        <v>1559</v>
      </c>
      <c r="T447" s="211">
        <f>IFERROR(VLOOKUP($A449,'9. FornitureFattori_corr._FF'!$C:$AJ,12,FALSE),0)</f>
        <v>1559</v>
      </c>
      <c r="U447" s="211">
        <f>IFERROR(VLOOKUP($A449,'9. FornitureFattori_corr._FF'!$C:$AJ,18,FALSE),0.0000001)</f>
        <v>1559</v>
      </c>
      <c r="V447" s="231">
        <f t="shared" ref="V447:V448" si="663">IF(U447+T447+S447&lt;2,0,S447+T447+U447/(IF(S447&gt;0.1,1,0)+IF(T447&gt;0.1,1,0)+IF(U447&gt;0.1,1,0)))</f>
        <v>3637.6666666666665</v>
      </c>
      <c r="W447" s="169">
        <f>+'5. APE'!Q440</f>
        <v>0</v>
      </c>
      <c r="X447" s="273">
        <f t="shared" ref="X447" si="664">IF(V447&gt;1,K448,0)</f>
        <v>0</v>
      </c>
    </row>
    <row r="448" spans="1:24" ht="33.75" thickBot="1" x14ac:dyDescent="0.3">
      <c r="A448" s="221" t="s">
        <v>783</v>
      </c>
      <c r="B448" s="22" t="s">
        <v>786</v>
      </c>
      <c r="C448" s="169">
        <f>$K448*'4. Interventi_migliorativi_IM'!I442</f>
        <v>0</v>
      </c>
      <c r="D448" s="22" t="s">
        <v>224</v>
      </c>
      <c r="E448" s="169">
        <f>$K448*'4. Interventi_migliorativi_IM'!K442</f>
        <v>0</v>
      </c>
      <c r="F448" s="22" t="s">
        <v>231</v>
      </c>
      <c r="G448" s="169">
        <f>'4. Interventi_migliorativi_IM'!M442</f>
        <v>0</v>
      </c>
      <c r="H448" s="9"/>
      <c r="I448" s="9"/>
      <c r="J448" s="29" t="s">
        <v>784</v>
      </c>
      <c r="K448" s="169">
        <f>+'2. Involucro_edilizio_IE'!BJ440</f>
        <v>0</v>
      </c>
      <c r="L448" s="96" t="s">
        <v>1033</v>
      </c>
      <c r="M448" s="169">
        <f t="shared" ref="M448" si="665">+E448+E449+E450</f>
        <v>0</v>
      </c>
      <c r="N448" s="29" t="s">
        <v>1043</v>
      </c>
      <c r="O448" s="169">
        <f>+'4. Interventi_migliorativi_IM'!E444</f>
        <v>0</v>
      </c>
      <c r="P448" s="96" t="s">
        <v>349</v>
      </c>
      <c r="Q448" s="169">
        <f>+'4. Interventi_migliorativi_IM'!G444</f>
        <v>0</v>
      </c>
      <c r="R448" s="270" t="s">
        <v>1183</v>
      </c>
      <c r="S448" s="226">
        <f>IFERROR(VLOOKUP($A449,'9. FornitureFattori_corr._FF'!$C:$AJ,22,FALSE),0)</f>
        <v>137</v>
      </c>
      <c r="T448" s="211">
        <f>IFERROR(VLOOKUP($A449,'9. FornitureFattori_corr._FF'!$C:$AJ,27,FALSE),0)</f>
        <v>137</v>
      </c>
      <c r="U448" s="211">
        <f>IFERROR(VLOOKUP($A449,'9. FornitureFattori_corr._FF'!$C:$AJ,32,FALSE),0.0000001)</f>
        <v>137</v>
      </c>
      <c r="V448" s="231">
        <f t="shared" si="663"/>
        <v>319.66666666666669</v>
      </c>
      <c r="W448" s="169">
        <f>+'5. APE'!Q441+'5. APE'!Q442+'5. APE'!Q443</f>
        <v>0</v>
      </c>
      <c r="X448" s="273">
        <f t="shared" ref="X448" si="666">IF(V448&gt;1,K448,0)</f>
        <v>0</v>
      </c>
    </row>
    <row r="449" spans="1:24" ht="60.75" thickBot="1" x14ac:dyDescent="0.3">
      <c r="A449" s="222" t="str">
        <f>+'4. Interventi_migliorativi_IM'!B441</f>
        <v>IE_B150_</v>
      </c>
      <c r="B449" s="22" t="s">
        <v>787</v>
      </c>
      <c r="C449" s="169">
        <f>$K448*'4. Interventi_migliorativi_IM'!I443</f>
        <v>0</v>
      </c>
      <c r="D449" s="22" t="s">
        <v>225</v>
      </c>
      <c r="E449" s="169">
        <f>$K448*'4. Interventi_migliorativi_IM'!K443</f>
        <v>0</v>
      </c>
      <c r="F449" s="22" t="s">
        <v>233</v>
      </c>
      <c r="G449" s="169">
        <f>'4. Interventi_migliorativi_IM'!M443</f>
        <v>0</v>
      </c>
      <c r="H449" s="22" t="s">
        <v>1134</v>
      </c>
      <c r="I449" s="169">
        <f>+'5. APE'!S442</f>
        <v>0</v>
      </c>
      <c r="J449" s="29" t="s">
        <v>1021</v>
      </c>
      <c r="K449" s="169">
        <f>+'2. Involucro_edilizio_IE'!AH441+'2. Involucro_edilizio_IE'!AJ441+'2. Involucro_edilizio_IE'!AL441+'2. Involucro_edilizio_IE'!AN441</f>
        <v>0</v>
      </c>
      <c r="L449" s="96" t="s">
        <v>1025</v>
      </c>
      <c r="M449" s="169">
        <f>+'4. Interventi_migliorativi_IM'!G443</f>
        <v>0</v>
      </c>
      <c r="R449" s="22" t="s">
        <v>1184</v>
      </c>
      <c r="S449" s="245">
        <f t="shared" ref="S449" si="667">+V448/(W448+0.0000001)</f>
        <v>3196666666.666667</v>
      </c>
      <c r="T449" s="9" t="s">
        <v>1057</v>
      </c>
      <c r="U449" s="364">
        <f>IFERROR(VLOOKUP(VLOOKUP($A449,'9. FornitureFattori_corr._FF'!$C:$AP,35,FALSE),$AG:$AH,2,FALSE)*(VLOOKUP(VLOOKUP($A449,'9. FornitureFattori_corr._FF'!$C:$AP,36,FALSE),$AG:$AH,2,FALSE)+VLOOKUP(VLOOKUP($A449,'9. FornitureFattori_corr._FF'!$C:$AP,37,FALSE),$AG:$AH,2,FALSE))/2*VLOOKUP(VLOOKUP($A449,'9. FornitureFattori_corr._FF'!$C:$AP,38,FALSE),$AG:$AH,2,FALSE)*VLOOKUP(VLOOKUP($A449,'9. FornitureFattori_corr._FF'!$C:$AP,40,FALSE),$AG:$AH,2,FALSE)*VLOOKUP(VLOOKUP($A449,'9. FornitureFattori_corr._FF'!$C:$AR,42,FALSE),$AG:$AH,2,FALSE),0)</f>
        <v>0.11474999999999998</v>
      </c>
      <c r="V449" s="9" t="s">
        <v>1058</v>
      </c>
      <c r="W449" s="248">
        <f t="shared" ref="W449" si="668">+U449*K448</f>
        <v>0</v>
      </c>
      <c r="X449" s="273">
        <f t="shared" ref="X449" si="669">IF(W449&gt;1,K448,0)</f>
        <v>0</v>
      </c>
    </row>
    <row r="450" spans="1:24" ht="45.75" thickBot="1" x14ac:dyDescent="0.3">
      <c r="A450" s="223"/>
      <c r="B450" s="22" t="s">
        <v>788</v>
      </c>
      <c r="C450" s="169">
        <f>$K448*'4. Interventi_migliorativi_IM'!I444</f>
        <v>0</v>
      </c>
      <c r="D450" s="22" t="s">
        <v>227</v>
      </c>
      <c r="E450" s="169">
        <f>$K448*'4. Interventi_migliorativi_IM'!K444</f>
        <v>0</v>
      </c>
      <c r="F450" s="22" t="s">
        <v>402</v>
      </c>
      <c r="G450" s="169">
        <f>'4. Interventi_migliorativi_IM'!M444</f>
        <v>0</v>
      </c>
      <c r="H450" s="9"/>
      <c r="J450" s="29" t="s">
        <v>1022</v>
      </c>
      <c r="K450" s="169">
        <f>+'2. Involucro_edilizio_IE'!AD441+'2. Involucro_edilizio_IE'!AD442+'2. Involucro_edilizio_IE'!AF440+'2. Involucro_edilizio_IE'!AF441</f>
        <v>0</v>
      </c>
      <c r="L450" s="96" t="s">
        <v>1026</v>
      </c>
      <c r="M450" s="169">
        <f>+'4. Interventi_migliorativi_IM'!G440</f>
        <v>0</v>
      </c>
    </row>
    <row r="451" spans="1:24" ht="15.75" thickBot="1" x14ac:dyDescent="0.3">
      <c r="A451" s="161"/>
      <c r="B451" s="77"/>
      <c r="C451" s="77"/>
      <c r="D451" s="77"/>
      <c r="E451" s="77"/>
      <c r="F451" s="77"/>
      <c r="G451" s="77"/>
      <c r="H451" s="77"/>
      <c r="I451" s="77"/>
      <c r="J451" s="77"/>
      <c r="K451" s="77"/>
    </row>
    <row r="452" spans="1:24" ht="62.25" thickBot="1" x14ac:dyDescent="0.4">
      <c r="A452" s="166" t="s">
        <v>421</v>
      </c>
      <c r="B452" s="22" t="s">
        <v>789</v>
      </c>
      <c r="C452" s="169">
        <f>$K454*'4. Interventi_migliorativi_IM'!I446</f>
        <v>0</v>
      </c>
      <c r="D452" s="22" t="s">
        <v>219</v>
      </c>
      <c r="E452" s="169">
        <f>$K454*'4. Interventi_migliorativi_IM'!K446</f>
        <v>0</v>
      </c>
      <c r="F452" s="22" t="s">
        <v>228</v>
      </c>
      <c r="G452" s="169">
        <f>'4. Interventi_migliorativi_IM'!M446</f>
        <v>0</v>
      </c>
      <c r="H452" s="22" t="s">
        <v>234</v>
      </c>
      <c r="I452" s="169">
        <f>'4. Interventi_migliorativi_IM'!O446</f>
        <v>0</v>
      </c>
      <c r="J452" s="22" t="s">
        <v>779</v>
      </c>
      <c r="K452" s="97">
        <f t="shared" si="615"/>
        <v>75</v>
      </c>
      <c r="L452" s="305" t="s">
        <v>1023</v>
      </c>
      <c r="M452" s="306"/>
      <c r="N452" s="29" t="s">
        <v>1027</v>
      </c>
      <c r="O452" s="169">
        <f>+'2. Involucro_edilizio_IE'!AV448+'2. Involucro_edilizio_IE'!AX448</f>
        <v>0</v>
      </c>
      <c r="P452" s="96" t="s">
        <v>1029</v>
      </c>
      <c r="Q452" s="169">
        <f>+'4. Interventi_migliorativi_IM'!G447</f>
        <v>0</v>
      </c>
      <c r="R452" s="224"/>
      <c r="S452" s="227">
        <v>2019</v>
      </c>
      <c r="T452" s="228">
        <v>2020</v>
      </c>
      <c r="U452" s="228">
        <f t="shared" ref="U452" si="670">+U446</f>
        <v>2021</v>
      </c>
      <c r="V452" s="229" t="s">
        <v>1054</v>
      </c>
      <c r="W452" s="230" t="s">
        <v>1055</v>
      </c>
      <c r="X452" s="247" t="s">
        <v>1109</v>
      </c>
    </row>
    <row r="453" spans="1:24" ht="60.75" thickBot="1" x14ac:dyDescent="0.3">
      <c r="A453" s="220" t="str">
        <f>+'4. Interventi_migliorativi_IM'!C447</f>
        <v>PE_B150</v>
      </c>
      <c r="B453" s="22" t="s">
        <v>790</v>
      </c>
      <c r="C453" s="169">
        <f>$K454*'4. Interventi_migliorativi_IM'!I447</f>
        <v>0</v>
      </c>
      <c r="D453" s="22" t="s">
        <v>221</v>
      </c>
      <c r="E453" s="169">
        <f>$K454*'4. Interventi_migliorativi_IM'!K447</f>
        <v>0</v>
      </c>
      <c r="F453" s="22" t="s">
        <v>229</v>
      </c>
      <c r="G453" s="169">
        <f>'4. Interventi_migliorativi_IM'!M447</f>
        <v>0</v>
      </c>
      <c r="H453" s="9"/>
      <c r="I453" s="9"/>
      <c r="J453" s="29" t="s">
        <v>780</v>
      </c>
      <c r="K453" s="97">
        <f>VLOOKUP(A453,'1. Elenco_edifici_ED'!$A:$S,15,FALSE)</f>
        <v>16</v>
      </c>
      <c r="L453" s="96" t="s">
        <v>1032</v>
      </c>
      <c r="M453" s="169">
        <f t="shared" ref="M453" si="671">+C454+C455+C456</f>
        <v>0</v>
      </c>
      <c r="N453" s="29" t="s">
        <v>1028</v>
      </c>
      <c r="O453" s="169">
        <f>+'2. Involucro_edilizio_IE'!BB446+'2. Involucro_edilizio_IE'!BB447+'2. Involucro_edilizio_IE'!BB448</f>
        <v>0</v>
      </c>
      <c r="P453" s="96" t="s">
        <v>1030</v>
      </c>
      <c r="Q453" s="169">
        <f>+'4. Interventi_migliorativi_IM'!G448</f>
        <v>0</v>
      </c>
      <c r="R453" s="225" t="s">
        <v>1053</v>
      </c>
      <c r="S453" s="226">
        <f>IFERROR(VLOOKUP($A455,'9. FornitureFattori_corr._FF'!$C:$AJ,6,FALSE),0)</f>
        <v>1559</v>
      </c>
      <c r="T453" s="211">
        <f>IFERROR(VLOOKUP($A455,'9. FornitureFattori_corr._FF'!$C:$AJ,12,FALSE),0)</f>
        <v>1559</v>
      </c>
      <c r="U453" s="211">
        <f>IFERROR(VLOOKUP($A455,'9. FornitureFattori_corr._FF'!$C:$AJ,18,FALSE),0.0000001)</f>
        <v>1559</v>
      </c>
      <c r="V453" s="231">
        <f t="shared" ref="V453:V454" si="672">IF(U453+T453+S453&lt;2,0,S453+T453+U453/(IF(S453&gt;0.1,1,0)+IF(T453&gt;0.1,1,0)+IF(U453&gt;0.1,1,0)))</f>
        <v>3637.6666666666665</v>
      </c>
      <c r="W453" s="169">
        <f>+'5. APE'!Q446</f>
        <v>0</v>
      </c>
      <c r="X453" s="273">
        <f t="shared" ref="X453" si="673">IF(V453&gt;1,K454,0)</f>
        <v>0</v>
      </c>
    </row>
    <row r="454" spans="1:24" ht="33.75" thickBot="1" x14ac:dyDescent="0.3">
      <c r="A454" s="221" t="s">
        <v>783</v>
      </c>
      <c r="B454" s="22" t="s">
        <v>786</v>
      </c>
      <c r="C454" s="169">
        <f>$K454*'4. Interventi_migliorativi_IM'!I448</f>
        <v>0</v>
      </c>
      <c r="D454" s="22" t="s">
        <v>224</v>
      </c>
      <c r="E454" s="169">
        <f>$K454*'4. Interventi_migliorativi_IM'!K448</f>
        <v>0</v>
      </c>
      <c r="F454" s="22" t="s">
        <v>231</v>
      </c>
      <c r="G454" s="169">
        <f>'4. Interventi_migliorativi_IM'!M448</f>
        <v>0</v>
      </c>
      <c r="H454" s="9"/>
      <c r="I454" s="9"/>
      <c r="J454" s="29" t="s">
        <v>784</v>
      </c>
      <c r="K454" s="169">
        <f>+'2. Involucro_edilizio_IE'!BJ446</f>
        <v>0</v>
      </c>
      <c r="L454" s="96" t="s">
        <v>1033</v>
      </c>
      <c r="M454" s="169">
        <f t="shared" ref="M454" si="674">+E454+E455+E456</f>
        <v>0</v>
      </c>
      <c r="N454" s="29" t="s">
        <v>1043</v>
      </c>
      <c r="O454" s="169">
        <f>+'4. Interventi_migliorativi_IM'!E450</f>
        <v>0</v>
      </c>
      <c r="P454" s="96" t="s">
        <v>349</v>
      </c>
      <c r="Q454" s="169">
        <f>+'4. Interventi_migliorativi_IM'!G450</f>
        <v>0</v>
      </c>
      <c r="R454" s="270" t="s">
        <v>1183</v>
      </c>
      <c r="S454" s="226">
        <f>IFERROR(VLOOKUP($A455,'9. FornitureFattori_corr._FF'!$C:$AJ,22,FALSE),0)</f>
        <v>137</v>
      </c>
      <c r="T454" s="211">
        <f>IFERROR(VLOOKUP($A455,'9. FornitureFattori_corr._FF'!$C:$AJ,27,FALSE),0)</f>
        <v>137</v>
      </c>
      <c r="U454" s="211">
        <f>IFERROR(VLOOKUP($A455,'9. FornitureFattori_corr._FF'!$C:$AJ,32,FALSE),0.0000001)</f>
        <v>137</v>
      </c>
      <c r="V454" s="231">
        <f t="shared" si="672"/>
        <v>319.66666666666669</v>
      </c>
      <c r="W454" s="169">
        <f>+'5. APE'!Q447+'5. APE'!Q448+'5. APE'!Q449</f>
        <v>0</v>
      </c>
      <c r="X454" s="273">
        <f t="shared" ref="X454" si="675">IF(V454&gt;1,K454,0)</f>
        <v>0</v>
      </c>
    </row>
    <row r="455" spans="1:24" ht="60.75" thickBot="1" x14ac:dyDescent="0.3">
      <c r="A455" s="222" t="str">
        <f>+'4. Interventi_migliorativi_IM'!B447</f>
        <v>IE_B150_</v>
      </c>
      <c r="B455" s="22" t="s">
        <v>787</v>
      </c>
      <c r="C455" s="169">
        <f>$K454*'4. Interventi_migliorativi_IM'!I449</f>
        <v>0</v>
      </c>
      <c r="D455" s="22" t="s">
        <v>225</v>
      </c>
      <c r="E455" s="169">
        <f>$K454*'4. Interventi_migliorativi_IM'!K449</f>
        <v>0</v>
      </c>
      <c r="F455" s="22" t="s">
        <v>233</v>
      </c>
      <c r="G455" s="169">
        <f>'4. Interventi_migliorativi_IM'!M449</f>
        <v>0</v>
      </c>
      <c r="H455" s="22" t="s">
        <v>1134</v>
      </c>
      <c r="I455" s="169">
        <f>+'5. APE'!S448</f>
        <v>0</v>
      </c>
      <c r="J455" s="29" t="s">
        <v>1021</v>
      </c>
      <c r="K455" s="169">
        <f>+'2. Involucro_edilizio_IE'!AH447+'2. Involucro_edilizio_IE'!AJ447+'2. Involucro_edilizio_IE'!AL447+'2. Involucro_edilizio_IE'!AN447</f>
        <v>0</v>
      </c>
      <c r="L455" s="96" t="s">
        <v>1025</v>
      </c>
      <c r="M455" s="169">
        <f>+'4. Interventi_migliorativi_IM'!G449</f>
        <v>0</v>
      </c>
      <c r="R455" s="22" t="s">
        <v>1184</v>
      </c>
      <c r="S455" s="245">
        <f t="shared" ref="S455" si="676">+V454/(W454+0.0000001)</f>
        <v>3196666666.666667</v>
      </c>
      <c r="T455" s="9" t="s">
        <v>1057</v>
      </c>
      <c r="U455" s="364">
        <f>IFERROR(VLOOKUP(VLOOKUP($A455,'9. FornitureFattori_corr._FF'!$C:$AP,35,FALSE),$AG:$AH,2,FALSE)*(VLOOKUP(VLOOKUP($A455,'9. FornitureFattori_corr._FF'!$C:$AP,36,FALSE),$AG:$AH,2,FALSE)+VLOOKUP(VLOOKUP($A455,'9. FornitureFattori_corr._FF'!$C:$AP,37,FALSE),$AG:$AH,2,FALSE))/2*VLOOKUP(VLOOKUP($A455,'9. FornitureFattori_corr._FF'!$C:$AP,38,FALSE),$AG:$AH,2,FALSE)*VLOOKUP(VLOOKUP($A455,'9. FornitureFattori_corr._FF'!$C:$AP,40,FALSE),$AG:$AH,2,FALSE)*VLOOKUP(VLOOKUP($A455,'9. FornitureFattori_corr._FF'!$C:$AR,42,FALSE),$AG:$AH,2,FALSE),0)</f>
        <v>0.11474999999999998</v>
      </c>
      <c r="V455" s="9" t="s">
        <v>1058</v>
      </c>
      <c r="W455" s="248">
        <f t="shared" ref="W455" si="677">+U455*K454</f>
        <v>0</v>
      </c>
      <c r="X455" s="273">
        <f t="shared" ref="X455" si="678">IF(W455&gt;1,K454,0)</f>
        <v>0</v>
      </c>
    </row>
    <row r="456" spans="1:24" ht="45.75" thickBot="1" x14ac:dyDescent="0.3">
      <c r="A456" s="223"/>
      <c r="B456" s="22" t="s">
        <v>788</v>
      </c>
      <c r="C456" s="169">
        <f>$K454*'4. Interventi_migliorativi_IM'!I450</f>
        <v>0</v>
      </c>
      <c r="D456" s="22" t="s">
        <v>227</v>
      </c>
      <c r="E456" s="169">
        <f>$K454*'4. Interventi_migliorativi_IM'!K450</f>
        <v>0</v>
      </c>
      <c r="F456" s="22" t="s">
        <v>402</v>
      </c>
      <c r="G456" s="169">
        <f>'4. Interventi_migliorativi_IM'!M450</f>
        <v>0</v>
      </c>
      <c r="H456" s="9"/>
      <c r="J456" s="29" t="s">
        <v>1022</v>
      </c>
      <c r="K456" s="169">
        <f>+'2. Involucro_edilizio_IE'!AD447+'2. Involucro_edilizio_IE'!AD448+'2. Involucro_edilizio_IE'!AF446+'2. Involucro_edilizio_IE'!AF447</f>
        <v>0</v>
      </c>
      <c r="L456" s="96" t="s">
        <v>1026</v>
      </c>
      <c r="M456" s="169">
        <f>+'4. Interventi_migliorativi_IM'!G446</f>
        <v>0</v>
      </c>
    </row>
    <row r="457" spans="1:24" ht="15.75" thickBot="1" x14ac:dyDescent="0.3">
      <c r="A457" s="161"/>
      <c r="B457" s="77"/>
      <c r="C457" s="77"/>
      <c r="D457" s="77"/>
      <c r="E457" s="77"/>
      <c r="F457" s="77"/>
      <c r="G457" s="77"/>
      <c r="H457" s="77"/>
      <c r="I457" s="77"/>
      <c r="J457" s="77"/>
      <c r="K457" s="77"/>
    </row>
    <row r="458" spans="1:24" ht="62.25" thickBot="1" x14ac:dyDescent="0.4">
      <c r="A458" s="166" t="s">
        <v>421</v>
      </c>
      <c r="B458" s="22" t="s">
        <v>789</v>
      </c>
      <c r="C458" s="169">
        <f>$K460*'4. Interventi_migliorativi_IM'!I452</f>
        <v>0</v>
      </c>
      <c r="D458" s="22" t="s">
        <v>219</v>
      </c>
      <c r="E458" s="169">
        <f>$K460*'4. Interventi_migliorativi_IM'!K452</f>
        <v>0</v>
      </c>
      <c r="F458" s="22" t="s">
        <v>228</v>
      </c>
      <c r="G458" s="169">
        <f>'4. Interventi_migliorativi_IM'!M452</f>
        <v>0</v>
      </c>
      <c r="H458" s="22" t="s">
        <v>234</v>
      </c>
      <c r="I458" s="169">
        <f>'4. Interventi_migliorativi_IM'!O452</f>
        <v>0</v>
      </c>
      <c r="J458" s="22" t="s">
        <v>779</v>
      </c>
      <c r="K458" s="97">
        <f t="shared" si="615"/>
        <v>76</v>
      </c>
      <c r="L458" s="305" t="s">
        <v>1023</v>
      </c>
      <c r="M458" s="306"/>
      <c r="N458" s="29" t="s">
        <v>1027</v>
      </c>
      <c r="O458" s="169">
        <f>+'2. Involucro_edilizio_IE'!AV454+'2. Involucro_edilizio_IE'!AX454</f>
        <v>0</v>
      </c>
      <c r="P458" s="96" t="s">
        <v>1029</v>
      </c>
      <c r="Q458" s="169">
        <f>+'4. Interventi_migliorativi_IM'!G453</f>
        <v>0</v>
      </c>
      <c r="R458" s="224"/>
      <c r="S458" s="227">
        <v>2019</v>
      </c>
      <c r="T458" s="228">
        <v>2020</v>
      </c>
      <c r="U458" s="228">
        <f t="shared" ref="U458" si="679">+U452</f>
        <v>2021</v>
      </c>
      <c r="V458" s="229" t="s">
        <v>1054</v>
      </c>
      <c r="W458" s="230" t="s">
        <v>1055</v>
      </c>
      <c r="X458" s="247" t="s">
        <v>1109</v>
      </c>
    </row>
    <row r="459" spans="1:24" ht="60.75" thickBot="1" x14ac:dyDescent="0.3">
      <c r="A459" s="220" t="str">
        <f>+'4. Interventi_migliorativi_IM'!C453</f>
        <v>PE_B150</v>
      </c>
      <c r="B459" s="22" t="s">
        <v>790</v>
      </c>
      <c r="C459" s="169">
        <f>$K460*'4. Interventi_migliorativi_IM'!I453</f>
        <v>0</v>
      </c>
      <c r="D459" s="22" t="s">
        <v>221</v>
      </c>
      <c r="E459" s="169">
        <f>$K460*'4. Interventi_migliorativi_IM'!K453</f>
        <v>0</v>
      </c>
      <c r="F459" s="22" t="s">
        <v>229</v>
      </c>
      <c r="G459" s="169">
        <f>'4. Interventi_migliorativi_IM'!M453</f>
        <v>0</v>
      </c>
      <c r="H459" s="9"/>
      <c r="I459" s="9"/>
      <c r="J459" s="29" t="s">
        <v>780</v>
      </c>
      <c r="K459" s="97">
        <f>VLOOKUP(A459,'1. Elenco_edifici_ED'!$A:$S,15,FALSE)</f>
        <v>16</v>
      </c>
      <c r="L459" s="96" t="s">
        <v>1032</v>
      </c>
      <c r="M459" s="169">
        <f t="shared" ref="M459" si="680">+C460+C461+C462</f>
        <v>0</v>
      </c>
      <c r="N459" s="29" t="s">
        <v>1028</v>
      </c>
      <c r="O459" s="169">
        <f>+'2. Involucro_edilizio_IE'!BB452+'2. Involucro_edilizio_IE'!BB453+'2. Involucro_edilizio_IE'!BB454</f>
        <v>0</v>
      </c>
      <c r="P459" s="96" t="s">
        <v>1030</v>
      </c>
      <c r="Q459" s="169">
        <f>+'4. Interventi_migliorativi_IM'!G454</f>
        <v>0</v>
      </c>
      <c r="R459" s="225" t="s">
        <v>1053</v>
      </c>
      <c r="S459" s="226">
        <f>IFERROR(VLOOKUP($A461,'9. FornitureFattori_corr._FF'!$C:$AJ,6,FALSE),0)</f>
        <v>1559</v>
      </c>
      <c r="T459" s="211">
        <f>IFERROR(VLOOKUP($A461,'9. FornitureFattori_corr._FF'!$C:$AJ,12,FALSE),0)</f>
        <v>1559</v>
      </c>
      <c r="U459" s="211">
        <f>IFERROR(VLOOKUP($A461,'9. FornitureFattori_corr._FF'!$C:$AJ,18,FALSE),0.0000001)</f>
        <v>1559</v>
      </c>
      <c r="V459" s="231">
        <f t="shared" ref="V459:V460" si="681">IF(U459+T459+S459&lt;2,0,S459+T459+U459/(IF(S459&gt;0.1,1,0)+IF(T459&gt;0.1,1,0)+IF(U459&gt;0.1,1,0)))</f>
        <v>3637.6666666666665</v>
      </c>
      <c r="W459" s="169">
        <f>+'5. APE'!Q452</f>
        <v>0</v>
      </c>
      <c r="X459" s="273">
        <f t="shared" ref="X459" si="682">IF(V459&gt;1,K460,0)</f>
        <v>0</v>
      </c>
    </row>
    <row r="460" spans="1:24" ht="33.75" thickBot="1" x14ac:dyDescent="0.3">
      <c r="A460" s="221" t="s">
        <v>783</v>
      </c>
      <c r="B460" s="22" t="s">
        <v>786</v>
      </c>
      <c r="C460" s="169">
        <f>$K460*'4. Interventi_migliorativi_IM'!I454</f>
        <v>0</v>
      </c>
      <c r="D460" s="22" t="s">
        <v>224</v>
      </c>
      <c r="E460" s="169">
        <f>$K460*'4. Interventi_migliorativi_IM'!K454</f>
        <v>0</v>
      </c>
      <c r="F460" s="22" t="s">
        <v>231</v>
      </c>
      <c r="G460" s="169">
        <f>'4. Interventi_migliorativi_IM'!M454</f>
        <v>0</v>
      </c>
      <c r="H460" s="9"/>
      <c r="I460" s="9"/>
      <c r="J460" s="29" t="s">
        <v>784</v>
      </c>
      <c r="K460" s="169">
        <f>+'2. Involucro_edilizio_IE'!BJ452</f>
        <v>0</v>
      </c>
      <c r="L460" s="96" t="s">
        <v>1033</v>
      </c>
      <c r="M460" s="169">
        <f t="shared" ref="M460" si="683">+E460+E461+E462</f>
        <v>0</v>
      </c>
      <c r="N460" s="29" t="s">
        <v>1043</v>
      </c>
      <c r="O460" s="169">
        <f>+'4. Interventi_migliorativi_IM'!E456</f>
        <v>0</v>
      </c>
      <c r="P460" s="96" t="s">
        <v>349</v>
      </c>
      <c r="Q460" s="169">
        <f>+'4. Interventi_migliorativi_IM'!G456</f>
        <v>0</v>
      </c>
      <c r="R460" s="270" t="s">
        <v>1183</v>
      </c>
      <c r="S460" s="226">
        <f>IFERROR(VLOOKUP($A461,'9. FornitureFattori_corr._FF'!$C:$AJ,22,FALSE),0)</f>
        <v>137</v>
      </c>
      <c r="T460" s="211">
        <f>IFERROR(VLOOKUP($A461,'9. FornitureFattori_corr._FF'!$C:$AJ,27,FALSE),0)</f>
        <v>137</v>
      </c>
      <c r="U460" s="211">
        <f>IFERROR(VLOOKUP($A461,'9. FornitureFattori_corr._FF'!$C:$AJ,32,FALSE),0.0000001)</f>
        <v>137</v>
      </c>
      <c r="V460" s="231">
        <f t="shared" si="681"/>
        <v>319.66666666666669</v>
      </c>
      <c r="W460" s="169">
        <f>+'5. APE'!Q453+'5. APE'!Q454+'5. APE'!Q455</f>
        <v>0</v>
      </c>
      <c r="X460" s="273">
        <f t="shared" ref="X460" si="684">IF(V460&gt;1,K460,0)</f>
        <v>0</v>
      </c>
    </row>
    <row r="461" spans="1:24" ht="60.75" thickBot="1" x14ac:dyDescent="0.3">
      <c r="A461" s="222" t="str">
        <f>+'4. Interventi_migliorativi_IM'!B453</f>
        <v>IE_B150_</v>
      </c>
      <c r="B461" s="22" t="s">
        <v>787</v>
      </c>
      <c r="C461" s="169">
        <f>$K460*'4. Interventi_migliorativi_IM'!I455</f>
        <v>0</v>
      </c>
      <c r="D461" s="22" t="s">
        <v>225</v>
      </c>
      <c r="E461" s="169">
        <f>$K460*'4. Interventi_migliorativi_IM'!K455</f>
        <v>0</v>
      </c>
      <c r="F461" s="22" t="s">
        <v>233</v>
      </c>
      <c r="G461" s="169">
        <f>'4. Interventi_migliorativi_IM'!M455</f>
        <v>0</v>
      </c>
      <c r="H461" s="22" t="s">
        <v>1134</v>
      </c>
      <c r="I461" s="169">
        <f>+'5. APE'!S454</f>
        <v>0</v>
      </c>
      <c r="J461" s="29" t="s">
        <v>1021</v>
      </c>
      <c r="K461" s="169">
        <f>+'2. Involucro_edilizio_IE'!AH453+'2. Involucro_edilizio_IE'!AJ453+'2. Involucro_edilizio_IE'!AL453+'2. Involucro_edilizio_IE'!AN453</f>
        <v>0</v>
      </c>
      <c r="L461" s="96" t="s">
        <v>1025</v>
      </c>
      <c r="M461" s="169">
        <f>+'4. Interventi_migliorativi_IM'!G455</f>
        <v>0</v>
      </c>
      <c r="R461" s="22" t="s">
        <v>1184</v>
      </c>
      <c r="S461" s="245">
        <f t="shared" ref="S461" si="685">+V460/(W460+0.0000001)</f>
        <v>3196666666.666667</v>
      </c>
      <c r="T461" s="9" t="s">
        <v>1057</v>
      </c>
      <c r="U461" s="364">
        <f>IFERROR(VLOOKUP(VLOOKUP($A461,'9. FornitureFattori_corr._FF'!$C:$AP,35,FALSE),$AG:$AH,2,FALSE)*(VLOOKUP(VLOOKUP($A461,'9. FornitureFattori_corr._FF'!$C:$AP,36,FALSE),$AG:$AH,2,FALSE)+VLOOKUP(VLOOKUP($A461,'9. FornitureFattori_corr._FF'!$C:$AP,37,FALSE),$AG:$AH,2,FALSE))/2*VLOOKUP(VLOOKUP($A461,'9. FornitureFattori_corr._FF'!$C:$AP,38,FALSE),$AG:$AH,2,FALSE)*VLOOKUP(VLOOKUP($A461,'9. FornitureFattori_corr._FF'!$C:$AP,40,FALSE),$AG:$AH,2,FALSE)*VLOOKUP(VLOOKUP($A461,'9. FornitureFattori_corr._FF'!$C:$AR,42,FALSE),$AG:$AH,2,FALSE),0)</f>
        <v>0.11474999999999998</v>
      </c>
      <c r="V461" s="9" t="s">
        <v>1058</v>
      </c>
      <c r="W461" s="248">
        <f t="shared" ref="W461" si="686">+U461*K460</f>
        <v>0</v>
      </c>
      <c r="X461" s="273">
        <f t="shared" ref="X461" si="687">IF(W461&gt;1,K460,0)</f>
        <v>0</v>
      </c>
    </row>
    <row r="462" spans="1:24" ht="45.75" thickBot="1" x14ac:dyDescent="0.3">
      <c r="A462" s="223"/>
      <c r="B462" s="22" t="s">
        <v>788</v>
      </c>
      <c r="C462" s="169">
        <f>$K460*'4. Interventi_migliorativi_IM'!I456</f>
        <v>0</v>
      </c>
      <c r="D462" s="22" t="s">
        <v>227</v>
      </c>
      <c r="E462" s="169">
        <f>$K460*'4. Interventi_migliorativi_IM'!K456</f>
        <v>0</v>
      </c>
      <c r="F462" s="22" t="s">
        <v>402</v>
      </c>
      <c r="G462" s="169">
        <f>'4. Interventi_migliorativi_IM'!M456</f>
        <v>0</v>
      </c>
      <c r="H462" s="9"/>
      <c r="J462" s="29" t="s">
        <v>1022</v>
      </c>
      <c r="K462" s="169">
        <f>+'2. Involucro_edilizio_IE'!AD453+'2. Involucro_edilizio_IE'!AD454+'2. Involucro_edilizio_IE'!AF452+'2. Involucro_edilizio_IE'!AF453</f>
        <v>0</v>
      </c>
      <c r="L462" s="96" t="s">
        <v>1026</v>
      </c>
      <c r="M462" s="169">
        <f>+'4. Interventi_migliorativi_IM'!G452</f>
        <v>0</v>
      </c>
    </row>
    <row r="463" spans="1:24" ht="15.75" thickBot="1" x14ac:dyDescent="0.3">
      <c r="A463" s="161"/>
      <c r="B463" s="77"/>
      <c r="C463" s="77"/>
      <c r="D463" s="77"/>
      <c r="E463" s="77"/>
      <c r="F463" s="77"/>
      <c r="G463" s="77"/>
      <c r="H463" s="77"/>
      <c r="I463" s="77"/>
      <c r="J463" s="77"/>
      <c r="K463" s="77"/>
    </row>
    <row r="464" spans="1:24" ht="62.25" thickBot="1" x14ac:dyDescent="0.4">
      <c r="A464" s="166" t="s">
        <v>421</v>
      </c>
      <c r="B464" s="22" t="s">
        <v>789</v>
      </c>
      <c r="C464" s="169">
        <f>$K466*'4. Interventi_migliorativi_IM'!I458</f>
        <v>0</v>
      </c>
      <c r="D464" s="22" t="s">
        <v>219</v>
      </c>
      <c r="E464" s="169">
        <f>$K466*'4. Interventi_migliorativi_IM'!K458</f>
        <v>0</v>
      </c>
      <c r="F464" s="22" t="s">
        <v>228</v>
      </c>
      <c r="G464" s="169">
        <f>'4. Interventi_migliorativi_IM'!M458</f>
        <v>0</v>
      </c>
      <c r="H464" s="22" t="s">
        <v>234</v>
      </c>
      <c r="I464" s="169">
        <f>'4. Interventi_migliorativi_IM'!O458</f>
        <v>0</v>
      </c>
      <c r="J464" s="22" t="s">
        <v>779</v>
      </c>
      <c r="K464" s="97">
        <f t="shared" si="615"/>
        <v>77</v>
      </c>
      <c r="L464" s="305" t="s">
        <v>1023</v>
      </c>
      <c r="M464" s="306"/>
      <c r="N464" s="29" t="s">
        <v>1027</v>
      </c>
      <c r="O464" s="169">
        <f>+'2. Involucro_edilizio_IE'!AV460+'2. Involucro_edilizio_IE'!AX460</f>
        <v>0</v>
      </c>
      <c r="P464" s="96" t="s">
        <v>1029</v>
      </c>
      <c r="Q464" s="169">
        <f>+'4. Interventi_migliorativi_IM'!G459</f>
        <v>0</v>
      </c>
      <c r="R464" s="224"/>
      <c r="S464" s="227">
        <v>2019</v>
      </c>
      <c r="T464" s="228">
        <v>2020</v>
      </c>
      <c r="U464" s="228">
        <f t="shared" ref="U464" si="688">+U458</f>
        <v>2021</v>
      </c>
      <c r="V464" s="229" t="s">
        <v>1054</v>
      </c>
      <c r="W464" s="230" t="s">
        <v>1055</v>
      </c>
      <c r="X464" s="247" t="s">
        <v>1109</v>
      </c>
    </row>
    <row r="465" spans="1:24" ht="60.75" thickBot="1" x14ac:dyDescent="0.3">
      <c r="A465" s="220" t="str">
        <f>+'4. Interventi_migliorativi_IM'!C459</f>
        <v>PE_B150</v>
      </c>
      <c r="B465" s="22" t="s">
        <v>790</v>
      </c>
      <c r="C465" s="169">
        <f>$K466*'4. Interventi_migliorativi_IM'!I459</f>
        <v>0</v>
      </c>
      <c r="D465" s="22" t="s">
        <v>221</v>
      </c>
      <c r="E465" s="169">
        <f>$K466*'4. Interventi_migliorativi_IM'!K459</f>
        <v>0</v>
      </c>
      <c r="F465" s="22" t="s">
        <v>229</v>
      </c>
      <c r="G465" s="169">
        <f>'4. Interventi_migliorativi_IM'!M459</f>
        <v>0</v>
      </c>
      <c r="H465" s="9"/>
      <c r="I465" s="9"/>
      <c r="J465" s="29" t="s">
        <v>780</v>
      </c>
      <c r="K465" s="97">
        <f>VLOOKUP(A465,'1. Elenco_edifici_ED'!$A:$S,15,FALSE)</f>
        <v>16</v>
      </c>
      <c r="L465" s="96" t="s">
        <v>1032</v>
      </c>
      <c r="M465" s="169">
        <f t="shared" ref="M465" si="689">+C466+C467+C468</f>
        <v>0</v>
      </c>
      <c r="N465" s="29" t="s">
        <v>1028</v>
      </c>
      <c r="O465" s="169">
        <f>+'2. Involucro_edilizio_IE'!BB458+'2. Involucro_edilizio_IE'!BB459+'2. Involucro_edilizio_IE'!BB460</f>
        <v>0</v>
      </c>
      <c r="P465" s="96" t="s">
        <v>1030</v>
      </c>
      <c r="Q465" s="169">
        <f>+'4. Interventi_migliorativi_IM'!G460</f>
        <v>0</v>
      </c>
      <c r="R465" s="225" t="s">
        <v>1053</v>
      </c>
      <c r="S465" s="226">
        <f>IFERROR(VLOOKUP($A467,'9. FornitureFattori_corr._FF'!$C:$AJ,6,FALSE),0)</f>
        <v>1559</v>
      </c>
      <c r="T465" s="211">
        <f>IFERROR(VLOOKUP($A467,'9. FornitureFattori_corr._FF'!$C:$AJ,12,FALSE),0)</f>
        <v>1559</v>
      </c>
      <c r="U465" s="211">
        <f>IFERROR(VLOOKUP($A467,'9. FornitureFattori_corr._FF'!$C:$AJ,18,FALSE),0.0000001)</f>
        <v>1559</v>
      </c>
      <c r="V465" s="231">
        <f t="shared" ref="V465:V466" si="690">IF(U465+T465+S465&lt;2,0,S465+T465+U465/(IF(S465&gt;0.1,1,0)+IF(T465&gt;0.1,1,0)+IF(U465&gt;0.1,1,0)))</f>
        <v>3637.6666666666665</v>
      </c>
      <c r="W465" s="169">
        <f>+'5. APE'!Q458</f>
        <v>0</v>
      </c>
      <c r="X465" s="273">
        <f t="shared" ref="X465" si="691">IF(V465&gt;1,K466,0)</f>
        <v>0</v>
      </c>
    </row>
    <row r="466" spans="1:24" ht="33.75" thickBot="1" x14ac:dyDescent="0.3">
      <c r="A466" s="221" t="s">
        <v>783</v>
      </c>
      <c r="B466" s="22" t="s">
        <v>786</v>
      </c>
      <c r="C466" s="169">
        <f>$K466*'4. Interventi_migliorativi_IM'!I460</f>
        <v>0</v>
      </c>
      <c r="D466" s="22" t="s">
        <v>224</v>
      </c>
      <c r="E466" s="169">
        <f>$K466*'4. Interventi_migliorativi_IM'!K460</f>
        <v>0</v>
      </c>
      <c r="F466" s="22" t="s">
        <v>231</v>
      </c>
      <c r="G466" s="169">
        <f>'4. Interventi_migliorativi_IM'!M460</f>
        <v>0</v>
      </c>
      <c r="H466" s="9"/>
      <c r="I466" s="9"/>
      <c r="J466" s="29" t="s">
        <v>784</v>
      </c>
      <c r="K466" s="169">
        <f>+'2. Involucro_edilizio_IE'!BJ458</f>
        <v>0</v>
      </c>
      <c r="L466" s="96" t="s">
        <v>1033</v>
      </c>
      <c r="M466" s="169">
        <f t="shared" ref="M466" si="692">+E466+E467+E468</f>
        <v>0</v>
      </c>
      <c r="N466" s="29" t="s">
        <v>1043</v>
      </c>
      <c r="O466" s="169">
        <f>+'4. Interventi_migliorativi_IM'!E462</f>
        <v>0</v>
      </c>
      <c r="P466" s="96" t="s">
        <v>349</v>
      </c>
      <c r="Q466" s="169">
        <f>+'4. Interventi_migliorativi_IM'!G462</f>
        <v>0</v>
      </c>
      <c r="R466" s="270" t="s">
        <v>1183</v>
      </c>
      <c r="S466" s="226">
        <f>IFERROR(VLOOKUP($A467,'9. FornitureFattori_corr._FF'!$C:$AJ,22,FALSE),0)</f>
        <v>137</v>
      </c>
      <c r="T466" s="211">
        <f>IFERROR(VLOOKUP($A467,'9. FornitureFattori_corr._FF'!$C:$AJ,27,FALSE),0)</f>
        <v>137</v>
      </c>
      <c r="U466" s="211">
        <f>IFERROR(VLOOKUP($A467,'9. FornitureFattori_corr._FF'!$C:$AJ,32,FALSE),0.0000001)</f>
        <v>137</v>
      </c>
      <c r="V466" s="231">
        <f t="shared" si="690"/>
        <v>319.66666666666669</v>
      </c>
      <c r="W466" s="169">
        <f>+'5. APE'!Q459+'5. APE'!Q460+'5. APE'!Q461</f>
        <v>0</v>
      </c>
      <c r="X466" s="273">
        <f t="shared" ref="X466" si="693">IF(V466&gt;1,K466,0)</f>
        <v>0</v>
      </c>
    </row>
    <row r="467" spans="1:24" ht="60.75" thickBot="1" x14ac:dyDescent="0.3">
      <c r="A467" s="222" t="str">
        <f>+'4. Interventi_migliorativi_IM'!B459</f>
        <v>IE_B150_</v>
      </c>
      <c r="B467" s="22" t="s">
        <v>787</v>
      </c>
      <c r="C467" s="169">
        <f>$K466*'4. Interventi_migliorativi_IM'!I461</f>
        <v>0</v>
      </c>
      <c r="D467" s="22" t="s">
        <v>225</v>
      </c>
      <c r="E467" s="169">
        <f>$K466*'4. Interventi_migliorativi_IM'!K461</f>
        <v>0</v>
      </c>
      <c r="F467" s="22" t="s">
        <v>233</v>
      </c>
      <c r="G467" s="169">
        <f>'4. Interventi_migliorativi_IM'!M461</f>
        <v>0</v>
      </c>
      <c r="H467" s="22" t="s">
        <v>1134</v>
      </c>
      <c r="I467" s="169">
        <f>+'5. APE'!S460</f>
        <v>0</v>
      </c>
      <c r="J467" s="29" t="s">
        <v>1021</v>
      </c>
      <c r="K467" s="169">
        <f>+'2. Involucro_edilizio_IE'!AH459+'2. Involucro_edilizio_IE'!AJ459+'2. Involucro_edilizio_IE'!AL459+'2. Involucro_edilizio_IE'!AN459</f>
        <v>0</v>
      </c>
      <c r="L467" s="96" t="s">
        <v>1025</v>
      </c>
      <c r="M467" s="169">
        <f>+'4. Interventi_migliorativi_IM'!G461</f>
        <v>0</v>
      </c>
      <c r="R467" s="22" t="s">
        <v>1184</v>
      </c>
      <c r="S467" s="245">
        <f t="shared" ref="S467" si="694">+V466/(W466+0.0000001)</f>
        <v>3196666666.666667</v>
      </c>
      <c r="T467" s="9" t="s">
        <v>1057</v>
      </c>
      <c r="U467" s="364">
        <f>IFERROR(VLOOKUP(VLOOKUP($A467,'9. FornitureFattori_corr._FF'!$C:$AP,35,FALSE),$AG:$AH,2,FALSE)*(VLOOKUP(VLOOKUP($A467,'9. FornitureFattori_corr._FF'!$C:$AP,36,FALSE),$AG:$AH,2,FALSE)+VLOOKUP(VLOOKUP($A467,'9. FornitureFattori_corr._FF'!$C:$AP,37,FALSE),$AG:$AH,2,FALSE))/2*VLOOKUP(VLOOKUP($A467,'9. FornitureFattori_corr._FF'!$C:$AP,38,FALSE),$AG:$AH,2,FALSE)*VLOOKUP(VLOOKUP($A467,'9. FornitureFattori_corr._FF'!$C:$AP,40,FALSE),$AG:$AH,2,FALSE)*VLOOKUP(VLOOKUP($A467,'9. FornitureFattori_corr._FF'!$C:$AR,42,FALSE),$AG:$AH,2,FALSE),0)</f>
        <v>0.11474999999999998</v>
      </c>
      <c r="V467" s="9" t="s">
        <v>1058</v>
      </c>
      <c r="W467" s="248">
        <f t="shared" ref="W467" si="695">+U467*K466</f>
        <v>0</v>
      </c>
      <c r="X467" s="273">
        <f t="shared" ref="X467" si="696">IF(W467&gt;1,K466,0)</f>
        <v>0</v>
      </c>
    </row>
    <row r="468" spans="1:24" ht="45.75" thickBot="1" x14ac:dyDescent="0.3">
      <c r="A468" s="223"/>
      <c r="B468" s="22" t="s">
        <v>788</v>
      </c>
      <c r="C468" s="169">
        <f>$K466*'4. Interventi_migliorativi_IM'!I462</f>
        <v>0</v>
      </c>
      <c r="D468" s="22" t="s">
        <v>227</v>
      </c>
      <c r="E468" s="169">
        <f>$K466*'4. Interventi_migliorativi_IM'!K462</f>
        <v>0</v>
      </c>
      <c r="F468" s="22" t="s">
        <v>402</v>
      </c>
      <c r="G468" s="169">
        <f>'4. Interventi_migliorativi_IM'!M462</f>
        <v>0</v>
      </c>
      <c r="H468" s="9"/>
      <c r="J468" s="29" t="s">
        <v>1022</v>
      </c>
      <c r="K468" s="169">
        <f>+'2. Involucro_edilizio_IE'!AD459+'2. Involucro_edilizio_IE'!AD460+'2. Involucro_edilizio_IE'!AF458+'2. Involucro_edilizio_IE'!AF459</f>
        <v>0</v>
      </c>
      <c r="L468" s="96" t="s">
        <v>1026</v>
      </c>
      <c r="M468" s="169">
        <f>+'4. Interventi_migliorativi_IM'!G458</f>
        <v>0</v>
      </c>
    </row>
    <row r="469" spans="1:24" ht="15.75" thickBot="1" x14ac:dyDescent="0.3">
      <c r="A469" s="161"/>
      <c r="B469" s="77"/>
      <c r="C469" s="77"/>
      <c r="D469" s="77"/>
      <c r="E469" s="77"/>
      <c r="F469" s="77"/>
      <c r="G469" s="77"/>
      <c r="H469" s="77"/>
      <c r="I469" s="77"/>
      <c r="J469" s="77"/>
      <c r="K469" s="77"/>
    </row>
    <row r="470" spans="1:24" ht="62.25" thickBot="1" x14ac:dyDescent="0.4">
      <c r="A470" s="166" t="s">
        <v>421</v>
      </c>
      <c r="B470" s="22" t="s">
        <v>789</v>
      </c>
      <c r="C470" s="169">
        <f>$K472*'4. Interventi_migliorativi_IM'!I464</f>
        <v>0</v>
      </c>
      <c r="D470" s="22" t="s">
        <v>219</v>
      </c>
      <c r="E470" s="169">
        <f>$K472*'4. Interventi_migliorativi_IM'!K464</f>
        <v>0</v>
      </c>
      <c r="F470" s="22" t="s">
        <v>228</v>
      </c>
      <c r="G470" s="169">
        <f>'4. Interventi_migliorativi_IM'!M464</f>
        <v>0</v>
      </c>
      <c r="H470" s="22" t="s">
        <v>234</v>
      </c>
      <c r="I470" s="169">
        <f>'4. Interventi_migliorativi_IM'!O464</f>
        <v>0</v>
      </c>
      <c r="J470" s="22" t="s">
        <v>779</v>
      </c>
      <c r="K470" s="97">
        <f t="shared" si="615"/>
        <v>78</v>
      </c>
      <c r="L470" s="305" t="s">
        <v>1023</v>
      </c>
      <c r="M470" s="306"/>
      <c r="N470" s="29" t="s">
        <v>1027</v>
      </c>
      <c r="O470" s="169">
        <f>+'2. Involucro_edilizio_IE'!AV466+'2. Involucro_edilizio_IE'!AX466</f>
        <v>0</v>
      </c>
      <c r="P470" s="96" t="s">
        <v>1029</v>
      </c>
      <c r="Q470" s="169">
        <f>+'4. Interventi_migliorativi_IM'!G465</f>
        <v>0</v>
      </c>
      <c r="R470" s="224"/>
      <c r="S470" s="227">
        <v>2019</v>
      </c>
      <c r="T470" s="228">
        <v>2020</v>
      </c>
      <c r="U470" s="228">
        <f t="shared" ref="U470" si="697">+U464</f>
        <v>2021</v>
      </c>
      <c r="V470" s="229" t="s">
        <v>1054</v>
      </c>
      <c r="W470" s="230" t="s">
        <v>1055</v>
      </c>
      <c r="X470" s="247" t="s">
        <v>1109</v>
      </c>
    </row>
    <row r="471" spans="1:24" ht="60.75" thickBot="1" x14ac:dyDescent="0.3">
      <c r="A471" s="220" t="str">
        <f>+'4. Interventi_migliorativi_IM'!C465</f>
        <v>PE_B150</v>
      </c>
      <c r="B471" s="22" t="s">
        <v>790</v>
      </c>
      <c r="C471" s="169">
        <f>$K472*'4. Interventi_migliorativi_IM'!I465</f>
        <v>0</v>
      </c>
      <c r="D471" s="22" t="s">
        <v>221</v>
      </c>
      <c r="E471" s="169">
        <f>$K472*'4. Interventi_migliorativi_IM'!K465</f>
        <v>0</v>
      </c>
      <c r="F471" s="22" t="s">
        <v>229</v>
      </c>
      <c r="G471" s="169">
        <f>'4. Interventi_migliorativi_IM'!M465</f>
        <v>0</v>
      </c>
      <c r="H471" s="9"/>
      <c r="I471" s="9"/>
      <c r="J471" s="29" t="s">
        <v>780</v>
      </c>
      <c r="K471" s="97">
        <f>VLOOKUP(A471,'1. Elenco_edifici_ED'!$A:$S,15,FALSE)</f>
        <v>16</v>
      </c>
      <c r="L471" s="96" t="s">
        <v>1032</v>
      </c>
      <c r="M471" s="169">
        <f t="shared" ref="M471" si="698">+C472+C473+C474</f>
        <v>0</v>
      </c>
      <c r="N471" s="29" t="s">
        <v>1028</v>
      </c>
      <c r="O471" s="169">
        <f>+'2. Involucro_edilizio_IE'!BB464+'2. Involucro_edilizio_IE'!BB465+'2. Involucro_edilizio_IE'!BB466</f>
        <v>0</v>
      </c>
      <c r="P471" s="96" t="s">
        <v>1030</v>
      </c>
      <c r="Q471" s="169">
        <f>+'4. Interventi_migliorativi_IM'!G466</f>
        <v>0</v>
      </c>
      <c r="R471" s="225" t="s">
        <v>1053</v>
      </c>
      <c r="S471" s="226">
        <f>IFERROR(VLOOKUP($A473,'9. FornitureFattori_corr._FF'!$C:$AJ,6,FALSE),0)</f>
        <v>1559</v>
      </c>
      <c r="T471" s="211">
        <f>IFERROR(VLOOKUP($A473,'9. FornitureFattori_corr._FF'!$C:$AJ,12,FALSE),0)</f>
        <v>1559</v>
      </c>
      <c r="U471" s="211">
        <f>IFERROR(VLOOKUP($A473,'9. FornitureFattori_corr._FF'!$C:$AJ,18,FALSE),0.0000001)</f>
        <v>1559</v>
      </c>
      <c r="V471" s="231">
        <f t="shared" ref="V471:V472" si="699">IF(U471+T471+S471&lt;2,0,S471+T471+U471/(IF(S471&gt;0.1,1,0)+IF(T471&gt;0.1,1,0)+IF(U471&gt;0.1,1,0)))</f>
        <v>3637.6666666666665</v>
      </c>
      <c r="W471" s="169">
        <f>+'5. APE'!Q464</f>
        <v>0</v>
      </c>
      <c r="X471" s="273">
        <f t="shared" ref="X471" si="700">IF(V471&gt;1,K472,0)</f>
        <v>0</v>
      </c>
    </row>
    <row r="472" spans="1:24" ht="33.75" thickBot="1" x14ac:dyDescent="0.3">
      <c r="A472" s="221" t="s">
        <v>783</v>
      </c>
      <c r="B472" s="22" t="s">
        <v>786</v>
      </c>
      <c r="C472" s="169">
        <f>$K472*'4. Interventi_migliorativi_IM'!I466</f>
        <v>0</v>
      </c>
      <c r="D472" s="22" t="s">
        <v>224</v>
      </c>
      <c r="E472" s="169">
        <f>$K472*'4. Interventi_migliorativi_IM'!K466</f>
        <v>0</v>
      </c>
      <c r="F472" s="22" t="s">
        <v>231</v>
      </c>
      <c r="G472" s="169">
        <f>'4. Interventi_migliorativi_IM'!M466</f>
        <v>0</v>
      </c>
      <c r="H472" s="9"/>
      <c r="I472" s="9"/>
      <c r="J472" s="29" t="s">
        <v>784</v>
      </c>
      <c r="K472" s="169">
        <f>+'2. Involucro_edilizio_IE'!BJ464</f>
        <v>0</v>
      </c>
      <c r="L472" s="96" t="s">
        <v>1033</v>
      </c>
      <c r="M472" s="169">
        <f t="shared" ref="M472" si="701">+E472+E473+E474</f>
        <v>0</v>
      </c>
      <c r="N472" s="29" t="s">
        <v>1043</v>
      </c>
      <c r="O472" s="169">
        <f>+'4. Interventi_migliorativi_IM'!E468</f>
        <v>0</v>
      </c>
      <c r="P472" s="96" t="s">
        <v>349</v>
      </c>
      <c r="Q472" s="169">
        <f>+'4. Interventi_migliorativi_IM'!G468</f>
        <v>0</v>
      </c>
      <c r="R472" s="270" t="s">
        <v>1183</v>
      </c>
      <c r="S472" s="226">
        <f>IFERROR(VLOOKUP($A473,'9. FornitureFattori_corr._FF'!$C:$AJ,22,FALSE),0)</f>
        <v>137</v>
      </c>
      <c r="T472" s="211">
        <f>IFERROR(VLOOKUP($A473,'9. FornitureFattori_corr._FF'!$C:$AJ,27,FALSE),0)</f>
        <v>137</v>
      </c>
      <c r="U472" s="211">
        <f>IFERROR(VLOOKUP($A473,'9. FornitureFattori_corr._FF'!$C:$AJ,32,FALSE),0.0000001)</f>
        <v>137</v>
      </c>
      <c r="V472" s="231">
        <f t="shared" si="699"/>
        <v>319.66666666666669</v>
      </c>
      <c r="W472" s="169">
        <f>+'5. APE'!Q465+'5. APE'!Q466+'5. APE'!Q467</f>
        <v>0</v>
      </c>
      <c r="X472" s="273">
        <f t="shared" ref="X472" si="702">IF(V472&gt;1,K472,0)</f>
        <v>0</v>
      </c>
    </row>
    <row r="473" spans="1:24" ht="60.75" thickBot="1" x14ac:dyDescent="0.3">
      <c r="A473" s="222" t="str">
        <f>+'4. Interventi_migliorativi_IM'!B465</f>
        <v>IE_B150_</v>
      </c>
      <c r="B473" s="22" t="s">
        <v>787</v>
      </c>
      <c r="C473" s="169">
        <f>$K472*'4. Interventi_migliorativi_IM'!I467</f>
        <v>0</v>
      </c>
      <c r="D473" s="22" t="s">
        <v>225</v>
      </c>
      <c r="E473" s="169">
        <f>$K472*'4. Interventi_migliorativi_IM'!K467</f>
        <v>0</v>
      </c>
      <c r="F473" s="22" t="s">
        <v>233</v>
      </c>
      <c r="G473" s="169">
        <f>'4. Interventi_migliorativi_IM'!M467</f>
        <v>0</v>
      </c>
      <c r="H473" s="22" t="s">
        <v>1134</v>
      </c>
      <c r="I473" s="169">
        <f>+'5. APE'!S466</f>
        <v>0</v>
      </c>
      <c r="J473" s="29" t="s">
        <v>1021</v>
      </c>
      <c r="K473" s="169">
        <f>+'2. Involucro_edilizio_IE'!AH465+'2. Involucro_edilizio_IE'!AJ465+'2. Involucro_edilizio_IE'!AL465+'2. Involucro_edilizio_IE'!AN465</f>
        <v>0</v>
      </c>
      <c r="L473" s="96" t="s">
        <v>1025</v>
      </c>
      <c r="M473" s="169">
        <f>+'4. Interventi_migliorativi_IM'!G467</f>
        <v>0</v>
      </c>
      <c r="R473" s="22" t="s">
        <v>1184</v>
      </c>
      <c r="S473" s="245">
        <f t="shared" ref="S473" si="703">+V472/(W472+0.0000001)</f>
        <v>3196666666.666667</v>
      </c>
      <c r="T473" s="9" t="s">
        <v>1057</v>
      </c>
      <c r="U473" s="364">
        <f>IFERROR(VLOOKUP(VLOOKUP($A473,'9. FornitureFattori_corr._FF'!$C:$AP,35,FALSE),$AG:$AH,2,FALSE)*(VLOOKUP(VLOOKUP($A473,'9. FornitureFattori_corr._FF'!$C:$AP,36,FALSE),$AG:$AH,2,FALSE)+VLOOKUP(VLOOKUP($A473,'9. FornitureFattori_corr._FF'!$C:$AP,37,FALSE),$AG:$AH,2,FALSE))/2*VLOOKUP(VLOOKUP($A473,'9. FornitureFattori_corr._FF'!$C:$AP,38,FALSE),$AG:$AH,2,FALSE)*VLOOKUP(VLOOKUP($A473,'9. FornitureFattori_corr._FF'!$C:$AP,40,FALSE),$AG:$AH,2,FALSE)*VLOOKUP(VLOOKUP($A473,'9. FornitureFattori_corr._FF'!$C:$AR,42,FALSE),$AG:$AH,2,FALSE),0)</f>
        <v>0.11474999999999998</v>
      </c>
      <c r="V473" s="9" t="s">
        <v>1058</v>
      </c>
      <c r="W473" s="248">
        <f t="shared" ref="W473" si="704">+U473*K472</f>
        <v>0</v>
      </c>
      <c r="X473" s="273">
        <f t="shared" ref="X473" si="705">IF(W473&gt;1,K472,0)</f>
        <v>0</v>
      </c>
    </row>
    <row r="474" spans="1:24" ht="45.75" thickBot="1" x14ac:dyDescent="0.3">
      <c r="A474" s="223"/>
      <c r="B474" s="22" t="s">
        <v>788</v>
      </c>
      <c r="C474" s="169">
        <f>$K472*'4. Interventi_migliorativi_IM'!I468</f>
        <v>0</v>
      </c>
      <c r="D474" s="22" t="s">
        <v>227</v>
      </c>
      <c r="E474" s="169">
        <f>$K472*'4. Interventi_migliorativi_IM'!K468</f>
        <v>0</v>
      </c>
      <c r="F474" s="22" t="s">
        <v>402</v>
      </c>
      <c r="G474" s="169">
        <f>'4. Interventi_migliorativi_IM'!M468</f>
        <v>0</v>
      </c>
      <c r="H474" s="9"/>
      <c r="J474" s="29" t="s">
        <v>1022</v>
      </c>
      <c r="K474" s="169">
        <f>+'2. Involucro_edilizio_IE'!AD465+'2. Involucro_edilizio_IE'!AD466+'2. Involucro_edilizio_IE'!AF464+'2. Involucro_edilizio_IE'!AF465</f>
        <v>0</v>
      </c>
      <c r="L474" s="96" t="s">
        <v>1026</v>
      </c>
      <c r="M474" s="169">
        <f>+'4. Interventi_migliorativi_IM'!G464</f>
        <v>0</v>
      </c>
    </row>
    <row r="475" spans="1:24" ht="15.75" thickBot="1" x14ac:dyDescent="0.3">
      <c r="A475" s="161"/>
      <c r="B475" s="77"/>
      <c r="C475" s="77"/>
      <c r="D475" s="77"/>
      <c r="E475" s="77"/>
      <c r="F475" s="77"/>
      <c r="G475" s="77"/>
      <c r="H475" s="77"/>
      <c r="I475" s="77"/>
      <c r="J475" s="77"/>
      <c r="K475" s="77"/>
    </row>
    <row r="476" spans="1:24" ht="62.25" thickBot="1" x14ac:dyDescent="0.4">
      <c r="A476" s="166" t="s">
        <v>421</v>
      </c>
      <c r="B476" s="22" t="s">
        <v>789</v>
      </c>
      <c r="C476" s="169">
        <f>$K478*'4. Interventi_migliorativi_IM'!I470</f>
        <v>0</v>
      </c>
      <c r="D476" s="22" t="s">
        <v>219</v>
      </c>
      <c r="E476" s="169">
        <f>$K478*'4. Interventi_migliorativi_IM'!K470</f>
        <v>0</v>
      </c>
      <c r="F476" s="22" t="s">
        <v>228</v>
      </c>
      <c r="G476" s="169">
        <f>'4. Interventi_migliorativi_IM'!M470</f>
        <v>0</v>
      </c>
      <c r="H476" s="22" t="s">
        <v>234</v>
      </c>
      <c r="I476" s="169">
        <f>'4. Interventi_migliorativi_IM'!O470</f>
        <v>0</v>
      </c>
      <c r="J476" s="22" t="s">
        <v>779</v>
      </c>
      <c r="K476" s="97">
        <f t="shared" si="615"/>
        <v>79</v>
      </c>
      <c r="L476" s="305" t="s">
        <v>1023</v>
      </c>
      <c r="M476" s="306"/>
      <c r="N476" s="29" t="s">
        <v>1027</v>
      </c>
      <c r="O476" s="169">
        <f>+'2. Involucro_edilizio_IE'!AV472+'2. Involucro_edilizio_IE'!AX472</f>
        <v>0</v>
      </c>
      <c r="P476" s="96" t="s">
        <v>1029</v>
      </c>
      <c r="Q476" s="169">
        <f>+'4. Interventi_migliorativi_IM'!G471</f>
        <v>0</v>
      </c>
      <c r="R476" s="224"/>
      <c r="S476" s="227">
        <v>2019</v>
      </c>
      <c r="T476" s="228">
        <v>2020</v>
      </c>
      <c r="U476" s="228">
        <f t="shared" ref="U476" si="706">+U470</f>
        <v>2021</v>
      </c>
      <c r="V476" s="229" t="s">
        <v>1054</v>
      </c>
      <c r="W476" s="230" t="s">
        <v>1055</v>
      </c>
      <c r="X476" s="247" t="s">
        <v>1109</v>
      </c>
    </row>
    <row r="477" spans="1:24" ht="60.75" thickBot="1" x14ac:dyDescent="0.3">
      <c r="A477" s="220" t="str">
        <f>+'4. Interventi_migliorativi_IM'!C471</f>
        <v>PE_B150</v>
      </c>
      <c r="B477" s="22" t="s">
        <v>790</v>
      </c>
      <c r="C477" s="169">
        <f>$K478*'4. Interventi_migliorativi_IM'!I471</f>
        <v>0</v>
      </c>
      <c r="D477" s="22" t="s">
        <v>221</v>
      </c>
      <c r="E477" s="169">
        <f>$K478*'4. Interventi_migliorativi_IM'!K471</f>
        <v>0</v>
      </c>
      <c r="F477" s="22" t="s">
        <v>229</v>
      </c>
      <c r="G477" s="169">
        <f>'4. Interventi_migliorativi_IM'!M471</f>
        <v>0</v>
      </c>
      <c r="H477" s="9"/>
      <c r="I477" s="9"/>
      <c r="J477" s="29" t="s">
        <v>780</v>
      </c>
      <c r="K477" s="97">
        <f>VLOOKUP(A477,'1. Elenco_edifici_ED'!$A:$S,15,FALSE)</f>
        <v>16</v>
      </c>
      <c r="L477" s="96" t="s">
        <v>1032</v>
      </c>
      <c r="M477" s="169">
        <f t="shared" ref="M477" si="707">+C478+C479+C480</f>
        <v>0</v>
      </c>
      <c r="N477" s="29" t="s">
        <v>1028</v>
      </c>
      <c r="O477" s="169">
        <f>+'2. Involucro_edilizio_IE'!BB470+'2. Involucro_edilizio_IE'!BB471+'2. Involucro_edilizio_IE'!BB472</f>
        <v>0</v>
      </c>
      <c r="P477" s="96" t="s">
        <v>1030</v>
      </c>
      <c r="Q477" s="169">
        <f>+'4. Interventi_migliorativi_IM'!G472</f>
        <v>0</v>
      </c>
      <c r="R477" s="225" t="s">
        <v>1053</v>
      </c>
      <c r="S477" s="226">
        <f>IFERROR(VLOOKUP($A479,'9. FornitureFattori_corr._FF'!$C:$AJ,6,FALSE),0)</f>
        <v>1559</v>
      </c>
      <c r="T477" s="211">
        <f>IFERROR(VLOOKUP($A479,'9. FornitureFattori_corr._FF'!$C:$AJ,12,FALSE),0)</f>
        <v>1559</v>
      </c>
      <c r="U477" s="211">
        <f>IFERROR(VLOOKUP($A479,'9. FornitureFattori_corr._FF'!$C:$AJ,18,FALSE),0.0000001)</f>
        <v>1559</v>
      </c>
      <c r="V477" s="231">
        <f t="shared" ref="V477:V478" si="708">IF(U477+T477+S477&lt;2,0,S477+T477+U477/(IF(S477&gt;0.1,1,0)+IF(T477&gt;0.1,1,0)+IF(U477&gt;0.1,1,0)))</f>
        <v>3637.6666666666665</v>
      </c>
      <c r="W477" s="169">
        <f>+'5. APE'!Q470</f>
        <v>0</v>
      </c>
      <c r="X477" s="273">
        <f t="shared" ref="X477" si="709">IF(V477&gt;1,K478,0)</f>
        <v>0</v>
      </c>
    </row>
    <row r="478" spans="1:24" ht="50.25" customHeight="1" thickBot="1" x14ac:dyDescent="0.3">
      <c r="A478" s="221" t="s">
        <v>783</v>
      </c>
      <c r="B478" s="22" t="s">
        <v>786</v>
      </c>
      <c r="C478" s="169">
        <f>$K478*'4. Interventi_migliorativi_IM'!I472</f>
        <v>0</v>
      </c>
      <c r="D478" s="22" t="s">
        <v>224</v>
      </c>
      <c r="E478" s="169">
        <f>$K478*'4. Interventi_migliorativi_IM'!K472</f>
        <v>0</v>
      </c>
      <c r="F478" s="22" t="s">
        <v>231</v>
      </c>
      <c r="G478" s="169">
        <f>'4. Interventi_migliorativi_IM'!M472</f>
        <v>0</v>
      </c>
      <c r="H478" s="9"/>
      <c r="I478" s="9"/>
      <c r="J478" s="29" t="s">
        <v>784</v>
      </c>
      <c r="K478" s="169">
        <f>+'2. Involucro_edilizio_IE'!BJ470</f>
        <v>0</v>
      </c>
      <c r="L478" s="96" t="s">
        <v>1033</v>
      </c>
      <c r="M478" s="169">
        <f t="shared" ref="M478" si="710">+E478+E479+E480</f>
        <v>0</v>
      </c>
      <c r="N478" s="29" t="s">
        <v>1043</v>
      </c>
      <c r="O478" s="169">
        <f>+'4. Interventi_migliorativi_IM'!E474</f>
        <v>0</v>
      </c>
      <c r="P478" s="96" t="s">
        <v>349</v>
      </c>
      <c r="Q478" s="169">
        <f>+'4. Interventi_migliorativi_IM'!G474</f>
        <v>0</v>
      </c>
      <c r="R478" s="270" t="s">
        <v>1183</v>
      </c>
      <c r="S478" s="226">
        <f>IFERROR(VLOOKUP($A479,'9. FornitureFattori_corr._FF'!$C:$AJ,22,FALSE),0)</f>
        <v>137</v>
      </c>
      <c r="T478" s="211">
        <f>IFERROR(VLOOKUP($A479,'9. FornitureFattori_corr._FF'!$C:$AJ,27,FALSE),0)</f>
        <v>137</v>
      </c>
      <c r="U478" s="211">
        <f>IFERROR(VLOOKUP($A479,'9. FornitureFattori_corr._FF'!$C:$AJ,32,FALSE),0.0000001)</f>
        <v>137</v>
      </c>
      <c r="V478" s="231">
        <f t="shared" si="708"/>
        <v>319.66666666666669</v>
      </c>
      <c r="W478" s="169">
        <f>+'5. APE'!Q471+'5. APE'!Q472+'5. APE'!Q473</f>
        <v>0</v>
      </c>
      <c r="X478" s="273">
        <f t="shared" ref="X478" si="711">IF(V478&gt;1,K478,0)</f>
        <v>0</v>
      </c>
    </row>
    <row r="479" spans="1:24" ht="60.75" thickBot="1" x14ac:dyDescent="0.3">
      <c r="A479" s="222" t="str">
        <f>+'4. Interventi_migliorativi_IM'!B471</f>
        <v>IE_B150_</v>
      </c>
      <c r="B479" s="22" t="s">
        <v>787</v>
      </c>
      <c r="C479" s="169">
        <f>$K478*'4. Interventi_migliorativi_IM'!I473</f>
        <v>0</v>
      </c>
      <c r="D479" s="22" t="s">
        <v>225</v>
      </c>
      <c r="E479" s="169">
        <f>$K478*'4. Interventi_migliorativi_IM'!K473</f>
        <v>0</v>
      </c>
      <c r="F479" s="22" t="s">
        <v>233</v>
      </c>
      <c r="G479" s="169">
        <f>'4. Interventi_migliorativi_IM'!M473</f>
        <v>0</v>
      </c>
      <c r="H479" s="22" t="s">
        <v>1134</v>
      </c>
      <c r="I479" s="169">
        <f>+'5. APE'!S472</f>
        <v>0</v>
      </c>
      <c r="J479" s="29" t="s">
        <v>1021</v>
      </c>
      <c r="K479" s="169">
        <f>+'2. Involucro_edilizio_IE'!AH471+'2. Involucro_edilizio_IE'!AJ471+'2. Involucro_edilizio_IE'!AL471+'2. Involucro_edilizio_IE'!AN471</f>
        <v>0</v>
      </c>
      <c r="L479" s="96" t="s">
        <v>1025</v>
      </c>
      <c r="M479" s="169">
        <f>+'4. Interventi_migliorativi_IM'!G473</f>
        <v>0</v>
      </c>
      <c r="R479" s="22" t="s">
        <v>1184</v>
      </c>
      <c r="S479" s="245">
        <f t="shared" ref="S479" si="712">+V478/(W478+0.0000001)</f>
        <v>3196666666.666667</v>
      </c>
      <c r="T479" s="9" t="s">
        <v>1057</v>
      </c>
      <c r="U479" s="364">
        <f>IFERROR(VLOOKUP(VLOOKUP($A479,'9. FornitureFattori_corr._FF'!$C:$AP,35,FALSE),$AG:$AH,2,FALSE)*(VLOOKUP(VLOOKUP($A479,'9. FornitureFattori_corr._FF'!$C:$AP,36,FALSE),$AG:$AH,2,FALSE)+VLOOKUP(VLOOKUP($A479,'9. FornitureFattori_corr._FF'!$C:$AP,37,FALSE),$AG:$AH,2,FALSE))/2*VLOOKUP(VLOOKUP($A479,'9. FornitureFattori_corr._FF'!$C:$AP,38,FALSE),$AG:$AH,2,FALSE)*VLOOKUP(VLOOKUP($A479,'9. FornitureFattori_corr._FF'!$C:$AP,40,FALSE),$AG:$AH,2,FALSE)*VLOOKUP(VLOOKUP($A479,'9. FornitureFattori_corr._FF'!$C:$AR,42,FALSE),$AG:$AH,2,FALSE),0)</f>
        <v>0.11474999999999998</v>
      </c>
      <c r="V479" s="9" t="s">
        <v>1058</v>
      </c>
      <c r="W479" s="248">
        <f t="shared" ref="W479" si="713">+U479*K478</f>
        <v>0</v>
      </c>
      <c r="X479" s="273">
        <f t="shared" ref="X479" si="714">IF(W479&gt;1,K478,0)</f>
        <v>0</v>
      </c>
    </row>
    <row r="480" spans="1:24" ht="45.75" thickBot="1" x14ac:dyDescent="0.3">
      <c r="A480" s="223"/>
      <c r="B480" s="22" t="s">
        <v>788</v>
      </c>
      <c r="C480" s="169">
        <f>$K478*'4. Interventi_migliorativi_IM'!I474</f>
        <v>0</v>
      </c>
      <c r="D480" s="22" t="s">
        <v>227</v>
      </c>
      <c r="E480" s="169">
        <f>$K478*'4. Interventi_migliorativi_IM'!K474</f>
        <v>0</v>
      </c>
      <c r="F480" s="22" t="s">
        <v>402</v>
      </c>
      <c r="G480" s="169">
        <f>'4. Interventi_migliorativi_IM'!M474</f>
        <v>0</v>
      </c>
      <c r="H480" s="9"/>
      <c r="J480" s="29" t="s">
        <v>1022</v>
      </c>
      <c r="K480" s="169">
        <f>+'2. Involucro_edilizio_IE'!AD471+'2. Involucro_edilizio_IE'!AD472+'2. Involucro_edilizio_IE'!AF470+'2. Involucro_edilizio_IE'!AF471</f>
        <v>0</v>
      </c>
      <c r="L480" s="96" t="s">
        <v>1026</v>
      </c>
      <c r="M480" s="169">
        <f>+'4. Interventi_migliorativi_IM'!G470</f>
        <v>0</v>
      </c>
    </row>
    <row r="481" spans="1:24" ht="15.75" thickBot="1" x14ac:dyDescent="0.3">
      <c r="A481" s="161"/>
      <c r="B481" s="77"/>
      <c r="C481" s="77"/>
      <c r="D481" s="77"/>
      <c r="E481" s="77"/>
      <c r="F481" s="77"/>
      <c r="G481" s="77"/>
      <c r="H481" s="77"/>
      <c r="I481" s="77"/>
      <c r="J481" s="77"/>
      <c r="K481" s="77"/>
    </row>
    <row r="482" spans="1:24" ht="62.25" thickBot="1" x14ac:dyDescent="0.4">
      <c r="A482" s="166" t="s">
        <v>421</v>
      </c>
      <c r="B482" s="22" t="s">
        <v>789</v>
      </c>
      <c r="C482" s="169">
        <f>$K484*'4. Interventi_migliorativi_IM'!I476</f>
        <v>0</v>
      </c>
      <c r="D482" s="22" t="s">
        <v>219</v>
      </c>
      <c r="E482" s="169">
        <f>$K484*'4. Interventi_migliorativi_IM'!K476</f>
        <v>0</v>
      </c>
      <c r="F482" s="22" t="s">
        <v>228</v>
      </c>
      <c r="G482" s="169">
        <f>'4. Interventi_migliorativi_IM'!M476</f>
        <v>0</v>
      </c>
      <c r="H482" s="22" t="s">
        <v>234</v>
      </c>
      <c r="I482" s="169">
        <f>'4. Interventi_migliorativi_IM'!O476</f>
        <v>0</v>
      </c>
      <c r="J482" s="22" t="s">
        <v>779</v>
      </c>
      <c r="K482" s="97">
        <f t="shared" ref="K482:K494" si="715">IF(A483=A477,1+K476,1)</f>
        <v>80</v>
      </c>
      <c r="L482" s="305" t="s">
        <v>1023</v>
      </c>
      <c r="M482" s="306"/>
      <c r="N482" s="29" t="s">
        <v>1027</v>
      </c>
      <c r="O482" s="169">
        <f>+'2. Involucro_edilizio_IE'!AV478+'2. Involucro_edilizio_IE'!AX478</f>
        <v>0</v>
      </c>
      <c r="P482" s="96" t="s">
        <v>1029</v>
      </c>
      <c r="Q482" s="169">
        <f>+'4. Interventi_migliorativi_IM'!G477</f>
        <v>0</v>
      </c>
      <c r="R482" s="224"/>
      <c r="S482" s="227">
        <v>2019</v>
      </c>
      <c r="T482" s="228">
        <v>2020</v>
      </c>
      <c r="U482" s="228">
        <f t="shared" ref="U482" si="716">+U476</f>
        <v>2021</v>
      </c>
      <c r="V482" s="229" t="s">
        <v>1054</v>
      </c>
      <c r="W482" s="230" t="s">
        <v>1055</v>
      </c>
      <c r="X482" s="247" t="s">
        <v>1109</v>
      </c>
    </row>
    <row r="483" spans="1:24" ht="60.75" thickBot="1" x14ac:dyDescent="0.3">
      <c r="A483" s="220" t="str">
        <f>+'4. Interventi_migliorativi_IM'!C477</f>
        <v>PE_B150</v>
      </c>
      <c r="B483" s="22" t="s">
        <v>790</v>
      </c>
      <c r="C483" s="169">
        <f>$K484*'4. Interventi_migliorativi_IM'!I477</f>
        <v>0</v>
      </c>
      <c r="D483" s="22" t="s">
        <v>221</v>
      </c>
      <c r="E483" s="169">
        <f>$K484*'4. Interventi_migliorativi_IM'!K477</f>
        <v>0</v>
      </c>
      <c r="F483" s="22" t="s">
        <v>229</v>
      </c>
      <c r="G483" s="169">
        <f>'4. Interventi_migliorativi_IM'!M477</f>
        <v>0</v>
      </c>
      <c r="H483" s="9"/>
      <c r="I483" s="9"/>
      <c r="J483" s="29" t="s">
        <v>780</v>
      </c>
      <c r="K483" s="97">
        <f>VLOOKUP(A483,'1. Elenco_edifici_ED'!$A:$S,15,FALSE)</f>
        <v>16</v>
      </c>
      <c r="L483" s="96" t="s">
        <v>1032</v>
      </c>
      <c r="M483" s="169">
        <f t="shared" ref="M483" si="717">+C484+C485+C486</f>
        <v>0</v>
      </c>
      <c r="N483" s="29" t="s">
        <v>1028</v>
      </c>
      <c r="O483" s="169">
        <f>+'2. Involucro_edilizio_IE'!BB476+'2. Involucro_edilizio_IE'!BB477+'2. Involucro_edilizio_IE'!BB478</f>
        <v>0</v>
      </c>
      <c r="P483" s="96" t="s">
        <v>1030</v>
      </c>
      <c r="Q483" s="169">
        <f>+'4. Interventi_migliorativi_IM'!G478</f>
        <v>0</v>
      </c>
      <c r="R483" s="225" t="s">
        <v>1053</v>
      </c>
      <c r="S483" s="226">
        <f>IFERROR(VLOOKUP($A485,'9. FornitureFattori_corr._FF'!$C:$AJ,6,FALSE),0)</f>
        <v>1559</v>
      </c>
      <c r="T483" s="211">
        <f>IFERROR(VLOOKUP($A485,'9. FornitureFattori_corr._FF'!$C:$AJ,12,FALSE),0)</f>
        <v>1559</v>
      </c>
      <c r="U483" s="211">
        <f>IFERROR(VLOOKUP($A485,'9. FornitureFattori_corr._FF'!$C:$AJ,18,FALSE),0.0000001)</f>
        <v>1559</v>
      </c>
      <c r="V483" s="231">
        <f t="shared" ref="V483:V484" si="718">IF(U483+T483+S483&lt;2,0,S483+T483+U483/(IF(S483&gt;0.1,1,0)+IF(T483&gt;0.1,1,0)+IF(U483&gt;0.1,1,0)))</f>
        <v>3637.6666666666665</v>
      </c>
      <c r="W483" s="169">
        <f>+'5. APE'!Q476</f>
        <v>0</v>
      </c>
      <c r="X483" s="273">
        <f t="shared" ref="X483" si="719">IF(V483&gt;1,K484,0)</f>
        <v>0</v>
      </c>
    </row>
    <row r="484" spans="1:24" ht="33.75" thickBot="1" x14ac:dyDescent="0.3">
      <c r="A484" s="221" t="s">
        <v>783</v>
      </c>
      <c r="B484" s="22" t="s">
        <v>786</v>
      </c>
      <c r="C484" s="169">
        <f>$K484*'4. Interventi_migliorativi_IM'!I478</f>
        <v>0</v>
      </c>
      <c r="D484" s="22" t="s">
        <v>224</v>
      </c>
      <c r="E484" s="169">
        <f>$K484*'4. Interventi_migliorativi_IM'!K478</f>
        <v>0</v>
      </c>
      <c r="F484" s="22" t="s">
        <v>231</v>
      </c>
      <c r="G484" s="169">
        <f>'4. Interventi_migliorativi_IM'!M478</f>
        <v>0</v>
      </c>
      <c r="H484" s="9"/>
      <c r="I484" s="9"/>
      <c r="J484" s="29" t="s">
        <v>784</v>
      </c>
      <c r="K484" s="169">
        <f>+'2. Involucro_edilizio_IE'!BJ476</f>
        <v>0</v>
      </c>
      <c r="L484" s="96" t="s">
        <v>1033</v>
      </c>
      <c r="M484" s="169">
        <f t="shared" ref="M484" si="720">+E484+E485+E486</f>
        <v>0</v>
      </c>
      <c r="N484" s="29" t="s">
        <v>1043</v>
      </c>
      <c r="O484" s="169">
        <f>+'4. Interventi_migliorativi_IM'!E480</f>
        <v>0</v>
      </c>
      <c r="P484" s="96" t="s">
        <v>349</v>
      </c>
      <c r="Q484" s="169">
        <f>+'4. Interventi_migliorativi_IM'!G480</f>
        <v>0</v>
      </c>
      <c r="R484" s="270" t="s">
        <v>1183</v>
      </c>
      <c r="S484" s="226">
        <f>IFERROR(VLOOKUP($A485,'9. FornitureFattori_corr._FF'!$C:$AJ,22,FALSE),0)</f>
        <v>137</v>
      </c>
      <c r="T484" s="211">
        <f>IFERROR(VLOOKUP($A485,'9. FornitureFattori_corr._FF'!$C:$AJ,27,FALSE),0)</f>
        <v>137</v>
      </c>
      <c r="U484" s="211">
        <f>IFERROR(VLOOKUP($A485,'9. FornitureFattori_corr._FF'!$C:$AJ,32,FALSE),0.0000001)</f>
        <v>137</v>
      </c>
      <c r="V484" s="231">
        <f t="shared" si="718"/>
        <v>319.66666666666669</v>
      </c>
      <c r="W484" s="169">
        <f>+'5. APE'!Q477+'5. APE'!Q478+'5. APE'!Q479</f>
        <v>0</v>
      </c>
      <c r="X484" s="273">
        <f t="shared" ref="X484" si="721">IF(V484&gt;1,K484,0)</f>
        <v>0</v>
      </c>
    </row>
    <row r="485" spans="1:24" ht="60.75" thickBot="1" x14ac:dyDescent="0.3">
      <c r="A485" s="222" t="str">
        <f>+'4. Interventi_migliorativi_IM'!B477</f>
        <v>IE_B150_</v>
      </c>
      <c r="B485" s="22" t="s">
        <v>787</v>
      </c>
      <c r="C485" s="169">
        <f>$K484*'4. Interventi_migliorativi_IM'!I479</f>
        <v>0</v>
      </c>
      <c r="D485" s="22" t="s">
        <v>225</v>
      </c>
      <c r="E485" s="169">
        <f>$K484*'4. Interventi_migliorativi_IM'!K479</f>
        <v>0</v>
      </c>
      <c r="F485" s="22" t="s">
        <v>233</v>
      </c>
      <c r="G485" s="169">
        <f>'4. Interventi_migliorativi_IM'!M479</f>
        <v>0</v>
      </c>
      <c r="H485" s="22" t="s">
        <v>1134</v>
      </c>
      <c r="I485" s="169">
        <f>+'5. APE'!S478</f>
        <v>0</v>
      </c>
      <c r="J485" s="29" t="s">
        <v>1021</v>
      </c>
      <c r="K485" s="169">
        <f>+'2. Involucro_edilizio_IE'!AH477+'2. Involucro_edilizio_IE'!AJ477+'2. Involucro_edilizio_IE'!AL477+'2. Involucro_edilizio_IE'!AN477</f>
        <v>0</v>
      </c>
      <c r="L485" s="96" t="s">
        <v>1025</v>
      </c>
      <c r="M485" s="169">
        <f>+'4. Interventi_migliorativi_IM'!G479</f>
        <v>0</v>
      </c>
      <c r="R485" s="22" t="s">
        <v>1184</v>
      </c>
      <c r="S485" s="245">
        <f t="shared" ref="S485" si="722">+V484/(W484+0.0000001)</f>
        <v>3196666666.666667</v>
      </c>
      <c r="T485" s="9" t="s">
        <v>1057</v>
      </c>
      <c r="U485" s="364">
        <f>IFERROR(VLOOKUP(VLOOKUP($A485,'9. FornitureFattori_corr._FF'!$C:$AP,35,FALSE),$AG:$AH,2,FALSE)*(VLOOKUP(VLOOKUP($A485,'9. FornitureFattori_corr._FF'!$C:$AP,36,FALSE),$AG:$AH,2,FALSE)+VLOOKUP(VLOOKUP($A485,'9. FornitureFattori_corr._FF'!$C:$AP,37,FALSE),$AG:$AH,2,FALSE))/2*VLOOKUP(VLOOKUP($A485,'9. FornitureFattori_corr._FF'!$C:$AP,38,FALSE),$AG:$AH,2,FALSE)*VLOOKUP(VLOOKUP($A485,'9. FornitureFattori_corr._FF'!$C:$AP,40,FALSE),$AG:$AH,2,FALSE)*VLOOKUP(VLOOKUP($A485,'9. FornitureFattori_corr._FF'!$C:$AR,42,FALSE),$AG:$AH,2,FALSE),0)</f>
        <v>0.11474999999999998</v>
      </c>
      <c r="V485" s="9" t="s">
        <v>1058</v>
      </c>
      <c r="W485" s="248">
        <f t="shared" ref="W485" si="723">+U485*K484</f>
        <v>0</v>
      </c>
      <c r="X485" s="273">
        <f t="shared" ref="X485" si="724">IF(W485&gt;1,K484,0)</f>
        <v>0</v>
      </c>
    </row>
    <row r="486" spans="1:24" ht="45.75" thickBot="1" x14ac:dyDescent="0.3">
      <c r="A486" s="223"/>
      <c r="B486" s="22" t="s">
        <v>788</v>
      </c>
      <c r="C486" s="169">
        <f>$K484*'4. Interventi_migliorativi_IM'!I480</f>
        <v>0</v>
      </c>
      <c r="D486" s="22" t="s">
        <v>227</v>
      </c>
      <c r="E486" s="169">
        <f>$K484*'4. Interventi_migliorativi_IM'!K480</f>
        <v>0</v>
      </c>
      <c r="F486" s="22" t="s">
        <v>402</v>
      </c>
      <c r="G486" s="169">
        <f>'4. Interventi_migliorativi_IM'!M480</f>
        <v>0</v>
      </c>
      <c r="H486" s="9"/>
      <c r="J486" s="29" t="s">
        <v>1022</v>
      </c>
      <c r="K486" s="169">
        <f>+'2. Involucro_edilizio_IE'!AD477+'2. Involucro_edilizio_IE'!AD478+'2. Involucro_edilizio_IE'!AF476+'2. Involucro_edilizio_IE'!AF477</f>
        <v>0</v>
      </c>
      <c r="L486" s="96" t="s">
        <v>1026</v>
      </c>
      <c r="M486" s="169">
        <f>+'4. Interventi_migliorativi_IM'!G476</f>
        <v>0</v>
      </c>
    </row>
    <row r="487" spans="1:24" ht="15.75" thickBot="1" x14ac:dyDescent="0.3">
      <c r="A487" s="161"/>
      <c r="B487" s="77"/>
      <c r="C487" s="77"/>
      <c r="D487" s="77"/>
      <c r="E487" s="77"/>
      <c r="F487" s="77"/>
      <c r="G487" s="77"/>
      <c r="H487" s="77"/>
      <c r="I487" s="77"/>
      <c r="J487" s="77"/>
      <c r="K487" s="77"/>
    </row>
    <row r="488" spans="1:24" ht="62.25" thickBot="1" x14ac:dyDescent="0.4">
      <c r="A488" s="166" t="s">
        <v>421</v>
      </c>
      <c r="B488" s="22" t="s">
        <v>789</v>
      </c>
      <c r="C488" s="169">
        <f>$K490*'4. Interventi_migliorativi_IM'!I482</f>
        <v>0</v>
      </c>
      <c r="D488" s="22" t="s">
        <v>219</v>
      </c>
      <c r="E488" s="169">
        <f>$K490*'4. Interventi_migliorativi_IM'!K482</f>
        <v>0</v>
      </c>
      <c r="F488" s="22" t="s">
        <v>228</v>
      </c>
      <c r="G488" s="169">
        <f>'4. Interventi_migliorativi_IM'!M482</f>
        <v>0</v>
      </c>
      <c r="H488" s="22" t="s">
        <v>234</v>
      </c>
      <c r="I488" s="169">
        <f>'4. Interventi_migliorativi_IM'!O482</f>
        <v>0</v>
      </c>
      <c r="J488" s="22" t="s">
        <v>779</v>
      </c>
      <c r="K488" s="97">
        <f t="shared" si="715"/>
        <v>81</v>
      </c>
      <c r="L488" s="305" t="s">
        <v>1023</v>
      </c>
      <c r="M488" s="306"/>
      <c r="N488" s="29" t="s">
        <v>1027</v>
      </c>
      <c r="O488" s="169">
        <f>+'2. Involucro_edilizio_IE'!AV484+'2. Involucro_edilizio_IE'!AX484</f>
        <v>0</v>
      </c>
      <c r="P488" s="96" t="s">
        <v>1029</v>
      </c>
      <c r="Q488" s="169">
        <f>+'4. Interventi_migliorativi_IM'!G483</f>
        <v>0</v>
      </c>
      <c r="R488" s="224"/>
      <c r="S488" s="227">
        <v>2019</v>
      </c>
      <c r="T488" s="228">
        <v>2020</v>
      </c>
      <c r="U488" s="228">
        <f t="shared" ref="U488" si="725">+U482</f>
        <v>2021</v>
      </c>
      <c r="V488" s="229" t="s">
        <v>1054</v>
      </c>
      <c r="W488" s="230" t="s">
        <v>1055</v>
      </c>
      <c r="X488" s="247" t="s">
        <v>1109</v>
      </c>
    </row>
    <row r="489" spans="1:24" ht="60.75" thickBot="1" x14ac:dyDescent="0.3">
      <c r="A489" s="220" t="str">
        <f>+'4. Interventi_migliorativi_IM'!C483</f>
        <v>PE_B150</v>
      </c>
      <c r="B489" s="22" t="s">
        <v>790</v>
      </c>
      <c r="C489" s="169">
        <f>$K490*'4. Interventi_migliorativi_IM'!I483</f>
        <v>0</v>
      </c>
      <c r="D489" s="22" t="s">
        <v>221</v>
      </c>
      <c r="E489" s="169">
        <f>$K490*'4. Interventi_migliorativi_IM'!K483</f>
        <v>0</v>
      </c>
      <c r="F489" s="22" t="s">
        <v>229</v>
      </c>
      <c r="G489" s="169">
        <f>'4. Interventi_migliorativi_IM'!M483</f>
        <v>0</v>
      </c>
      <c r="H489" s="9"/>
      <c r="I489" s="9"/>
      <c r="J489" s="29" t="s">
        <v>780</v>
      </c>
      <c r="K489" s="97">
        <f>VLOOKUP(A489,'1. Elenco_edifici_ED'!$A:$S,15,FALSE)</f>
        <v>16</v>
      </c>
      <c r="L489" s="96" t="s">
        <v>1032</v>
      </c>
      <c r="M489" s="169">
        <f t="shared" ref="M489" si="726">+C490+C491+C492</f>
        <v>0</v>
      </c>
      <c r="N489" s="29" t="s">
        <v>1028</v>
      </c>
      <c r="O489" s="169">
        <f>+'2. Involucro_edilizio_IE'!BB482+'2. Involucro_edilizio_IE'!BB483+'2. Involucro_edilizio_IE'!BB484</f>
        <v>0</v>
      </c>
      <c r="P489" s="96" t="s">
        <v>1030</v>
      </c>
      <c r="Q489" s="169">
        <f>+'4. Interventi_migliorativi_IM'!G484</f>
        <v>0</v>
      </c>
      <c r="R489" s="225" t="s">
        <v>1053</v>
      </c>
      <c r="S489" s="226">
        <f>IFERROR(VLOOKUP($A491,'9. FornitureFattori_corr._FF'!$C:$AJ,6,FALSE),0)</f>
        <v>1559</v>
      </c>
      <c r="T489" s="211">
        <f>IFERROR(VLOOKUP($A491,'9. FornitureFattori_corr._FF'!$C:$AJ,12,FALSE),0)</f>
        <v>1559</v>
      </c>
      <c r="U489" s="211">
        <f>IFERROR(VLOOKUP($A491,'9. FornitureFattori_corr._FF'!$C:$AJ,18,FALSE),0.0000001)</f>
        <v>1559</v>
      </c>
      <c r="V489" s="231">
        <f t="shared" ref="V489:V490" si="727">IF(U489+T489+S489&lt;2,0,S489+T489+U489/(IF(S489&gt;0.1,1,0)+IF(T489&gt;0.1,1,0)+IF(U489&gt;0.1,1,0)))</f>
        <v>3637.6666666666665</v>
      </c>
      <c r="W489" s="169">
        <f>+'5. APE'!Q482</f>
        <v>0</v>
      </c>
      <c r="X489" s="273">
        <f t="shared" ref="X489" si="728">IF(V489&gt;1,K490,0)</f>
        <v>0</v>
      </c>
    </row>
    <row r="490" spans="1:24" ht="33.75" thickBot="1" x14ac:dyDescent="0.3">
      <c r="A490" s="221" t="s">
        <v>783</v>
      </c>
      <c r="B490" s="22" t="s">
        <v>786</v>
      </c>
      <c r="C490" s="169">
        <f>$K490*'4. Interventi_migliorativi_IM'!I484</f>
        <v>0</v>
      </c>
      <c r="D490" s="22" t="s">
        <v>224</v>
      </c>
      <c r="E490" s="169">
        <f>$K490*'4. Interventi_migliorativi_IM'!K484</f>
        <v>0</v>
      </c>
      <c r="F490" s="22" t="s">
        <v>231</v>
      </c>
      <c r="G490" s="169">
        <f>'4. Interventi_migliorativi_IM'!M484</f>
        <v>0</v>
      </c>
      <c r="H490" s="9"/>
      <c r="I490" s="9"/>
      <c r="J490" s="29" t="s">
        <v>784</v>
      </c>
      <c r="K490" s="169">
        <f>+'2. Involucro_edilizio_IE'!BJ482</f>
        <v>0</v>
      </c>
      <c r="L490" s="96" t="s">
        <v>1033</v>
      </c>
      <c r="M490" s="169">
        <f t="shared" ref="M490" si="729">+E490+E491+E492</f>
        <v>0</v>
      </c>
      <c r="N490" s="29" t="s">
        <v>1043</v>
      </c>
      <c r="O490" s="169">
        <f>+'4. Interventi_migliorativi_IM'!E486</f>
        <v>0</v>
      </c>
      <c r="P490" s="96" t="s">
        <v>349</v>
      </c>
      <c r="Q490" s="169">
        <f>+'4. Interventi_migliorativi_IM'!G486</f>
        <v>0</v>
      </c>
      <c r="R490" s="270" t="s">
        <v>1183</v>
      </c>
      <c r="S490" s="226">
        <f>IFERROR(VLOOKUP($A491,'9. FornitureFattori_corr._FF'!$C:$AJ,22,FALSE),0)</f>
        <v>137</v>
      </c>
      <c r="T490" s="211">
        <f>IFERROR(VLOOKUP($A491,'9. FornitureFattori_corr._FF'!$C:$AJ,27,FALSE),0)</f>
        <v>137</v>
      </c>
      <c r="U490" s="211">
        <f>IFERROR(VLOOKUP($A491,'9. FornitureFattori_corr._FF'!$C:$AJ,32,FALSE),0.0000001)</f>
        <v>137</v>
      </c>
      <c r="V490" s="231">
        <f t="shared" si="727"/>
        <v>319.66666666666669</v>
      </c>
      <c r="W490" s="169">
        <f>+'5. APE'!Q483+'5. APE'!Q484+'5. APE'!Q485</f>
        <v>0</v>
      </c>
      <c r="X490" s="273">
        <f t="shared" ref="X490" si="730">IF(V490&gt;1,K490,0)</f>
        <v>0</v>
      </c>
    </row>
    <row r="491" spans="1:24" ht="60.75" thickBot="1" x14ac:dyDescent="0.3">
      <c r="A491" s="222" t="str">
        <f>+'4. Interventi_migliorativi_IM'!B483</f>
        <v>IE_B150_</v>
      </c>
      <c r="B491" s="22" t="s">
        <v>787</v>
      </c>
      <c r="C491" s="169">
        <f>$K490*'4. Interventi_migliorativi_IM'!I485</f>
        <v>0</v>
      </c>
      <c r="D491" s="22" t="s">
        <v>225</v>
      </c>
      <c r="E491" s="169">
        <f>$K490*'4. Interventi_migliorativi_IM'!K485</f>
        <v>0</v>
      </c>
      <c r="F491" s="22" t="s">
        <v>233</v>
      </c>
      <c r="G491" s="169">
        <f>'4. Interventi_migliorativi_IM'!M485</f>
        <v>0</v>
      </c>
      <c r="H491" s="22" t="s">
        <v>1134</v>
      </c>
      <c r="I491" s="169">
        <f>+'5. APE'!S484</f>
        <v>0</v>
      </c>
      <c r="J491" s="29" t="s">
        <v>1021</v>
      </c>
      <c r="K491" s="169">
        <f>+'2. Involucro_edilizio_IE'!AH483+'2. Involucro_edilizio_IE'!AJ483+'2. Involucro_edilizio_IE'!AL483+'2. Involucro_edilizio_IE'!AN483</f>
        <v>0</v>
      </c>
      <c r="L491" s="96" t="s">
        <v>1025</v>
      </c>
      <c r="M491" s="169">
        <f>+'4. Interventi_migliorativi_IM'!G485</f>
        <v>0</v>
      </c>
      <c r="R491" s="22" t="s">
        <v>1184</v>
      </c>
      <c r="S491" s="245">
        <f t="shared" ref="S491" si="731">+V490/(W490+0.0000001)</f>
        <v>3196666666.666667</v>
      </c>
      <c r="T491" s="9" t="s">
        <v>1057</v>
      </c>
      <c r="U491" s="364">
        <f>IFERROR(VLOOKUP(VLOOKUP($A491,'9. FornitureFattori_corr._FF'!$C:$AP,35,FALSE),$AG:$AH,2,FALSE)*(VLOOKUP(VLOOKUP($A491,'9. FornitureFattori_corr._FF'!$C:$AP,36,FALSE),$AG:$AH,2,FALSE)+VLOOKUP(VLOOKUP($A491,'9. FornitureFattori_corr._FF'!$C:$AP,37,FALSE),$AG:$AH,2,FALSE))/2*VLOOKUP(VLOOKUP($A491,'9. FornitureFattori_corr._FF'!$C:$AP,38,FALSE),$AG:$AH,2,FALSE)*VLOOKUP(VLOOKUP($A491,'9. FornitureFattori_corr._FF'!$C:$AP,40,FALSE),$AG:$AH,2,FALSE)*VLOOKUP(VLOOKUP($A491,'9. FornitureFattori_corr._FF'!$C:$AR,42,FALSE),$AG:$AH,2,FALSE),0)</f>
        <v>0.11474999999999998</v>
      </c>
      <c r="V491" s="9" t="s">
        <v>1058</v>
      </c>
      <c r="W491" s="248">
        <f t="shared" ref="W491" si="732">+U491*K490</f>
        <v>0</v>
      </c>
      <c r="X491" s="273">
        <f t="shared" ref="X491" si="733">IF(W491&gt;1,K490,0)</f>
        <v>0</v>
      </c>
    </row>
    <row r="492" spans="1:24" ht="45.75" thickBot="1" x14ac:dyDescent="0.3">
      <c r="A492" s="223"/>
      <c r="B492" s="22" t="s">
        <v>788</v>
      </c>
      <c r="C492" s="169">
        <f>$K490*'4. Interventi_migliorativi_IM'!I486</f>
        <v>0</v>
      </c>
      <c r="D492" s="22" t="s">
        <v>227</v>
      </c>
      <c r="E492" s="169">
        <f>$K490*'4. Interventi_migliorativi_IM'!K486</f>
        <v>0</v>
      </c>
      <c r="F492" s="22" t="s">
        <v>402</v>
      </c>
      <c r="G492" s="169">
        <f>'4. Interventi_migliorativi_IM'!M486</f>
        <v>0</v>
      </c>
      <c r="H492" s="9"/>
      <c r="J492" s="29" t="s">
        <v>1022</v>
      </c>
      <c r="K492" s="169">
        <f>+'2. Involucro_edilizio_IE'!AD483+'2. Involucro_edilizio_IE'!AD484+'2. Involucro_edilizio_IE'!AF482+'2. Involucro_edilizio_IE'!AF483</f>
        <v>0</v>
      </c>
      <c r="L492" s="96" t="s">
        <v>1026</v>
      </c>
      <c r="M492" s="169">
        <f>+'4. Interventi_migliorativi_IM'!G482</f>
        <v>0</v>
      </c>
    </row>
    <row r="493" spans="1:24" ht="15.75" thickBot="1" x14ac:dyDescent="0.3">
      <c r="A493" s="161"/>
      <c r="B493" s="77"/>
      <c r="C493" s="77"/>
      <c r="D493" s="77"/>
      <c r="E493" s="77"/>
      <c r="F493" s="77"/>
      <c r="G493" s="77"/>
      <c r="H493" s="77"/>
      <c r="I493" s="77"/>
      <c r="J493" s="77"/>
      <c r="K493" s="77"/>
    </row>
    <row r="494" spans="1:24" ht="62.25" thickBot="1" x14ac:dyDescent="0.4">
      <c r="A494" s="166" t="s">
        <v>421</v>
      </c>
      <c r="B494" s="22" t="s">
        <v>789</v>
      </c>
      <c r="C494" s="169">
        <f>$K496*'4. Interventi_migliorativi_IM'!I488</f>
        <v>0</v>
      </c>
      <c r="D494" s="22" t="s">
        <v>219</v>
      </c>
      <c r="E494" s="169">
        <f>$K496*'4. Interventi_migliorativi_IM'!K488</f>
        <v>0</v>
      </c>
      <c r="F494" s="22" t="s">
        <v>228</v>
      </c>
      <c r="G494" s="169">
        <f>'4. Interventi_migliorativi_IM'!M488</f>
        <v>0</v>
      </c>
      <c r="H494" s="22" t="s">
        <v>234</v>
      </c>
      <c r="I494" s="169">
        <f>'4. Interventi_migliorativi_IM'!O488</f>
        <v>0</v>
      </c>
      <c r="J494" s="22" t="s">
        <v>779</v>
      </c>
      <c r="K494" s="97">
        <f t="shared" si="715"/>
        <v>82</v>
      </c>
      <c r="L494" s="305" t="s">
        <v>1023</v>
      </c>
      <c r="M494" s="306"/>
      <c r="N494" s="29" t="s">
        <v>1027</v>
      </c>
      <c r="O494" s="169">
        <f>+'2. Involucro_edilizio_IE'!AV490+'2. Involucro_edilizio_IE'!AX490</f>
        <v>0</v>
      </c>
      <c r="P494" s="96" t="s">
        <v>1029</v>
      </c>
      <c r="Q494" s="169">
        <f>+'4. Interventi_migliorativi_IM'!G489</f>
        <v>0</v>
      </c>
      <c r="R494" s="224"/>
      <c r="S494" s="227">
        <v>2019</v>
      </c>
      <c r="T494" s="228">
        <v>2020</v>
      </c>
      <c r="U494" s="228">
        <f t="shared" ref="U494" si="734">+U488</f>
        <v>2021</v>
      </c>
      <c r="V494" s="229" t="s">
        <v>1054</v>
      </c>
      <c r="W494" s="230" t="s">
        <v>1055</v>
      </c>
      <c r="X494" s="247" t="s">
        <v>1109</v>
      </c>
    </row>
    <row r="495" spans="1:24" ht="60.75" thickBot="1" x14ac:dyDescent="0.3">
      <c r="A495" s="220" t="str">
        <f>+'4. Interventi_migliorativi_IM'!C489</f>
        <v>PE_B150</v>
      </c>
      <c r="B495" s="22" t="s">
        <v>790</v>
      </c>
      <c r="C495" s="169">
        <f>$K496*'4. Interventi_migliorativi_IM'!I489</f>
        <v>0</v>
      </c>
      <c r="D495" s="22" t="s">
        <v>221</v>
      </c>
      <c r="E495" s="169">
        <f>$K496*'4. Interventi_migliorativi_IM'!K489</f>
        <v>0</v>
      </c>
      <c r="F495" s="22" t="s">
        <v>229</v>
      </c>
      <c r="G495" s="169">
        <f>'4. Interventi_migliorativi_IM'!M489</f>
        <v>0</v>
      </c>
      <c r="H495" s="9"/>
      <c r="I495" s="9"/>
      <c r="J495" s="22" t="s">
        <v>780</v>
      </c>
      <c r="K495" s="97">
        <f>VLOOKUP(A495,'1. Elenco_edifici_ED'!$A:$S,15,FALSE)</f>
        <v>16</v>
      </c>
      <c r="L495" s="96" t="s">
        <v>1032</v>
      </c>
      <c r="M495" s="169">
        <f t="shared" ref="M495" si="735">+C496+C497+C498</f>
        <v>0</v>
      </c>
      <c r="N495" s="29" t="s">
        <v>1028</v>
      </c>
      <c r="O495" s="169">
        <f>+'2. Involucro_edilizio_IE'!BB488+'2. Involucro_edilizio_IE'!BB489+'2. Involucro_edilizio_IE'!BB490</f>
        <v>0</v>
      </c>
      <c r="P495" s="96" t="s">
        <v>1030</v>
      </c>
      <c r="Q495" s="169">
        <f>+'4. Interventi_migliorativi_IM'!G490</f>
        <v>0</v>
      </c>
      <c r="R495" s="225" t="s">
        <v>1053</v>
      </c>
      <c r="S495" s="226">
        <f>IFERROR(VLOOKUP($A497,'9. FornitureFattori_corr._FF'!$C:$AJ,6,FALSE),0)</f>
        <v>1559</v>
      </c>
      <c r="T495" s="211">
        <f>IFERROR(VLOOKUP($A497,'9. FornitureFattori_corr._FF'!$C:$AJ,12,FALSE),0)</f>
        <v>1559</v>
      </c>
      <c r="U495" s="211">
        <f>IFERROR(VLOOKUP($A497,'9. FornitureFattori_corr._FF'!$C:$AJ,18,FALSE),0.0000001)</f>
        <v>1559</v>
      </c>
      <c r="V495" s="231">
        <f t="shared" ref="V495:V496" si="736">IF(U495+T495+S495&lt;2,0,S495+T495+U495/(IF(S495&gt;0.1,1,0)+IF(T495&gt;0.1,1,0)+IF(U495&gt;0.1,1,0)))</f>
        <v>3637.6666666666665</v>
      </c>
      <c r="W495" s="169">
        <f>+'5. APE'!Q488</f>
        <v>0</v>
      </c>
      <c r="X495" s="273">
        <f t="shared" ref="X495" si="737">IF(V495&gt;1,K496,0)</f>
        <v>0</v>
      </c>
    </row>
    <row r="496" spans="1:24" ht="33.75" thickBot="1" x14ac:dyDescent="0.3">
      <c r="A496" s="221" t="s">
        <v>783</v>
      </c>
      <c r="B496" s="22" t="s">
        <v>786</v>
      </c>
      <c r="C496" s="169">
        <f>$K496*'4. Interventi_migliorativi_IM'!I490</f>
        <v>0</v>
      </c>
      <c r="D496" s="22" t="s">
        <v>224</v>
      </c>
      <c r="E496" s="169">
        <f>$K496*'4. Interventi_migliorativi_IM'!K490</f>
        <v>0</v>
      </c>
      <c r="F496" s="22" t="s">
        <v>231</v>
      </c>
      <c r="G496" s="169">
        <f>'4. Interventi_migliorativi_IM'!M490</f>
        <v>0</v>
      </c>
      <c r="H496" s="9"/>
      <c r="I496" s="9"/>
      <c r="J496" s="22" t="s">
        <v>784</v>
      </c>
      <c r="K496" s="169">
        <f>+'2. Involucro_edilizio_IE'!BJ488</f>
        <v>0</v>
      </c>
      <c r="L496" s="96" t="s">
        <v>1033</v>
      </c>
      <c r="M496" s="169">
        <f t="shared" ref="M496" si="738">+E496+E497+E498</f>
        <v>0</v>
      </c>
      <c r="N496" s="29" t="s">
        <v>1043</v>
      </c>
      <c r="O496" s="169">
        <f>+'4. Interventi_migliorativi_IM'!E492</f>
        <v>0</v>
      </c>
      <c r="P496" s="96" t="s">
        <v>349</v>
      </c>
      <c r="Q496" s="169">
        <f>+'4. Interventi_migliorativi_IM'!G492</f>
        <v>0</v>
      </c>
      <c r="R496" s="270" t="s">
        <v>1183</v>
      </c>
      <c r="S496" s="226">
        <f>IFERROR(VLOOKUP($A497,'9. FornitureFattori_corr._FF'!$C:$AJ,22,FALSE),0)</f>
        <v>137</v>
      </c>
      <c r="T496" s="211">
        <f>IFERROR(VLOOKUP($A497,'9. FornitureFattori_corr._FF'!$C:$AJ,27,FALSE),0)</f>
        <v>137</v>
      </c>
      <c r="U496" s="211">
        <f>IFERROR(VLOOKUP($A497,'9. FornitureFattori_corr._FF'!$C:$AJ,32,FALSE),0.0000001)</f>
        <v>137</v>
      </c>
      <c r="V496" s="231">
        <f t="shared" si="736"/>
        <v>319.66666666666669</v>
      </c>
      <c r="W496" s="169">
        <f>+'5. APE'!Q489+'5. APE'!Q490+'5. APE'!Q491</f>
        <v>0</v>
      </c>
      <c r="X496" s="273">
        <f t="shared" ref="X496" si="739">IF(V496&gt;1,K496,0)</f>
        <v>0</v>
      </c>
    </row>
    <row r="497" spans="1:24" ht="60.75" thickBot="1" x14ac:dyDescent="0.3">
      <c r="A497" s="222" t="str">
        <f>+'4. Interventi_migliorativi_IM'!B489</f>
        <v>IE_B150_</v>
      </c>
      <c r="B497" s="22" t="s">
        <v>787</v>
      </c>
      <c r="C497" s="169">
        <f>$K496*'4. Interventi_migliorativi_IM'!I491</f>
        <v>0</v>
      </c>
      <c r="D497" s="22" t="s">
        <v>225</v>
      </c>
      <c r="E497" s="169">
        <f>$K496*'4. Interventi_migliorativi_IM'!K491</f>
        <v>0</v>
      </c>
      <c r="F497" s="22" t="s">
        <v>233</v>
      </c>
      <c r="G497" s="169">
        <f>'4. Interventi_migliorativi_IM'!M491</f>
        <v>0</v>
      </c>
      <c r="H497" s="22" t="s">
        <v>1134</v>
      </c>
      <c r="I497" s="169">
        <f>+'5. APE'!S490</f>
        <v>0</v>
      </c>
      <c r="J497" s="22" t="s">
        <v>1021</v>
      </c>
      <c r="K497" s="169">
        <f>+'2. Involucro_edilizio_IE'!AH489+'2. Involucro_edilizio_IE'!AJ489+'2. Involucro_edilizio_IE'!AL489+'2. Involucro_edilizio_IE'!AN489</f>
        <v>0</v>
      </c>
      <c r="L497" s="96" t="s">
        <v>1025</v>
      </c>
      <c r="M497" s="169">
        <f>+'4. Interventi_migliorativi_IM'!G491</f>
        <v>0</v>
      </c>
      <c r="R497" s="22" t="s">
        <v>1184</v>
      </c>
      <c r="S497" s="245">
        <f t="shared" ref="S497" si="740">+V496/(W496+0.0000001)</f>
        <v>3196666666.666667</v>
      </c>
      <c r="T497" s="9" t="s">
        <v>1057</v>
      </c>
      <c r="U497" s="364">
        <f>IFERROR(VLOOKUP(VLOOKUP($A497,'9. FornitureFattori_corr._FF'!$C:$AP,35,FALSE),$AG:$AH,2,FALSE)*(VLOOKUP(VLOOKUP($A497,'9. FornitureFattori_corr._FF'!$C:$AP,36,FALSE),$AG:$AH,2,FALSE)+VLOOKUP(VLOOKUP($A497,'9. FornitureFattori_corr._FF'!$C:$AP,37,FALSE),$AG:$AH,2,FALSE))/2*VLOOKUP(VLOOKUP($A497,'9. FornitureFattori_corr._FF'!$C:$AP,38,FALSE),$AG:$AH,2,FALSE)*VLOOKUP(VLOOKUP($A497,'9. FornitureFattori_corr._FF'!$C:$AP,40,FALSE),$AG:$AH,2,FALSE)*VLOOKUP(VLOOKUP($A497,'9. FornitureFattori_corr._FF'!$C:$AR,42,FALSE),$AG:$AH,2,FALSE),0)</f>
        <v>0.11474999999999998</v>
      </c>
      <c r="V497" s="9" t="s">
        <v>1058</v>
      </c>
      <c r="W497" s="248">
        <f t="shared" ref="W497" si="741">+U497*K496</f>
        <v>0</v>
      </c>
      <c r="X497" s="273">
        <f t="shared" ref="X497" si="742">IF(W497&gt;1,K496,0)</f>
        <v>0</v>
      </c>
    </row>
    <row r="498" spans="1:24" ht="45.75" thickBot="1" x14ac:dyDescent="0.3">
      <c r="A498" s="223"/>
      <c r="B498" s="22" t="s">
        <v>788</v>
      </c>
      <c r="C498" s="169">
        <f>$K496*'4. Interventi_migliorativi_IM'!I492</f>
        <v>0</v>
      </c>
      <c r="D498" s="22" t="s">
        <v>227</v>
      </c>
      <c r="E498" s="169">
        <f>$K496*'4. Interventi_migliorativi_IM'!K492</f>
        <v>0</v>
      </c>
      <c r="F498" s="22" t="s">
        <v>402</v>
      </c>
      <c r="G498" s="169">
        <f>'4. Interventi_migliorativi_IM'!M492</f>
        <v>0</v>
      </c>
      <c r="H498" s="9"/>
      <c r="J498" s="22" t="s">
        <v>1022</v>
      </c>
      <c r="K498" s="169">
        <f>+'2. Involucro_edilizio_IE'!AD489+'2. Involucro_edilizio_IE'!AD490+'2. Involucro_edilizio_IE'!AF488+'2. Involucro_edilizio_IE'!AF489</f>
        <v>0</v>
      </c>
      <c r="L498" s="96" t="s">
        <v>1026</v>
      </c>
      <c r="M498" s="169">
        <f>+'4. Interventi_migliorativi_IM'!G488</f>
        <v>0</v>
      </c>
    </row>
    <row r="499" spans="1:24" x14ac:dyDescent="0.25">
      <c r="J499" s="77"/>
      <c r="K499" s="77"/>
    </row>
  </sheetData>
  <mergeCells count="2">
    <mergeCell ref="A1:K1"/>
    <mergeCell ref="AB1:AD1"/>
  </mergeCells>
  <pageMargins left="0.7" right="0.7" top="0.75" bottom="0.75" header="0.3" footer="0.3"/>
  <pageSetup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oglio6"/>
  <dimension ref="A1:BK16"/>
  <sheetViews>
    <sheetView topLeftCell="Z1" zoomScale="70" zoomScaleNormal="70" workbookViewId="0">
      <selection activeCell="BI5" sqref="BI5"/>
    </sheetView>
  </sheetViews>
  <sheetFormatPr defaultColWidth="9.140625" defaultRowHeight="15" x14ac:dyDescent="0.25"/>
  <cols>
    <col min="1" max="1" width="12.28515625" style="9" customWidth="1"/>
    <col min="2" max="2" width="13" style="9" customWidth="1"/>
    <col min="3" max="3" width="16.7109375" style="9" customWidth="1"/>
    <col min="4" max="4" width="9.140625" style="9"/>
    <col min="5" max="5" width="13.5703125" style="9" customWidth="1"/>
    <col min="6" max="6" width="16.42578125" style="9" customWidth="1"/>
    <col min="7" max="9" width="9.140625" style="9"/>
    <col min="10" max="10" width="10.140625" style="9" customWidth="1"/>
    <col min="11" max="11" width="11" style="9" customWidth="1"/>
    <col min="12" max="12" width="10.28515625" style="9" customWidth="1"/>
    <col min="13" max="13" width="9.140625" style="9"/>
    <col min="14" max="14" width="17.42578125" style="9" customWidth="1"/>
    <col min="15" max="17" width="14.28515625" style="9" customWidth="1"/>
    <col min="18" max="16384" width="9.140625" style="9"/>
  </cols>
  <sheetData>
    <row r="1" spans="1:63" ht="30" x14ac:dyDescent="0.25">
      <c r="A1" s="9" t="s">
        <v>107</v>
      </c>
      <c r="B1" s="9" t="s">
        <v>112</v>
      </c>
      <c r="C1" s="9" t="s">
        <v>7</v>
      </c>
      <c r="D1" s="9" t="s">
        <v>14</v>
      </c>
      <c r="E1" s="9" t="s">
        <v>17</v>
      </c>
      <c r="F1" s="9" t="s">
        <v>22</v>
      </c>
      <c r="G1" s="9" t="s">
        <v>24</v>
      </c>
      <c r="H1" s="9" t="s">
        <v>27</v>
      </c>
      <c r="I1" s="9" t="s">
        <v>29</v>
      </c>
      <c r="J1" s="9" t="s">
        <v>117</v>
      </c>
      <c r="K1" s="9" t="s">
        <v>35</v>
      </c>
      <c r="L1" s="9" t="s">
        <v>38</v>
      </c>
      <c r="M1" s="9" t="s">
        <v>54</v>
      </c>
      <c r="N1" s="9" t="s">
        <v>52</v>
      </c>
      <c r="O1" s="9" t="s">
        <v>59</v>
      </c>
      <c r="P1" s="9" t="s">
        <v>403</v>
      </c>
      <c r="Q1" s="9" t="s">
        <v>407</v>
      </c>
      <c r="R1" s="9" t="s">
        <v>69</v>
      </c>
      <c r="S1" s="9" t="s">
        <v>72</v>
      </c>
      <c r="T1" s="9" t="s">
        <v>80</v>
      </c>
      <c r="U1" s="9" t="s">
        <v>87</v>
      </c>
      <c r="V1" s="9" t="s">
        <v>93</v>
      </c>
      <c r="W1" s="9" t="s">
        <v>102</v>
      </c>
      <c r="X1" s="9" t="s">
        <v>211</v>
      </c>
      <c r="Y1" s="9" t="s">
        <v>214</v>
      </c>
      <c r="Z1" s="9" t="s">
        <v>248</v>
      </c>
      <c r="AA1" s="9" t="s">
        <v>235</v>
      </c>
      <c r="AB1" s="9" t="s">
        <v>253</v>
      </c>
      <c r="AC1" s="9" t="s">
        <v>301</v>
      </c>
      <c r="AD1" s="9" t="s">
        <v>354</v>
      </c>
      <c r="AE1" s="9" t="s">
        <v>357</v>
      </c>
      <c r="AF1" s="9" t="s">
        <v>360</v>
      </c>
      <c r="AG1" s="9" t="s">
        <v>365</v>
      </c>
      <c r="AH1" s="9" t="s">
        <v>371</v>
      </c>
      <c r="AI1" s="9" t="s">
        <v>383</v>
      </c>
      <c r="AJ1" s="81" t="s">
        <v>578</v>
      </c>
      <c r="AK1" s="9" t="s">
        <v>579</v>
      </c>
      <c r="AL1" s="9" t="s">
        <v>580</v>
      </c>
      <c r="AM1" s="9" t="s">
        <v>463</v>
      </c>
      <c r="AN1" s="9" t="s">
        <v>581</v>
      </c>
      <c r="AO1" s="9" t="s">
        <v>582</v>
      </c>
      <c r="AP1" s="9" t="s">
        <v>383</v>
      </c>
      <c r="AQ1" s="9" t="s">
        <v>583</v>
      </c>
      <c r="AR1" s="9" t="s">
        <v>584</v>
      </c>
      <c r="AS1" s="9" t="s">
        <v>674</v>
      </c>
      <c r="AT1" s="9" t="s">
        <v>675</v>
      </c>
      <c r="AU1" s="9" t="s">
        <v>676</v>
      </c>
      <c r="AV1" s="9" t="s">
        <v>585</v>
      </c>
      <c r="AW1" s="9" t="s">
        <v>586</v>
      </c>
      <c r="AX1" s="9" t="s">
        <v>587</v>
      </c>
      <c r="AY1" s="9" t="s">
        <v>588</v>
      </c>
      <c r="AZ1" s="9" t="s">
        <v>589</v>
      </c>
      <c r="BA1" s="9" t="s">
        <v>590</v>
      </c>
      <c r="BB1" s="9" t="s">
        <v>591</v>
      </c>
      <c r="BC1" s="9" t="s">
        <v>592</v>
      </c>
      <c r="BD1" s="9" t="s">
        <v>593</v>
      </c>
      <c r="BE1" s="9" t="s">
        <v>594</v>
      </c>
      <c r="BF1" s="9" t="s">
        <v>595</v>
      </c>
      <c r="BG1" s="9" t="s">
        <v>693</v>
      </c>
      <c r="BH1" s="9" t="s">
        <v>1047</v>
      </c>
      <c r="BI1" s="9" t="s">
        <v>1193</v>
      </c>
      <c r="BJ1" s="9" t="s">
        <v>1204</v>
      </c>
      <c r="BK1" s="9" t="s">
        <v>1211</v>
      </c>
    </row>
    <row r="2" spans="1:63" ht="120" x14ac:dyDescent="0.25">
      <c r="A2" s="10" t="s">
        <v>108</v>
      </c>
      <c r="B2" s="14" t="s">
        <v>15</v>
      </c>
      <c r="C2" s="14" t="s">
        <v>8</v>
      </c>
      <c r="D2" s="10" t="s">
        <v>15</v>
      </c>
      <c r="E2" s="10" t="s">
        <v>18</v>
      </c>
      <c r="F2" s="10" t="s">
        <v>150</v>
      </c>
      <c r="G2" s="10" t="s">
        <v>25</v>
      </c>
      <c r="H2" s="10" t="s">
        <v>121</v>
      </c>
      <c r="I2" s="10" t="s">
        <v>30</v>
      </c>
      <c r="J2" s="10" t="s">
        <v>118</v>
      </c>
      <c r="K2" s="10" t="s">
        <v>36</v>
      </c>
      <c r="L2" s="10" t="s">
        <v>39</v>
      </c>
      <c r="M2" s="10" t="s">
        <v>55</v>
      </c>
      <c r="N2" s="10" t="s">
        <v>45</v>
      </c>
      <c r="O2" s="10" t="s">
        <v>60</v>
      </c>
      <c r="P2" s="11" t="s">
        <v>404</v>
      </c>
      <c r="Q2" s="11" t="s">
        <v>408</v>
      </c>
      <c r="R2" s="11" t="s">
        <v>70</v>
      </c>
      <c r="S2" s="10" t="s">
        <v>73</v>
      </c>
      <c r="T2" s="10" t="s">
        <v>81</v>
      </c>
      <c r="U2" s="11" t="s">
        <v>9</v>
      </c>
      <c r="V2" s="10" t="s">
        <v>94</v>
      </c>
      <c r="W2" s="10" t="s">
        <v>103</v>
      </c>
      <c r="X2" s="11" t="s">
        <v>212</v>
      </c>
      <c r="Y2" s="10" t="s">
        <v>18</v>
      </c>
      <c r="Z2" s="11" t="s">
        <v>249</v>
      </c>
      <c r="AA2" s="11" t="s">
        <v>236</v>
      </c>
      <c r="AB2" s="10" t="s">
        <v>254</v>
      </c>
      <c r="AC2" s="10" t="s">
        <v>295</v>
      </c>
      <c r="AD2" s="10" t="s">
        <v>355</v>
      </c>
      <c r="AE2" s="11" t="s">
        <v>358</v>
      </c>
      <c r="AF2" s="11" t="s">
        <v>377</v>
      </c>
      <c r="AG2" s="11" t="s">
        <v>367</v>
      </c>
      <c r="AH2" s="10"/>
      <c r="AI2" s="10" t="s">
        <v>670</v>
      </c>
      <c r="AJ2" s="10" t="s">
        <v>465</v>
      </c>
      <c r="AK2" s="14" t="s">
        <v>466</v>
      </c>
      <c r="AL2" s="14">
        <v>1</v>
      </c>
      <c r="AM2" s="10" t="s">
        <v>467</v>
      </c>
      <c r="AN2" s="10" t="s">
        <v>468</v>
      </c>
      <c r="AO2" s="10" t="s">
        <v>469</v>
      </c>
      <c r="AP2" s="10" t="s">
        <v>470</v>
      </c>
      <c r="AQ2" s="10" t="s">
        <v>471</v>
      </c>
      <c r="AR2" s="10" t="s">
        <v>472</v>
      </c>
      <c r="AS2" s="10" t="s">
        <v>473</v>
      </c>
      <c r="AT2" s="10" t="s">
        <v>474</v>
      </c>
      <c r="AU2" s="10" t="s">
        <v>475</v>
      </c>
      <c r="AV2" s="10" t="s">
        <v>476</v>
      </c>
      <c r="AW2" s="10" t="s">
        <v>477</v>
      </c>
      <c r="AX2" s="10" t="s">
        <v>478</v>
      </c>
      <c r="AY2" s="10" t="s">
        <v>476</v>
      </c>
      <c r="AZ2" s="10" t="s">
        <v>479</v>
      </c>
      <c r="BA2" s="10" t="s">
        <v>480</v>
      </c>
      <c r="BB2" s="10" t="s">
        <v>481</v>
      </c>
      <c r="BC2" s="10" t="s">
        <v>480</v>
      </c>
      <c r="BD2" s="10" t="s">
        <v>482</v>
      </c>
      <c r="BE2" s="10" t="s">
        <v>483</v>
      </c>
      <c r="BF2" s="10" t="s">
        <v>484</v>
      </c>
      <c r="BG2" s="10" t="s">
        <v>691</v>
      </c>
      <c r="BH2" s="11" t="s">
        <v>1048</v>
      </c>
      <c r="BI2" s="356" t="s">
        <v>1191</v>
      </c>
      <c r="BJ2" s="11" t="s">
        <v>1196</v>
      </c>
      <c r="BK2" s="10" t="s">
        <v>1209</v>
      </c>
    </row>
    <row r="3" spans="1:63" ht="120" x14ac:dyDescent="0.25">
      <c r="A3" s="10" t="s">
        <v>109</v>
      </c>
      <c r="B3" s="14" t="s">
        <v>16</v>
      </c>
      <c r="C3" s="14" t="s">
        <v>9</v>
      </c>
      <c r="D3" s="10" t="s">
        <v>16</v>
      </c>
      <c r="E3" s="10" t="s">
        <v>19</v>
      </c>
      <c r="F3" s="10" t="s">
        <v>151</v>
      </c>
      <c r="G3" s="10" t="s">
        <v>26</v>
      </c>
      <c r="H3" s="10" t="s">
        <v>122</v>
      </c>
      <c r="I3" s="10" t="s">
        <v>31</v>
      </c>
      <c r="J3" s="10" t="s">
        <v>119</v>
      </c>
      <c r="K3" s="10" t="s">
        <v>37</v>
      </c>
      <c r="L3" s="10" t="s">
        <v>40</v>
      </c>
      <c r="M3" s="10" t="s">
        <v>56</v>
      </c>
      <c r="N3" s="10" t="s">
        <v>46</v>
      </c>
      <c r="O3" s="10" t="s">
        <v>61</v>
      </c>
      <c r="P3" s="11" t="s">
        <v>405</v>
      </c>
      <c r="Q3" s="11" t="s">
        <v>409</v>
      </c>
      <c r="R3" s="11" t="s">
        <v>71</v>
      </c>
      <c r="S3" s="10" t="s">
        <v>74</v>
      </c>
      <c r="T3" s="10" t="s">
        <v>82</v>
      </c>
      <c r="U3" s="11" t="s">
        <v>10</v>
      </c>
      <c r="V3" s="10" t="s">
        <v>95</v>
      </c>
      <c r="W3" s="10" t="s">
        <v>104</v>
      </c>
      <c r="X3" s="11" t="s">
        <v>213</v>
      </c>
      <c r="Y3" s="10" t="s">
        <v>215</v>
      </c>
      <c r="Z3" s="11" t="s">
        <v>250</v>
      </c>
      <c r="AA3" s="11" t="s">
        <v>237</v>
      </c>
      <c r="AB3" s="10" t="s">
        <v>255</v>
      </c>
      <c r="AC3" s="10" t="s">
        <v>296</v>
      </c>
      <c r="AD3" s="10" t="s">
        <v>728</v>
      </c>
      <c r="AE3" s="11" t="s">
        <v>359</v>
      </c>
      <c r="AF3" s="11" t="s">
        <v>361</v>
      </c>
      <c r="AG3" s="11" t="s">
        <v>366</v>
      </c>
      <c r="AH3" s="10" t="s">
        <v>441</v>
      </c>
      <c r="AI3" s="10" t="s">
        <v>384</v>
      </c>
      <c r="AJ3" s="10" t="s">
        <v>485</v>
      </c>
      <c r="AK3" s="14" t="s">
        <v>486</v>
      </c>
      <c r="AL3" s="14">
        <v>2</v>
      </c>
      <c r="AM3" s="72"/>
      <c r="AN3" s="10" t="s">
        <v>487</v>
      </c>
      <c r="AO3" s="10" t="s">
        <v>488</v>
      </c>
      <c r="AP3" s="10" t="s">
        <v>384</v>
      </c>
      <c r="AQ3" s="10" t="s">
        <v>489</v>
      </c>
      <c r="AR3" s="10" t="s">
        <v>490</v>
      </c>
      <c r="AS3" s="10" t="s">
        <v>491</v>
      </c>
      <c r="AT3" s="10" t="s">
        <v>122</v>
      </c>
      <c r="AU3" s="10" t="s">
        <v>492</v>
      </c>
      <c r="AV3" s="10" t="s">
        <v>493</v>
      </c>
      <c r="AW3" s="10" t="s">
        <v>494</v>
      </c>
      <c r="AX3" s="10" t="s">
        <v>495</v>
      </c>
      <c r="AY3" s="10" t="s">
        <v>496</v>
      </c>
      <c r="AZ3" s="73"/>
      <c r="BA3" s="74"/>
      <c r="BB3" s="10" t="s">
        <v>497</v>
      </c>
      <c r="BC3" s="72"/>
      <c r="BD3" s="10" t="s">
        <v>498</v>
      </c>
      <c r="BE3" s="10" t="s">
        <v>499</v>
      </c>
      <c r="BF3" s="10" t="s">
        <v>500</v>
      </c>
      <c r="BG3" s="10" t="s">
        <v>692</v>
      </c>
      <c r="BH3" s="11" t="s">
        <v>1049</v>
      </c>
      <c r="BI3" s="356" t="s">
        <v>1192</v>
      </c>
      <c r="BJ3" s="348" t="s">
        <v>1197</v>
      </c>
      <c r="BK3" s="10" t="s">
        <v>1210</v>
      </c>
    </row>
    <row r="4" spans="1:63" ht="120.75" thickBot="1" x14ac:dyDescent="0.3">
      <c r="A4" s="10"/>
      <c r="B4" s="15"/>
      <c r="D4" s="10"/>
      <c r="E4" s="10" t="s">
        <v>20</v>
      </c>
      <c r="F4" s="10" t="s">
        <v>152</v>
      </c>
      <c r="G4" s="10"/>
      <c r="H4" s="10"/>
      <c r="I4" s="10" t="s">
        <v>32</v>
      </c>
      <c r="J4" s="10"/>
      <c r="K4" s="10"/>
      <c r="L4" s="10" t="s">
        <v>41</v>
      </c>
      <c r="M4" s="10" t="s">
        <v>57</v>
      </c>
      <c r="N4" s="10" t="s">
        <v>47</v>
      </c>
      <c r="O4" s="10" t="s">
        <v>62</v>
      </c>
      <c r="P4" s="11" t="s">
        <v>406</v>
      </c>
      <c r="Q4" s="11"/>
      <c r="R4" s="11"/>
      <c r="S4" s="10" t="s">
        <v>75</v>
      </c>
      <c r="T4" s="10" t="s">
        <v>83</v>
      </c>
      <c r="U4" s="11" t="s">
        <v>88</v>
      </c>
      <c r="V4" s="10" t="s">
        <v>96</v>
      </c>
      <c r="W4" s="10"/>
      <c r="X4" s="11"/>
      <c r="Y4" s="10" t="s">
        <v>216</v>
      </c>
      <c r="Z4" s="11"/>
      <c r="AA4" s="11" t="s">
        <v>238</v>
      </c>
      <c r="AB4" s="10" t="s">
        <v>256</v>
      </c>
      <c r="AC4" s="10" t="s">
        <v>297</v>
      </c>
      <c r="AD4" s="10" t="s">
        <v>356</v>
      </c>
      <c r="AE4" s="11"/>
      <c r="AF4" s="11" t="s">
        <v>376</v>
      </c>
      <c r="AG4" s="11" t="s">
        <v>368</v>
      </c>
      <c r="AH4" s="10" t="s">
        <v>372</v>
      </c>
      <c r="AI4" s="10"/>
      <c r="AJ4" s="11" t="s">
        <v>501</v>
      </c>
      <c r="AK4" s="10" t="s">
        <v>502</v>
      </c>
      <c r="AL4" s="14">
        <v>3</v>
      </c>
      <c r="AM4" s="75"/>
      <c r="AN4" s="10" t="s">
        <v>503</v>
      </c>
      <c r="AO4" s="10" t="s">
        <v>504</v>
      </c>
      <c r="AP4" s="72"/>
      <c r="AQ4" s="10" t="s">
        <v>505</v>
      </c>
      <c r="AR4" s="10" t="s">
        <v>506</v>
      </c>
      <c r="AS4" s="10" t="s">
        <v>122</v>
      </c>
      <c r="AT4" s="10" t="s">
        <v>507</v>
      </c>
      <c r="AU4" s="10" t="s">
        <v>508</v>
      </c>
      <c r="AV4" s="10" t="s">
        <v>509</v>
      </c>
      <c r="AW4" s="10" t="s">
        <v>510</v>
      </c>
      <c r="AX4" s="10" t="s">
        <v>511</v>
      </c>
      <c r="AY4" s="10" t="s">
        <v>512</v>
      </c>
      <c r="AZ4" s="76"/>
      <c r="BA4" s="77"/>
      <c r="BB4" s="78"/>
      <c r="BC4" s="79"/>
      <c r="BD4" s="10" t="s">
        <v>513</v>
      </c>
      <c r="BE4" s="10" t="s">
        <v>514</v>
      </c>
      <c r="BF4" s="10" t="s">
        <v>515</v>
      </c>
      <c r="BH4" s="11" t="s">
        <v>213</v>
      </c>
      <c r="BI4" s="357" t="s">
        <v>1215</v>
      </c>
      <c r="BJ4" s="325" t="s">
        <v>1198</v>
      </c>
    </row>
    <row r="5" spans="1:63" ht="120" x14ac:dyDescent="0.25">
      <c r="D5" s="12"/>
      <c r="E5" s="10" t="s">
        <v>21</v>
      </c>
      <c r="F5" s="10" t="s">
        <v>153</v>
      </c>
      <c r="I5" s="10" t="s">
        <v>33</v>
      </c>
      <c r="L5" s="10" t="s">
        <v>43</v>
      </c>
      <c r="M5" s="10" t="s">
        <v>58</v>
      </c>
      <c r="N5" s="10" t="s">
        <v>48</v>
      </c>
      <c r="O5" s="10" t="s">
        <v>63</v>
      </c>
      <c r="P5" s="15"/>
      <c r="Q5" s="15"/>
      <c r="S5" s="10" t="s">
        <v>76</v>
      </c>
      <c r="T5" s="10" t="s">
        <v>84</v>
      </c>
      <c r="U5" s="11"/>
      <c r="V5" s="10" t="s">
        <v>97</v>
      </c>
      <c r="Y5" s="10" t="s">
        <v>21</v>
      </c>
      <c r="AA5" s="11"/>
      <c r="AB5" s="10" t="s">
        <v>257</v>
      </c>
      <c r="AC5" s="10" t="s">
        <v>298</v>
      </c>
      <c r="AD5" s="10"/>
      <c r="AF5" s="11"/>
      <c r="AG5" s="11" t="s">
        <v>369</v>
      </c>
      <c r="AH5" s="10" t="s">
        <v>373</v>
      </c>
      <c r="AJ5"/>
      <c r="AK5" s="10" t="s">
        <v>516</v>
      </c>
      <c r="AL5" s="14">
        <v>4</v>
      </c>
      <c r="AM5" s="80"/>
      <c r="AN5" s="10" t="s">
        <v>517</v>
      </c>
      <c r="AO5" s="73"/>
      <c r="AP5" s="79"/>
      <c r="AQ5" s="10" t="s">
        <v>518</v>
      </c>
      <c r="AR5" s="10" t="s">
        <v>519</v>
      </c>
      <c r="AS5" s="10" t="s">
        <v>520</v>
      </c>
      <c r="AT5" s="10" t="s">
        <v>673</v>
      </c>
      <c r="AU5" s="10" t="s">
        <v>521</v>
      </c>
      <c r="AV5" s="10" t="s">
        <v>512</v>
      </c>
      <c r="AW5" s="10" t="s">
        <v>522</v>
      </c>
      <c r="AX5"/>
      <c r="AY5" s="10" t="s">
        <v>523</v>
      </c>
      <c r="AZ5" s="76"/>
      <c r="BA5" s="77"/>
      <c r="BB5" s="77"/>
      <c r="BC5" s="79"/>
      <c r="BD5" s="10" t="s">
        <v>524</v>
      </c>
      <c r="BE5" s="10" t="s">
        <v>525</v>
      </c>
      <c r="BF5" s="10" t="s">
        <v>526</v>
      </c>
      <c r="BJ5" s="325" t="s">
        <v>1199</v>
      </c>
    </row>
    <row r="6" spans="1:63" ht="120" x14ac:dyDescent="0.25">
      <c r="D6" s="12"/>
      <c r="E6" s="10"/>
      <c r="F6" s="10" t="s">
        <v>154</v>
      </c>
      <c r="I6" s="10"/>
      <c r="L6" s="10" t="s">
        <v>44</v>
      </c>
      <c r="M6" s="10"/>
      <c r="N6" s="10" t="s">
        <v>49</v>
      </c>
      <c r="O6" s="10" t="s">
        <v>64</v>
      </c>
      <c r="Q6" s="15"/>
      <c r="S6" s="10" t="s">
        <v>77</v>
      </c>
      <c r="T6" s="10"/>
      <c r="V6" s="10" t="s">
        <v>98</v>
      </c>
      <c r="Y6" s="10" t="s">
        <v>217</v>
      </c>
      <c r="AB6" s="10" t="s">
        <v>258</v>
      </c>
      <c r="AC6" s="10" t="s">
        <v>299</v>
      </c>
      <c r="AG6" s="11" t="s">
        <v>370</v>
      </c>
      <c r="AH6" s="10" t="s">
        <v>374</v>
      </c>
      <c r="AJ6"/>
      <c r="AK6" s="10" t="s">
        <v>527</v>
      </c>
      <c r="AL6" s="14">
        <v>5</v>
      </c>
      <c r="AM6" s="80"/>
      <c r="AN6" s="10" t="s">
        <v>528</v>
      </c>
      <c r="AO6" s="76"/>
      <c r="AP6" s="79"/>
      <c r="AQ6" s="10" t="s">
        <v>529</v>
      </c>
      <c r="AR6" s="10" t="s">
        <v>530</v>
      </c>
      <c r="AS6" s="10" t="s">
        <v>531</v>
      </c>
      <c r="AT6" s="76"/>
      <c r="AU6" s="10" t="s">
        <v>673</v>
      </c>
      <c r="AV6" s="78"/>
      <c r="AW6"/>
      <c r="AX6"/>
      <c r="AY6"/>
      <c r="AZ6" s="77"/>
      <c r="BA6" s="77"/>
      <c r="BB6" s="77"/>
      <c r="BC6" s="79"/>
      <c r="BD6" s="10" t="s">
        <v>532</v>
      </c>
      <c r="BE6" s="10" t="s">
        <v>533</v>
      </c>
      <c r="BF6" s="10" t="s">
        <v>534</v>
      </c>
      <c r="BJ6" s="10" t="s">
        <v>1200</v>
      </c>
    </row>
    <row r="7" spans="1:63" ht="60" x14ac:dyDescent="0.25">
      <c r="D7" s="12"/>
      <c r="E7" s="12"/>
      <c r="F7" s="10" t="s">
        <v>155</v>
      </c>
      <c r="N7" s="10" t="s">
        <v>50</v>
      </c>
      <c r="O7" s="10" t="s">
        <v>65</v>
      </c>
      <c r="Q7" s="15"/>
      <c r="S7" s="10"/>
      <c r="V7" s="10"/>
      <c r="Y7" s="10"/>
      <c r="AB7" s="10" t="s">
        <v>259</v>
      </c>
      <c r="AC7" s="10" t="s">
        <v>300</v>
      </c>
      <c r="AG7" s="11"/>
      <c r="AH7" s="10" t="s">
        <v>375</v>
      </c>
      <c r="AJ7"/>
      <c r="AK7" s="10" t="s">
        <v>535</v>
      </c>
      <c r="AL7" s="14">
        <v>6</v>
      </c>
      <c r="AM7" s="80"/>
      <c r="AN7" s="14" t="s">
        <v>536</v>
      </c>
      <c r="AO7" s="76"/>
      <c r="AP7" s="79"/>
      <c r="AQ7" s="10" t="s">
        <v>537</v>
      </c>
      <c r="AR7" s="10" t="s">
        <v>538</v>
      </c>
      <c r="AS7" s="10" t="s">
        <v>673</v>
      </c>
      <c r="AT7" s="77"/>
      <c r="AU7" s="77"/>
      <c r="AV7" s="77"/>
      <c r="AW7"/>
      <c r="AX7"/>
      <c r="AY7"/>
      <c r="AZ7"/>
      <c r="BA7"/>
      <c r="BB7"/>
      <c r="BC7"/>
      <c r="BD7"/>
      <c r="BE7"/>
      <c r="BF7"/>
    </row>
    <row r="8" spans="1:63" ht="60" x14ac:dyDescent="0.25">
      <c r="C8" s="12"/>
      <c r="D8" s="12"/>
      <c r="E8" s="12"/>
      <c r="F8" s="10" t="s">
        <v>156</v>
      </c>
      <c r="N8" s="10" t="s">
        <v>51</v>
      </c>
      <c r="O8" s="10"/>
      <c r="Q8" s="15"/>
      <c r="AB8" s="10"/>
      <c r="AC8" s="10"/>
      <c r="AH8" s="10"/>
      <c r="AJ8"/>
      <c r="AK8" s="10" t="s">
        <v>539</v>
      </c>
      <c r="AL8" s="14">
        <v>7</v>
      </c>
      <c r="AM8" s="80"/>
      <c r="AN8" s="14" t="s">
        <v>540</v>
      </c>
      <c r="AO8" s="76"/>
      <c r="AP8" s="79"/>
      <c r="AQ8" s="10" t="s">
        <v>541</v>
      </c>
      <c r="AR8" s="10" t="s">
        <v>542</v>
      </c>
      <c r="AS8" s="76"/>
      <c r="AT8" s="77"/>
      <c r="AU8" s="77"/>
      <c r="AV8" s="77"/>
      <c r="AW8"/>
      <c r="AX8"/>
      <c r="AY8"/>
      <c r="AZ8"/>
      <c r="BA8"/>
      <c r="BB8"/>
      <c r="BC8"/>
      <c r="BD8"/>
      <c r="BE8"/>
      <c r="BF8"/>
    </row>
    <row r="9" spans="1:63" ht="60" x14ac:dyDescent="0.25">
      <c r="C9" s="10" t="s">
        <v>10</v>
      </c>
      <c r="D9" s="12"/>
      <c r="E9" s="12"/>
      <c r="F9" s="10" t="s">
        <v>157</v>
      </c>
      <c r="N9" s="10"/>
      <c r="AJ9"/>
      <c r="AK9" s="10" t="s">
        <v>543</v>
      </c>
      <c r="AL9" s="10">
        <v>8</v>
      </c>
      <c r="AM9" s="80"/>
      <c r="AN9" s="14" t="s">
        <v>544</v>
      </c>
      <c r="AO9" s="76"/>
      <c r="AP9" s="79"/>
      <c r="AQ9" s="10" t="s">
        <v>545</v>
      </c>
      <c r="AR9" s="10" t="s">
        <v>546</v>
      </c>
      <c r="AS9" s="76"/>
      <c r="AT9" s="77"/>
      <c r="AU9" s="77"/>
      <c r="AV9" s="77"/>
      <c r="AW9"/>
      <c r="AX9"/>
      <c r="AY9"/>
      <c r="AZ9"/>
      <c r="BA9"/>
      <c r="BB9"/>
      <c r="BC9"/>
      <c r="BD9"/>
      <c r="BE9"/>
      <c r="BF9"/>
    </row>
    <row r="10" spans="1:63" ht="60" x14ac:dyDescent="0.25">
      <c r="C10" s="10" t="s">
        <v>11</v>
      </c>
      <c r="D10" s="12"/>
      <c r="E10" s="12"/>
      <c r="F10" s="10"/>
      <c r="AJ10"/>
      <c r="AK10"/>
      <c r="AL10" s="10">
        <v>9</v>
      </c>
      <c r="AM10" s="80"/>
      <c r="AN10" s="14" t="s">
        <v>547</v>
      </c>
      <c r="AO10" s="76"/>
      <c r="AP10" s="79"/>
      <c r="AQ10" s="10" t="s">
        <v>548</v>
      </c>
      <c r="AR10" s="10" t="s">
        <v>549</v>
      </c>
      <c r="AS10" s="76"/>
      <c r="AT10" s="77"/>
      <c r="AU10" s="77"/>
      <c r="AV10" s="77"/>
      <c r="AW10"/>
      <c r="AX10"/>
      <c r="AY10"/>
      <c r="AZ10"/>
      <c r="BA10"/>
      <c r="BB10"/>
      <c r="BC10"/>
      <c r="BD10"/>
      <c r="BE10"/>
      <c r="BF10"/>
    </row>
    <row r="11" spans="1:63" ht="60" x14ac:dyDescent="0.25">
      <c r="C11" s="10" t="s">
        <v>12</v>
      </c>
      <c r="AJ11"/>
      <c r="AK11"/>
      <c r="AL11" s="10">
        <v>10</v>
      </c>
      <c r="AM11"/>
      <c r="AN11"/>
      <c r="AO11"/>
      <c r="AP11"/>
      <c r="AQ11" s="10" t="s">
        <v>259</v>
      </c>
      <c r="AR11" s="10" t="s">
        <v>549</v>
      </c>
      <c r="AS11"/>
      <c r="AT11"/>
      <c r="AU11"/>
      <c r="AV11"/>
      <c r="AW11"/>
      <c r="AX11"/>
      <c r="AY11"/>
      <c r="AZ11"/>
      <c r="BA11"/>
      <c r="BB11"/>
      <c r="BC11"/>
      <c r="BD11"/>
      <c r="BE11"/>
      <c r="BF11"/>
    </row>
    <row r="12" spans="1:63" ht="75" x14ac:dyDescent="0.25">
      <c r="C12" s="10" t="s">
        <v>13</v>
      </c>
      <c r="AJ12"/>
      <c r="AK12"/>
      <c r="AL12" s="10">
        <v>11</v>
      </c>
      <c r="AM12"/>
      <c r="AN12"/>
      <c r="AO12"/>
      <c r="AP12"/>
      <c r="AQ12"/>
      <c r="AR12" s="10" t="s">
        <v>550</v>
      </c>
      <c r="AS12"/>
      <c r="AT12"/>
      <c r="AU12"/>
      <c r="AV12"/>
      <c r="AW12"/>
      <c r="AX12"/>
      <c r="AY12"/>
      <c r="AZ12"/>
      <c r="BA12"/>
      <c r="BB12"/>
      <c r="BC12"/>
      <c r="BD12"/>
      <c r="BE12"/>
      <c r="BF12"/>
    </row>
    <row r="13" spans="1:63" ht="60" x14ac:dyDescent="0.25">
      <c r="AJ13"/>
      <c r="AK13"/>
      <c r="AL13" s="10">
        <v>12</v>
      </c>
      <c r="AM13"/>
      <c r="AN13"/>
      <c r="AO13"/>
      <c r="AP13"/>
      <c r="AQ13"/>
      <c r="AR13" s="10" t="s">
        <v>551</v>
      </c>
      <c r="AS13"/>
      <c r="AT13"/>
      <c r="AU13"/>
      <c r="AV13"/>
      <c r="AW13"/>
      <c r="AX13"/>
      <c r="AY13"/>
      <c r="AZ13"/>
      <c r="BA13"/>
      <c r="BB13"/>
      <c r="BC13"/>
      <c r="BD13"/>
      <c r="BE13"/>
      <c r="BF13"/>
    </row>
    <row r="14" spans="1:63" ht="45" x14ac:dyDescent="0.25">
      <c r="AJ14"/>
      <c r="AK14"/>
      <c r="AL14" s="10">
        <v>13</v>
      </c>
      <c r="AM14"/>
      <c r="AN14"/>
      <c r="AO14"/>
      <c r="AP14"/>
      <c r="AQ14"/>
      <c r="AR14" s="10" t="s">
        <v>552</v>
      </c>
      <c r="AS14"/>
      <c r="AT14"/>
      <c r="AU14"/>
      <c r="AV14"/>
      <c r="AW14"/>
      <c r="AX14"/>
      <c r="AY14"/>
      <c r="AZ14"/>
      <c r="BA14"/>
      <c r="BB14"/>
      <c r="BC14"/>
      <c r="BD14"/>
      <c r="BE14"/>
      <c r="BF14"/>
    </row>
    <row r="15" spans="1:63" x14ac:dyDescent="0.25">
      <c r="AJ15"/>
      <c r="AK15"/>
      <c r="AL15" s="10">
        <v>14</v>
      </c>
      <c r="AM15"/>
      <c r="AN15"/>
      <c r="AO15"/>
      <c r="AP15"/>
      <c r="AQ15"/>
      <c r="AR15" s="10" t="s">
        <v>259</v>
      </c>
      <c r="AS15"/>
      <c r="AT15"/>
      <c r="AU15"/>
      <c r="AV15"/>
      <c r="AW15"/>
      <c r="AX15"/>
      <c r="AY15"/>
      <c r="AZ15"/>
      <c r="BA15"/>
      <c r="BB15"/>
      <c r="BC15"/>
      <c r="BD15"/>
      <c r="BE15"/>
      <c r="BF15"/>
    </row>
    <row r="16" spans="1:63" x14ac:dyDescent="0.25">
      <c r="AJ16"/>
      <c r="AK16"/>
      <c r="AL16" s="10">
        <v>15</v>
      </c>
      <c r="AM16"/>
      <c r="AN16"/>
      <c r="AO16"/>
      <c r="AP16"/>
      <c r="AQ16"/>
      <c r="AR16"/>
      <c r="AS16"/>
      <c r="AT16"/>
      <c r="AU16"/>
      <c r="AV16"/>
      <c r="AW16"/>
      <c r="AX16"/>
      <c r="AY16"/>
      <c r="AZ16"/>
      <c r="BA16"/>
      <c r="BB16"/>
      <c r="BC16"/>
      <c r="BD16"/>
      <c r="BE16"/>
      <c r="BF16"/>
    </row>
  </sheetData>
  <phoneticPr fontId="7" type="noConversion"/>
  <dataValidations count="1">
    <dataValidation type="list" allowBlank="1" showInputMessage="1" showErrorMessage="1" sqref="AJ2:AJ4" xr:uid="{00000000-0002-0000-0D00-000000000000}">
      <formula1>$A$1:$A$4</formula1>
    </dataValidation>
  </dataValidation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98"/>
  <sheetViews>
    <sheetView showWhiteSpace="0" view="pageLayout" zoomScale="130" zoomScaleNormal="100" zoomScalePageLayoutView="130" workbookViewId="0">
      <selection activeCell="A16" sqref="A16:F30"/>
    </sheetView>
  </sheetViews>
  <sheetFormatPr defaultColWidth="9.140625" defaultRowHeight="15" x14ac:dyDescent="0.25"/>
  <cols>
    <col min="1" max="17" width="8.7109375" customWidth="1"/>
    <col min="18" max="18" width="9.140625" customWidth="1"/>
    <col min="19" max="24" width="8.7109375" customWidth="1"/>
  </cols>
  <sheetData>
    <row r="1" spans="1:14" ht="16.5" thickBot="1" x14ac:dyDescent="0.3">
      <c r="A1" s="140"/>
      <c r="N1" s="140"/>
    </row>
    <row r="2" spans="1:14" ht="31.5" customHeight="1" x14ac:dyDescent="0.25">
      <c r="A2" s="482" t="s">
        <v>743</v>
      </c>
      <c r="B2" s="483"/>
      <c r="C2" s="483"/>
      <c r="D2" s="483"/>
      <c r="E2" s="483"/>
      <c r="F2" s="483"/>
      <c r="G2" s="483"/>
      <c r="H2" s="483"/>
      <c r="I2" s="483"/>
      <c r="J2" s="483"/>
      <c r="K2" s="483"/>
      <c r="L2" s="484"/>
    </row>
    <row r="3" spans="1:14" ht="26.25" customHeight="1" x14ac:dyDescent="0.25">
      <c r="A3" s="487" t="s">
        <v>744</v>
      </c>
      <c r="B3" s="488"/>
      <c r="C3" s="525" t="s">
        <v>1297</v>
      </c>
      <c r="D3" s="525"/>
      <c r="E3" s="493" t="s">
        <v>745</v>
      </c>
      <c r="F3" s="493"/>
      <c r="G3" s="493"/>
      <c r="H3" s="493"/>
      <c r="I3" s="494" t="str">
        <f>VLOOKUP(C$3,'1. Elenco_edifici_ED'!$A:$S,2,FALSE)</f>
        <v>BUSSI SUL TIRINO 150</v>
      </c>
      <c r="J3" s="494"/>
      <c r="K3" s="494"/>
      <c r="L3" s="495"/>
    </row>
    <row r="4" spans="1:14" ht="39.950000000000003" customHeight="1" x14ac:dyDescent="0.25">
      <c r="A4" s="496" t="s">
        <v>746</v>
      </c>
      <c r="B4" s="493"/>
      <c r="C4" s="494" t="str">
        <f>VLOOKUP(C$3,'1. Elenco_edifici_ED'!$A:$S,3,FALSE)</f>
        <v>PE - Bussi sul Tirino</v>
      </c>
      <c r="D4" s="494"/>
      <c r="E4" s="494"/>
      <c r="F4" s="494"/>
      <c r="G4" s="493" t="s">
        <v>1111</v>
      </c>
      <c r="H4" s="493"/>
      <c r="I4" s="494" t="str">
        <f>VLOOKUP(C$3,'1. Elenco_edifici_ED'!$A:$S,4,FALSE)</f>
        <v>VIA DEL SOLE 24/30   BUSSI SUL TIRINO</v>
      </c>
      <c r="J4" s="494"/>
      <c r="K4" s="494"/>
      <c r="L4" s="495"/>
    </row>
    <row r="5" spans="1:14" ht="39.950000000000003" customHeight="1" x14ac:dyDescent="0.25">
      <c r="A5" s="496" t="s">
        <v>747</v>
      </c>
      <c r="B5" s="493"/>
      <c r="C5" s="493"/>
      <c r="D5" s="493"/>
      <c r="E5" s="493"/>
      <c r="F5" s="274">
        <f>VLOOKUP(C$3,'1. Elenco_edifici_ED'!$A:$S,15,FALSE)</f>
        <v>16</v>
      </c>
      <c r="G5" s="493" t="s">
        <v>1150</v>
      </c>
      <c r="H5" s="493"/>
      <c r="I5" s="493"/>
      <c r="J5" s="493"/>
      <c r="K5" s="493"/>
      <c r="L5" s="275">
        <f>VLOOKUP(C$3,'1. Elenco_edifici_ED'!$A:$S,16,FALSE)</f>
        <v>2</v>
      </c>
    </row>
    <row r="6" spans="1:14" ht="39.950000000000003" customHeight="1" thickBot="1" x14ac:dyDescent="0.3">
      <c r="A6" s="499" t="s">
        <v>748</v>
      </c>
      <c r="B6" s="500"/>
      <c r="C6" s="500"/>
      <c r="D6" s="276">
        <f>VLOOKUP(C$3,'1. Elenco_edifici_ED'!$A:$S,10,FALSE)</f>
        <v>1980</v>
      </c>
      <c r="E6" s="501" t="s">
        <v>749</v>
      </c>
      <c r="F6" s="501"/>
      <c r="G6" s="501"/>
      <c r="H6" s="501"/>
      <c r="I6" s="497" t="str">
        <f>VLOOKUP(C$3,'1. Elenco_edifici_ED'!$A:$S,13,FALSE)</f>
        <v>Strttura mista( c.a. e laterizi)</v>
      </c>
      <c r="J6" s="497"/>
      <c r="K6" s="497"/>
      <c r="L6" s="498"/>
    </row>
    <row r="7" spans="1:14" ht="6.75" customHeight="1" thickBot="1" x14ac:dyDescent="0.3"/>
    <row r="8" spans="1:14" ht="22.5" customHeight="1" thickBot="1" x14ac:dyDescent="0.3">
      <c r="A8" s="489" t="s">
        <v>1187</v>
      </c>
      <c r="B8" s="490"/>
      <c r="C8" s="490"/>
      <c r="D8" s="491" t="str">
        <f>+'3. Impianti_tecnologici_IT'!K4</f>
        <v>Gas metano</v>
      </c>
      <c r="E8" s="491"/>
      <c r="F8" s="492"/>
      <c r="G8" s="482" t="s">
        <v>1112</v>
      </c>
      <c r="H8" s="483"/>
      <c r="I8" s="483"/>
      <c r="J8" s="483"/>
      <c r="K8" s="483"/>
      <c r="L8" s="484"/>
    </row>
    <row r="9" spans="1:14" ht="22.5" customHeight="1" thickBot="1" x14ac:dyDescent="0.3">
      <c r="G9" s="469"/>
      <c r="H9" s="470"/>
      <c r="I9" s="104" t="s">
        <v>1113</v>
      </c>
      <c r="J9" s="104" t="s">
        <v>1114</v>
      </c>
      <c r="K9" s="485" t="s">
        <v>1115</v>
      </c>
      <c r="L9" s="486"/>
    </row>
    <row r="10" spans="1:14" ht="22.5" customHeight="1" x14ac:dyDescent="0.25">
      <c r="A10" s="482" t="s">
        <v>751</v>
      </c>
      <c r="B10" s="483"/>
      <c r="C10" s="483"/>
      <c r="D10" s="483"/>
      <c r="E10" s="483"/>
      <c r="F10" s="484"/>
      <c r="G10" s="487" t="s">
        <v>1116</v>
      </c>
      <c r="H10" s="488"/>
      <c r="I10" s="295">
        <f>+'10. Calcolo'!C2</f>
        <v>126.0825</v>
      </c>
      <c r="J10" s="295">
        <f>+'10. Calcolo'!E2</f>
        <v>45.751250000000013</v>
      </c>
      <c r="K10" s="465">
        <f>IF(I10=J10,0,1-J10/I10)</f>
        <v>0.63713243312910184</v>
      </c>
      <c r="L10" s="466"/>
    </row>
    <row r="11" spans="1:14" ht="22.5" customHeight="1" x14ac:dyDescent="0.25">
      <c r="A11" s="297" t="str">
        <f>IF('[3]10. Calcolo'!Q2+'[3]10. Calcolo'!Q3+'[3]10. Calcolo'!M6&gt;1,"֍","")</f>
        <v>֍</v>
      </c>
      <c r="B11" s="488" t="s">
        <v>752</v>
      </c>
      <c r="C11" s="488"/>
      <c r="D11" s="488"/>
      <c r="E11" s="488"/>
      <c r="F11" s="519"/>
      <c r="G11" s="487" t="s">
        <v>1117</v>
      </c>
      <c r="H11" s="488"/>
      <c r="I11" s="295">
        <f>+'10. Calcolo'!C3</f>
        <v>133.77500000000006</v>
      </c>
      <c r="J11" s="295">
        <f>+'10. Calcolo'!E3</f>
        <v>58.656875000000007</v>
      </c>
      <c r="K11" s="465">
        <f t="shared" ref="K11:K13" si="0">IF(I11=J11,0,1-J11/I11)</f>
        <v>0.56152588301252115</v>
      </c>
      <c r="L11" s="466"/>
    </row>
    <row r="12" spans="1:14" ht="22.5" customHeight="1" x14ac:dyDescent="0.25">
      <c r="A12" s="297" t="str">
        <f>IF('[3]10. Calcolo'!M5&gt;1,"֍","")</f>
        <v>֍</v>
      </c>
      <c r="B12" s="488" t="s">
        <v>753</v>
      </c>
      <c r="C12" s="488"/>
      <c r="D12" s="488"/>
      <c r="E12" s="488"/>
      <c r="F12" s="519"/>
      <c r="G12" s="487" t="s">
        <v>1118</v>
      </c>
      <c r="H12" s="488"/>
      <c r="I12" s="295">
        <f>+'10. Calcolo'!C4</f>
        <v>185.08062500000005</v>
      </c>
      <c r="J12" s="295">
        <f>+'10. Calcolo'!E4</f>
        <v>66.63437500000002</v>
      </c>
      <c r="K12" s="465">
        <f t="shared" si="0"/>
        <v>0.63997109367876837</v>
      </c>
      <c r="L12" s="466"/>
    </row>
    <row r="13" spans="1:14" ht="20.25" customHeight="1" x14ac:dyDescent="0.25">
      <c r="A13" s="297" t="str">
        <f>IF('[3]10. Calcolo'!Q4&gt;1,"֍","")</f>
        <v>֍</v>
      </c>
      <c r="B13" s="488" t="s">
        <v>754</v>
      </c>
      <c r="C13" s="488"/>
      <c r="D13" s="488"/>
      <c r="E13" s="488"/>
      <c r="F13" s="519"/>
      <c r="G13" s="487" t="s">
        <v>1119</v>
      </c>
      <c r="H13" s="488"/>
      <c r="I13" s="295">
        <f>+I10+I11+I12</f>
        <v>444.93812500000013</v>
      </c>
      <c r="J13" s="295">
        <f>+J10+J11+J12</f>
        <v>171.04250000000002</v>
      </c>
      <c r="K13" s="465">
        <f t="shared" si="0"/>
        <v>0.6155813799952522</v>
      </c>
      <c r="L13" s="466"/>
    </row>
    <row r="14" spans="1:14" ht="22.5" customHeight="1" thickBot="1" x14ac:dyDescent="0.3">
      <c r="A14" s="298" t="str">
        <f>IF('10. Calcolo'!Q5&gt;1,"֍","")</f>
        <v/>
      </c>
      <c r="B14" s="501" t="s">
        <v>1039</v>
      </c>
      <c r="C14" s="501"/>
      <c r="D14" s="501"/>
      <c r="E14" s="501"/>
      <c r="F14" s="524"/>
      <c r="G14" s="521" t="s">
        <v>1135</v>
      </c>
      <c r="H14" s="501"/>
      <c r="I14" s="296">
        <f>+'10. Calcolo'!I5</f>
        <v>712.0999999999998</v>
      </c>
      <c r="J14" s="296">
        <f>+I14*J13/I13</f>
        <v>273.74449930538083</v>
      </c>
      <c r="K14" s="522">
        <f t="shared" ref="K14" si="1">IF(I14=J14,0,1-J14/I14)</f>
        <v>0.6155813799952522</v>
      </c>
      <c r="L14" s="523"/>
    </row>
    <row r="15" spans="1:14" ht="15.75" x14ac:dyDescent="0.25">
      <c r="A15" s="520" t="s">
        <v>750</v>
      </c>
      <c r="B15" s="520"/>
      <c r="C15" s="520"/>
      <c r="D15" s="520"/>
      <c r="E15" s="520"/>
      <c r="F15" s="520"/>
      <c r="G15" s="520"/>
      <c r="H15" s="520"/>
      <c r="I15" s="520"/>
      <c r="J15" s="520"/>
      <c r="K15" s="520"/>
      <c r="L15" s="520"/>
    </row>
    <row r="16" spans="1:14" x14ac:dyDescent="0.25">
      <c r="A16" s="470" t="s">
        <v>1105</v>
      </c>
      <c r="B16" s="470"/>
      <c r="C16" s="470"/>
      <c r="D16" s="470"/>
      <c r="E16" s="470"/>
      <c r="F16" s="470"/>
      <c r="G16" s="470" t="s">
        <v>1106</v>
      </c>
      <c r="H16" s="470"/>
      <c r="I16" s="470"/>
      <c r="J16" s="470"/>
      <c r="K16" s="470"/>
      <c r="L16" s="470"/>
    </row>
    <row r="17" spans="1:12" x14ac:dyDescent="0.25">
      <c r="A17" s="470"/>
      <c r="B17" s="470"/>
      <c r="C17" s="470"/>
      <c r="D17" s="470"/>
      <c r="E17" s="470"/>
      <c r="F17" s="470"/>
      <c r="G17" s="470"/>
      <c r="H17" s="470"/>
      <c r="I17" s="470"/>
      <c r="J17" s="470"/>
      <c r="K17" s="470"/>
      <c r="L17" s="470"/>
    </row>
    <row r="18" spans="1:12" x14ac:dyDescent="0.25">
      <c r="A18" s="470"/>
      <c r="B18" s="470"/>
      <c r="C18" s="470"/>
      <c r="D18" s="470"/>
      <c r="E18" s="470"/>
      <c r="F18" s="470"/>
      <c r="G18" s="470"/>
      <c r="H18" s="470"/>
      <c r="I18" s="470"/>
      <c r="J18" s="470"/>
      <c r="K18" s="470"/>
      <c r="L18" s="470"/>
    </row>
    <row r="19" spans="1:12" x14ac:dyDescent="0.25">
      <c r="A19" s="470"/>
      <c r="B19" s="470"/>
      <c r="C19" s="470"/>
      <c r="D19" s="470"/>
      <c r="E19" s="470"/>
      <c r="F19" s="470"/>
      <c r="G19" s="470"/>
      <c r="H19" s="470"/>
      <c r="I19" s="470"/>
      <c r="J19" s="470"/>
      <c r="K19" s="470"/>
      <c r="L19" s="470"/>
    </row>
    <row r="20" spans="1:12" x14ac:dyDescent="0.25">
      <c r="A20" s="470"/>
      <c r="B20" s="470"/>
      <c r="C20" s="470"/>
      <c r="D20" s="470"/>
      <c r="E20" s="470"/>
      <c r="F20" s="470"/>
      <c r="G20" s="470"/>
      <c r="H20" s="470"/>
      <c r="I20" s="470"/>
      <c r="J20" s="470"/>
      <c r="K20" s="470"/>
      <c r="L20" s="470"/>
    </row>
    <row r="21" spans="1:12" x14ac:dyDescent="0.25">
      <c r="A21" s="470"/>
      <c r="B21" s="470"/>
      <c r="C21" s="470"/>
      <c r="D21" s="470"/>
      <c r="E21" s="470"/>
      <c r="F21" s="470"/>
      <c r="G21" s="470"/>
      <c r="H21" s="470"/>
      <c r="I21" s="470"/>
      <c r="J21" s="470"/>
      <c r="K21" s="470"/>
      <c r="L21" s="470"/>
    </row>
    <row r="22" spans="1:12" x14ac:dyDescent="0.25">
      <c r="A22" s="470"/>
      <c r="B22" s="470"/>
      <c r="C22" s="470"/>
      <c r="D22" s="470"/>
      <c r="E22" s="470"/>
      <c r="F22" s="470"/>
      <c r="G22" s="470"/>
      <c r="H22" s="470"/>
      <c r="I22" s="470"/>
      <c r="J22" s="470"/>
      <c r="K22" s="470"/>
      <c r="L22" s="470"/>
    </row>
    <row r="23" spans="1:12" x14ac:dyDescent="0.25">
      <c r="A23" s="470"/>
      <c r="B23" s="470"/>
      <c r="C23" s="470"/>
      <c r="D23" s="470"/>
      <c r="E23" s="470"/>
      <c r="F23" s="470"/>
      <c r="G23" s="470"/>
      <c r="H23" s="470"/>
      <c r="I23" s="470"/>
      <c r="J23" s="470"/>
      <c r="K23" s="470"/>
      <c r="L23" s="470"/>
    </row>
    <row r="24" spans="1:12" x14ac:dyDescent="0.25">
      <c r="A24" s="470"/>
      <c r="B24" s="470"/>
      <c r="C24" s="470"/>
      <c r="D24" s="470"/>
      <c r="E24" s="470"/>
      <c r="F24" s="470"/>
      <c r="G24" s="470"/>
      <c r="H24" s="470"/>
      <c r="I24" s="470"/>
      <c r="J24" s="470"/>
      <c r="K24" s="470"/>
      <c r="L24" s="470"/>
    </row>
    <row r="25" spans="1:12" x14ac:dyDescent="0.25">
      <c r="A25" s="470"/>
      <c r="B25" s="470"/>
      <c r="C25" s="470"/>
      <c r="D25" s="470"/>
      <c r="E25" s="470"/>
      <c r="F25" s="470"/>
      <c r="G25" s="470"/>
      <c r="H25" s="470"/>
      <c r="I25" s="470"/>
      <c r="J25" s="470"/>
      <c r="K25" s="470"/>
      <c r="L25" s="470"/>
    </row>
    <row r="26" spans="1:12" x14ac:dyDescent="0.25">
      <c r="A26" s="470"/>
      <c r="B26" s="470"/>
      <c r="C26" s="470"/>
      <c r="D26" s="470"/>
      <c r="E26" s="470"/>
      <c r="F26" s="470"/>
      <c r="G26" s="470"/>
      <c r="H26" s="470"/>
      <c r="I26" s="470"/>
      <c r="J26" s="470"/>
      <c r="K26" s="470"/>
      <c r="L26" s="470"/>
    </row>
    <row r="27" spans="1:12" x14ac:dyDescent="0.25">
      <c r="A27" s="470"/>
      <c r="B27" s="470"/>
      <c r="C27" s="470"/>
      <c r="D27" s="470"/>
      <c r="E27" s="470"/>
      <c r="F27" s="470"/>
      <c r="G27" s="470"/>
      <c r="H27" s="470"/>
      <c r="I27" s="470"/>
      <c r="J27" s="470"/>
      <c r="K27" s="470"/>
      <c r="L27" s="470"/>
    </row>
    <row r="28" spans="1:12" x14ac:dyDescent="0.25">
      <c r="A28" s="470"/>
      <c r="B28" s="470"/>
      <c r="C28" s="470"/>
      <c r="D28" s="470"/>
      <c r="E28" s="470"/>
      <c r="F28" s="470"/>
      <c r="G28" s="470"/>
      <c r="H28" s="470"/>
      <c r="I28" s="470"/>
      <c r="J28" s="470"/>
      <c r="K28" s="470"/>
      <c r="L28" s="470"/>
    </row>
    <row r="29" spans="1:12" x14ac:dyDescent="0.25">
      <c r="A29" s="470"/>
      <c r="B29" s="470"/>
      <c r="C29" s="470"/>
      <c r="D29" s="470"/>
      <c r="E29" s="470"/>
      <c r="F29" s="470"/>
      <c r="G29" s="470"/>
      <c r="H29" s="470"/>
      <c r="I29" s="470"/>
      <c r="J29" s="470"/>
      <c r="K29" s="470"/>
      <c r="L29" s="470"/>
    </row>
    <row r="30" spans="1:12" x14ac:dyDescent="0.25">
      <c r="A30" s="470"/>
      <c r="B30" s="470"/>
      <c r="C30" s="470"/>
      <c r="D30" s="470"/>
      <c r="E30" s="470"/>
      <c r="F30" s="470"/>
      <c r="G30" s="470"/>
      <c r="H30" s="470"/>
      <c r="I30" s="470"/>
      <c r="J30" s="470"/>
      <c r="K30" s="470"/>
      <c r="L30" s="470"/>
    </row>
    <row r="31" spans="1:12" x14ac:dyDescent="0.25">
      <c r="A31" s="470" t="s">
        <v>1107</v>
      </c>
      <c r="B31" s="470"/>
      <c r="C31" s="470"/>
      <c r="D31" s="470"/>
      <c r="E31" s="470"/>
      <c r="F31" s="470"/>
      <c r="G31" s="470" t="s">
        <v>1108</v>
      </c>
      <c r="H31" s="470"/>
      <c r="I31" s="470"/>
      <c r="J31" s="470"/>
      <c r="K31" s="470"/>
      <c r="L31" s="470"/>
    </row>
    <row r="32" spans="1:12" x14ac:dyDescent="0.25">
      <c r="A32" s="470"/>
      <c r="B32" s="470"/>
      <c r="C32" s="470"/>
      <c r="D32" s="470"/>
      <c r="E32" s="470"/>
      <c r="F32" s="470"/>
      <c r="G32" s="470"/>
      <c r="H32" s="470"/>
      <c r="I32" s="470"/>
      <c r="J32" s="470"/>
      <c r="K32" s="470"/>
      <c r="L32" s="470"/>
    </row>
    <row r="33" spans="1:24" x14ac:dyDescent="0.25">
      <c r="A33" s="470"/>
      <c r="B33" s="470"/>
      <c r="C33" s="470"/>
      <c r="D33" s="470"/>
      <c r="E33" s="470"/>
      <c r="F33" s="470"/>
      <c r="G33" s="470"/>
      <c r="H33" s="470"/>
      <c r="I33" s="470"/>
      <c r="J33" s="470"/>
      <c r="K33" s="470"/>
      <c r="L33" s="470"/>
    </row>
    <row r="34" spans="1:24" x14ac:dyDescent="0.25">
      <c r="A34" s="470"/>
      <c r="B34" s="470"/>
      <c r="C34" s="470"/>
      <c r="D34" s="470"/>
      <c r="E34" s="470"/>
      <c r="F34" s="470"/>
      <c r="G34" s="470"/>
      <c r="H34" s="470"/>
      <c r="I34" s="470"/>
      <c r="J34" s="470"/>
      <c r="K34" s="470"/>
      <c r="L34" s="470"/>
    </row>
    <row r="35" spans="1:24" x14ac:dyDescent="0.25">
      <c r="A35" s="470"/>
      <c r="B35" s="470"/>
      <c r="C35" s="470"/>
      <c r="D35" s="470"/>
      <c r="E35" s="470"/>
      <c r="F35" s="470"/>
      <c r="G35" s="470"/>
      <c r="H35" s="470"/>
      <c r="I35" s="470"/>
      <c r="J35" s="470"/>
      <c r="K35" s="470"/>
      <c r="L35" s="470"/>
    </row>
    <row r="36" spans="1:24" x14ac:dyDescent="0.25">
      <c r="A36" s="470"/>
      <c r="B36" s="470"/>
      <c r="C36" s="470"/>
      <c r="D36" s="470"/>
      <c r="E36" s="470"/>
      <c r="F36" s="470"/>
      <c r="G36" s="470"/>
      <c r="H36" s="470"/>
      <c r="I36" s="470"/>
      <c r="J36" s="470"/>
      <c r="K36" s="470"/>
      <c r="L36" s="470"/>
    </row>
    <row r="37" spans="1:24" x14ac:dyDescent="0.25">
      <c r="A37" s="470"/>
      <c r="B37" s="470"/>
      <c r="C37" s="470"/>
      <c r="D37" s="470"/>
      <c r="E37" s="470"/>
      <c r="F37" s="470"/>
      <c r="G37" s="470"/>
      <c r="H37" s="470"/>
      <c r="I37" s="470"/>
      <c r="J37" s="470"/>
      <c r="K37" s="470"/>
      <c r="L37" s="470"/>
    </row>
    <row r="38" spans="1:24" x14ac:dyDescent="0.25">
      <c r="A38" s="470"/>
      <c r="B38" s="470"/>
      <c r="C38" s="470"/>
      <c r="D38" s="470"/>
      <c r="E38" s="470"/>
      <c r="F38" s="470"/>
      <c r="G38" s="470"/>
      <c r="H38" s="470"/>
      <c r="I38" s="470"/>
      <c r="J38" s="470"/>
      <c r="K38" s="470"/>
      <c r="L38" s="470"/>
    </row>
    <row r="39" spans="1:24" x14ac:dyDescent="0.25">
      <c r="A39" s="470"/>
      <c r="B39" s="470"/>
      <c r="C39" s="470"/>
      <c r="D39" s="470"/>
      <c r="E39" s="470"/>
      <c r="F39" s="470"/>
      <c r="G39" s="470"/>
      <c r="H39" s="470"/>
      <c r="I39" s="470"/>
      <c r="J39" s="470"/>
      <c r="K39" s="470"/>
      <c r="L39" s="470"/>
    </row>
    <row r="40" spans="1:24" x14ac:dyDescent="0.25">
      <c r="A40" s="470"/>
      <c r="B40" s="470"/>
      <c r="C40" s="470"/>
      <c r="D40" s="470"/>
      <c r="E40" s="470"/>
      <c r="F40" s="470"/>
      <c r="G40" s="470"/>
      <c r="H40" s="470"/>
      <c r="I40" s="470"/>
      <c r="J40" s="470"/>
      <c r="K40" s="470"/>
      <c r="L40" s="470"/>
    </row>
    <row r="41" spans="1:24" x14ac:dyDescent="0.25">
      <c r="A41" s="470"/>
      <c r="B41" s="470"/>
      <c r="C41" s="470"/>
      <c r="D41" s="470"/>
      <c r="E41" s="470"/>
      <c r="F41" s="470"/>
      <c r="G41" s="470"/>
      <c r="H41" s="470"/>
      <c r="I41" s="470"/>
      <c r="J41" s="470"/>
      <c r="K41" s="470"/>
      <c r="L41" s="470"/>
    </row>
    <row r="42" spans="1:24" x14ac:dyDescent="0.25">
      <c r="A42" s="470"/>
      <c r="B42" s="470"/>
      <c r="C42" s="470"/>
      <c r="D42" s="470"/>
      <c r="E42" s="470"/>
      <c r="F42" s="470"/>
      <c r="G42" s="470"/>
      <c r="H42" s="470"/>
      <c r="I42" s="470"/>
      <c r="J42" s="470"/>
      <c r="K42" s="470"/>
      <c r="L42" s="470"/>
    </row>
    <row r="43" spans="1:24" x14ac:dyDescent="0.25">
      <c r="A43" s="470"/>
      <c r="B43" s="470"/>
      <c r="C43" s="470"/>
      <c r="D43" s="470"/>
      <c r="E43" s="470"/>
      <c r="F43" s="470"/>
      <c r="G43" s="470"/>
      <c r="H43" s="470"/>
      <c r="I43" s="470"/>
      <c r="J43" s="470"/>
      <c r="K43" s="470"/>
      <c r="L43" s="470"/>
    </row>
    <row r="44" spans="1:24" ht="33.75" customHeight="1" x14ac:dyDescent="0.25">
      <c r="A44" s="470"/>
      <c r="B44" s="470"/>
      <c r="C44" s="470"/>
      <c r="D44" s="470"/>
      <c r="E44" s="470"/>
      <c r="F44" s="470"/>
      <c r="G44" s="470"/>
      <c r="H44" s="470"/>
      <c r="I44" s="470"/>
      <c r="J44" s="470"/>
      <c r="K44" s="470"/>
      <c r="L44" s="470"/>
    </row>
    <row r="45" spans="1:24" ht="31.5" customHeight="1" x14ac:dyDescent="0.25">
      <c r="A45" s="470"/>
      <c r="B45" s="470"/>
      <c r="C45" s="470"/>
      <c r="D45" s="470"/>
      <c r="E45" s="470"/>
      <c r="F45" s="470"/>
      <c r="G45" s="470"/>
      <c r="H45" s="470"/>
      <c r="I45" s="470"/>
      <c r="J45" s="470"/>
      <c r="K45" s="470"/>
      <c r="L45" s="470"/>
    </row>
    <row r="46" spans="1:24" ht="20.100000000000001" customHeight="1" thickBot="1" x14ac:dyDescent="0.3"/>
    <row r="47" spans="1:24" ht="24.75" customHeight="1" x14ac:dyDescent="0.25">
      <c r="M47" s="467" t="s">
        <v>1147</v>
      </c>
      <c r="N47" s="468"/>
      <c r="O47" s="468"/>
      <c r="P47" s="468"/>
      <c r="Q47" s="468"/>
      <c r="R47" s="468"/>
      <c r="S47" s="468"/>
      <c r="T47" s="468"/>
      <c r="U47" s="526" t="str">
        <f>+I3</f>
        <v>BUSSI SUL TIRINO 150</v>
      </c>
      <c r="V47" s="526"/>
      <c r="W47" s="526"/>
      <c r="X47" s="527"/>
    </row>
    <row r="48" spans="1:24" ht="35.1" customHeight="1" x14ac:dyDescent="0.25">
      <c r="M48" s="487" t="s">
        <v>1040</v>
      </c>
      <c r="N48" s="488"/>
      <c r="O48" s="488"/>
      <c r="P48" s="488"/>
      <c r="Q48" s="488"/>
      <c r="R48" s="286">
        <f>+'10. Calcolo'!K6+'10. Calcolo'!O2+'10. Calcolo'!O3</f>
        <v>2913.7599999999998</v>
      </c>
      <c r="S48" s="488" t="s">
        <v>1041</v>
      </c>
      <c r="T48" s="488"/>
      <c r="U48" s="488"/>
      <c r="V48" s="488"/>
      <c r="W48" s="488"/>
      <c r="X48" s="287">
        <f>+'10. Calcolo'!K5</f>
        <v>143.19999999999999</v>
      </c>
    </row>
    <row r="49" spans="13:24" ht="35.1" customHeight="1" thickBot="1" x14ac:dyDescent="0.3">
      <c r="M49" s="532" t="s">
        <v>1052</v>
      </c>
      <c r="N49" s="533"/>
      <c r="O49" s="533"/>
      <c r="P49" s="534"/>
      <c r="Q49" s="535" t="str">
        <f xml:space="preserve"> CONCATENATE('3. Impianti_tecnologici_IT'!G4," - ",'10. Calcolo'!O4)</f>
        <v>Autonomo - 16</v>
      </c>
      <c r="R49" s="536"/>
      <c r="S49" s="501" t="s">
        <v>1136</v>
      </c>
      <c r="T49" s="501"/>
      <c r="U49" s="501"/>
      <c r="V49" s="501"/>
      <c r="W49" s="501"/>
      <c r="X49" s="288">
        <f>+'10. Calcolo'!O5</f>
        <v>0</v>
      </c>
    </row>
    <row r="50" spans="13:24" ht="3.75" customHeight="1" thickBot="1" x14ac:dyDescent="0.3">
      <c r="M50" s="528"/>
      <c r="N50" s="528"/>
      <c r="O50" s="528"/>
      <c r="P50" s="528"/>
      <c r="Q50" s="528"/>
      <c r="R50" s="528"/>
      <c r="S50" s="528"/>
      <c r="T50" s="528"/>
      <c r="U50" s="528"/>
      <c r="V50" s="528"/>
      <c r="W50" s="528"/>
      <c r="X50" s="528"/>
    </row>
    <row r="51" spans="13:24" ht="19.5" customHeight="1" thickBot="1" x14ac:dyDescent="0.3">
      <c r="M51" s="478" t="s">
        <v>1122</v>
      </c>
      <c r="N51" s="479"/>
      <c r="O51" s="479"/>
      <c r="P51" s="479"/>
      <c r="Q51" s="479"/>
      <c r="R51" s="479"/>
      <c r="S51" s="479"/>
      <c r="T51" s="479"/>
      <c r="U51" s="479"/>
      <c r="V51" s="479"/>
      <c r="W51" s="479"/>
      <c r="X51" s="480"/>
    </row>
    <row r="52" spans="13:24" ht="3.75" customHeight="1" thickBot="1" x14ac:dyDescent="0.3">
      <c r="M52" s="279"/>
      <c r="N52" s="280"/>
      <c r="O52" s="280"/>
      <c r="P52" s="280"/>
      <c r="Q52" s="280"/>
      <c r="R52" s="280"/>
      <c r="S52" s="280"/>
      <c r="T52" s="280"/>
      <c r="U52" s="280"/>
      <c r="V52" s="280"/>
      <c r="W52" s="280"/>
      <c r="X52" s="281"/>
    </row>
    <row r="53" spans="13:24" ht="19.5" customHeight="1" x14ac:dyDescent="0.25">
      <c r="M53" s="529" t="s">
        <v>755</v>
      </c>
      <c r="N53" s="530"/>
      <c r="O53" s="530"/>
      <c r="P53" s="530"/>
      <c r="Q53" s="530"/>
      <c r="R53" s="530"/>
      <c r="S53" s="530"/>
      <c r="T53" s="530"/>
      <c r="U53" s="530"/>
      <c r="V53" s="530"/>
      <c r="W53" s="530"/>
      <c r="X53" s="531"/>
    </row>
    <row r="54" spans="13:24" ht="16.5" customHeight="1" x14ac:dyDescent="0.25">
      <c r="M54" s="289"/>
      <c r="N54" s="481" t="s">
        <v>756</v>
      </c>
      <c r="O54" s="481"/>
      <c r="P54" s="481"/>
      <c r="Q54" s="481"/>
      <c r="R54" s="481"/>
      <c r="S54" s="481"/>
      <c r="T54" s="481"/>
      <c r="U54" s="481"/>
      <c r="V54" s="502">
        <f>+('[3]10. Calcolo'!M6+'[3]10. Calcolo'!Q2+'[3]10. Calcolo'!Q3)*0.8/1.1</f>
        <v>205584.86356363635</v>
      </c>
      <c r="W54" s="502"/>
      <c r="X54" s="503"/>
    </row>
    <row r="55" spans="13:24" ht="16.5" customHeight="1" x14ac:dyDescent="0.25">
      <c r="M55" s="289"/>
      <c r="N55" s="481" t="s">
        <v>757</v>
      </c>
      <c r="O55" s="481"/>
      <c r="P55" s="481"/>
      <c r="Q55" s="481"/>
      <c r="R55" s="481"/>
      <c r="S55" s="481"/>
      <c r="T55" s="481"/>
      <c r="U55" s="481"/>
      <c r="V55" s="502">
        <f>+'[3]10. Calcolo'!M5*0.8/1.1</f>
        <v>119275.1418181818</v>
      </c>
      <c r="W55" s="502"/>
      <c r="X55" s="503"/>
    </row>
    <row r="56" spans="13:24" ht="16.5" customHeight="1" x14ac:dyDescent="0.25">
      <c r="M56" s="289"/>
      <c r="N56" s="481" t="s">
        <v>1042</v>
      </c>
      <c r="O56" s="481"/>
      <c r="P56" s="481"/>
      <c r="Q56" s="481"/>
      <c r="R56" s="481"/>
      <c r="S56" s="481"/>
      <c r="T56" s="481"/>
      <c r="U56" s="481"/>
      <c r="V56" s="502">
        <f>+'[3]10. Calcolo'!Q5*0.8/1.1</f>
        <v>0</v>
      </c>
      <c r="W56" s="502"/>
      <c r="X56" s="503"/>
    </row>
    <row r="57" spans="13:24" ht="16.5" customHeight="1" x14ac:dyDescent="0.25">
      <c r="M57" s="289"/>
      <c r="N57" s="481" t="s">
        <v>758</v>
      </c>
      <c r="O57" s="481"/>
      <c r="P57" s="481"/>
      <c r="Q57" s="481"/>
      <c r="R57" s="481"/>
      <c r="S57" s="481"/>
      <c r="T57" s="481"/>
      <c r="U57" s="481"/>
      <c r="V57" s="502">
        <f>+'[3]10. Calcolo'!Q10*0.8/1.1</f>
        <v>7999.9999999999991</v>
      </c>
      <c r="W57" s="502"/>
      <c r="X57" s="503"/>
    </row>
    <row r="58" spans="13:24" ht="16.5" customHeight="1" thickBot="1" x14ac:dyDescent="0.3">
      <c r="M58" s="504" t="s">
        <v>759</v>
      </c>
      <c r="N58" s="505"/>
      <c r="O58" s="505"/>
      <c r="P58" s="505"/>
      <c r="Q58" s="505"/>
      <c r="R58" s="505"/>
      <c r="S58" s="505"/>
      <c r="T58" s="505"/>
      <c r="U58" s="505"/>
      <c r="V58" s="506">
        <f>+V54+V55+V56+V57</f>
        <v>332860.00538181816</v>
      </c>
      <c r="W58" s="506"/>
      <c r="X58" s="515"/>
    </row>
    <row r="59" spans="13:24" ht="16.5" customHeight="1" x14ac:dyDescent="0.25">
      <c r="M59" s="516" t="s">
        <v>760</v>
      </c>
      <c r="N59" s="517"/>
      <c r="O59" s="517"/>
      <c r="P59" s="517"/>
      <c r="Q59" s="517"/>
      <c r="R59" s="517"/>
      <c r="S59" s="517"/>
      <c r="T59" s="517"/>
      <c r="U59" s="517"/>
      <c r="V59" s="517"/>
      <c r="W59" s="517"/>
      <c r="X59" s="518"/>
    </row>
    <row r="60" spans="13:24" ht="16.5" customHeight="1" x14ac:dyDescent="0.25">
      <c r="M60" s="289"/>
      <c r="N60" s="481" t="s">
        <v>761</v>
      </c>
      <c r="O60" s="481"/>
      <c r="P60" s="481"/>
      <c r="Q60" s="481"/>
      <c r="R60" s="481"/>
      <c r="S60" s="481"/>
      <c r="T60" s="481"/>
      <c r="U60" s="481"/>
      <c r="V60" s="502">
        <f>V58*0.1</f>
        <v>33286.000538181819</v>
      </c>
      <c r="W60" s="502"/>
      <c r="X60" s="503"/>
    </row>
    <row r="61" spans="13:24" ht="16.5" customHeight="1" x14ac:dyDescent="0.25">
      <c r="M61" s="289"/>
      <c r="N61" s="481" t="s">
        <v>762</v>
      </c>
      <c r="O61" s="481"/>
      <c r="P61" s="481"/>
      <c r="Q61" s="481"/>
      <c r="R61" s="481"/>
      <c r="S61" s="481"/>
      <c r="T61" s="481"/>
      <c r="U61" s="481"/>
      <c r="V61" s="502">
        <f>V58*0.2/1.22/1.04</f>
        <v>52468.474997134013</v>
      </c>
      <c r="W61" s="502"/>
      <c r="X61" s="503"/>
    </row>
    <row r="62" spans="13:24" ht="16.5" customHeight="1" x14ac:dyDescent="0.25">
      <c r="M62" s="289"/>
      <c r="N62" s="481" t="s">
        <v>1143</v>
      </c>
      <c r="O62" s="481"/>
      <c r="P62" s="481"/>
      <c r="Q62" s="481"/>
      <c r="R62" s="481"/>
      <c r="S62" s="481"/>
      <c r="T62" s="481"/>
      <c r="U62" s="481"/>
      <c r="V62" s="502">
        <f>+V58*0.04</f>
        <v>13314.400215272726</v>
      </c>
      <c r="W62" s="502"/>
      <c r="X62" s="503"/>
    </row>
    <row r="63" spans="13:24" ht="16.5" customHeight="1" x14ac:dyDescent="0.25">
      <c r="M63" s="289"/>
      <c r="N63" s="481" t="s">
        <v>1144</v>
      </c>
      <c r="O63" s="481"/>
      <c r="P63" s="481"/>
      <c r="Q63" s="481"/>
      <c r="R63" s="481"/>
      <c r="S63" s="481"/>
      <c r="T63" s="481"/>
      <c r="U63" s="481"/>
      <c r="V63" s="502">
        <f>(V61+V62)*0.22</f>
        <v>14472.232546729483</v>
      </c>
      <c r="W63" s="502"/>
      <c r="X63" s="503"/>
    </row>
    <row r="64" spans="13:24" ht="16.5" customHeight="1" thickBot="1" x14ac:dyDescent="0.3">
      <c r="M64" s="504" t="s">
        <v>763</v>
      </c>
      <c r="N64" s="505"/>
      <c r="O64" s="505"/>
      <c r="P64" s="505"/>
      <c r="Q64" s="505"/>
      <c r="R64" s="505"/>
      <c r="S64" s="505"/>
      <c r="T64" s="505"/>
      <c r="U64" s="505"/>
      <c r="V64" s="506">
        <f>V60+V61+V62+V63</f>
        <v>113541.10829731806</v>
      </c>
      <c r="W64" s="507"/>
      <c r="X64" s="508"/>
    </row>
    <row r="65" spans="13:24" ht="16.5" customHeight="1" thickBot="1" x14ac:dyDescent="0.3">
      <c r="M65" s="509" t="s">
        <v>764</v>
      </c>
      <c r="N65" s="510"/>
      <c r="O65" s="510"/>
      <c r="P65" s="510"/>
      <c r="Q65" s="510"/>
      <c r="R65" s="510"/>
      <c r="S65" s="510"/>
      <c r="T65" s="510"/>
      <c r="U65" s="511"/>
      <c r="V65" s="512">
        <f>V58+V64</f>
        <v>446401.11367913621</v>
      </c>
      <c r="W65" s="513"/>
      <c r="X65" s="514"/>
    </row>
    <row r="66" spans="13:24" ht="7.5" customHeight="1" thickBot="1" x14ac:dyDescent="0.3"/>
    <row r="67" spans="13:24" ht="20.25" customHeight="1" thickBot="1" x14ac:dyDescent="0.3">
      <c r="M67" s="478" t="s">
        <v>1125</v>
      </c>
      <c r="N67" s="479"/>
      <c r="O67" s="479"/>
      <c r="P67" s="479"/>
      <c r="Q67" s="479"/>
      <c r="R67" s="479"/>
      <c r="S67" s="479"/>
      <c r="T67" s="479"/>
      <c r="U67" s="479"/>
      <c r="V67" s="479"/>
      <c r="W67" s="480"/>
    </row>
    <row r="68" spans="13:24" ht="17.25" x14ac:dyDescent="0.25">
      <c r="M68" s="476" t="s">
        <v>1120</v>
      </c>
      <c r="N68" s="477"/>
      <c r="O68" s="477"/>
      <c r="P68" s="477"/>
      <c r="Q68" s="477"/>
      <c r="R68" s="477"/>
      <c r="S68" s="477"/>
      <c r="T68" s="477"/>
      <c r="U68" s="477"/>
      <c r="V68" s="292">
        <f>+'10. Calcolo'!V4</f>
        <v>47788.999999999913</v>
      </c>
      <c r="W68" s="117" t="s">
        <v>1149</v>
      </c>
    </row>
    <row r="69" spans="13:24" ht="17.25" x14ac:dyDescent="0.25">
      <c r="M69" s="469" t="s">
        <v>1126</v>
      </c>
      <c r="N69" s="470"/>
      <c r="O69" s="470"/>
      <c r="P69" s="470"/>
      <c r="Q69" s="470"/>
      <c r="R69" s="470"/>
      <c r="S69" s="470"/>
      <c r="T69" s="470"/>
      <c r="U69" s="470"/>
      <c r="V69" s="282">
        <f>+'10. Calcolo'!X4/'10. Calcolo'!K4</f>
        <v>1</v>
      </c>
      <c r="W69" s="62"/>
      <c r="X69" s="277">
        <f>1-V69</f>
        <v>0</v>
      </c>
    </row>
    <row r="70" spans="13:24" ht="17.25" x14ac:dyDescent="0.25">
      <c r="M70" s="469" t="s">
        <v>1145</v>
      </c>
      <c r="N70" s="470"/>
      <c r="O70" s="470"/>
      <c r="P70" s="470"/>
      <c r="Q70" s="470"/>
      <c r="R70" s="470"/>
      <c r="S70" s="470"/>
      <c r="T70" s="470"/>
      <c r="U70" s="470"/>
      <c r="V70" s="291">
        <f>+V68/V69</f>
        <v>47788.999999999913</v>
      </c>
      <c r="W70" s="62" t="s">
        <v>1149</v>
      </c>
    </row>
    <row r="71" spans="13:24" ht="17.25" x14ac:dyDescent="0.25">
      <c r="M71" s="469" t="s">
        <v>1148</v>
      </c>
      <c r="N71" s="470"/>
      <c r="O71" s="470"/>
      <c r="P71" s="470"/>
      <c r="Q71" s="470"/>
      <c r="R71" s="470"/>
      <c r="S71" s="470"/>
      <c r="T71" s="470"/>
      <c r="U71" s="470"/>
      <c r="V71" s="290">
        <f>+'10. Calcolo'!W4</f>
        <v>26743</v>
      </c>
      <c r="W71" s="62" t="s">
        <v>1149</v>
      </c>
    </row>
    <row r="72" spans="13:24" x14ac:dyDescent="0.25">
      <c r="M72" s="469" t="s">
        <v>1138</v>
      </c>
      <c r="N72" s="470"/>
      <c r="O72" s="470"/>
      <c r="P72" s="470"/>
      <c r="Q72" s="470"/>
      <c r="R72" s="470"/>
      <c r="S72" s="470"/>
      <c r="T72" s="470"/>
      <c r="U72" s="470"/>
      <c r="V72" s="282">
        <f>+V70/V71</f>
        <v>1.7869722918146773</v>
      </c>
      <c r="W72" s="62"/>
      <c r="X72" s="277">
        <f>1-V72</f>
        <v>-0.78697229181467732</v>
      </c>
    </row>
    <row r="73" spans="13:24" ht="15.75" thickBot="1" x14ac:dyDescent="0.3">
      <c r="M73" s="471" t="s">
        <v>1142</v>
      </c>
      <c r="N73" s="472"/>
      <c r="O73" s="472"/>
      <c r="P73" s="472"/>
      <c r="Q73" s="472"/>
      <c r="R73" s="472"/>
      <c r="S73" s="472"/>
      <c r="T73" s="472"/>
      <c r="U73" s="472"/>
      <c r="V73" s="293">
        <f>+'10. Calcolo'!U5</f>
        <v>0.40398924932541441</v>
      </c>
      <c r="W73" s="65"/>
      <c r="X73" s="277">
        <f>1-V73</f>
        <v>0.59601075067458553</v>
      </c>
    </row>
    <row r="74" spans="13:24" x14ac:dyDescent="0.25">
      <c r="M74" s="476" t="s">
        <v>1140</v>
      </c>
      <c r="N74" s="477"/>
      <c r="O74" s="477"/>
      <c r="P74" s="477"/>
      <c r="Q74" s="477"/>
      <c r="R74" s="477"/>
      <c r="S74" s="477"/>
      <c r="T74" s="477"/>
      <c r="U74" s="477"/>
      <c r="V74" s="292">
        <f>+'10. Calcolo'!V3</f>
        <v>297229.33333333326</v>
      </c>
      <c r="W74" s="117" t="s">
        <v>1137</v>
      </c>
    </row>
    <row r="75" spans="13:24" ht="17.25" x14ac:dyDescent="0.25">
      <c r="M75" s="469" t="s">
        <v>1141</v>
      </c>
      <c r="N75" s="470"/>
      <c r="O75" s="470"/>
      <c r="P75" s="470"/>
      <c r="Q75" s="470"/>
      <c r="R75" s="470"/>
      <c r="S75" s="470"/>
      <c r="T75" s="470"/>
      <c r="U75" s="470"/>
      <c r="V75" s="282">
        <f>+V74/V76</f>
        <v>1</v>
      </c>
      <c r="W75" s="62"/>
    </row>
    <row r="76" spans="13:24" ht="15.75" thickBot="1" x14ac:dyDescent="0.3">
      <c r="M76" s="471" t="s">
        <v>1146</v>
      </c>
      <c r="N76" s="472"/>
      <c r="O76" s="472"/>
      <c r="P76" s="472"/>
      <c r="Q76" s="472"/>
      <c r="R76" s="472"/>
      <c r="S76" s="472"/>
      <c r="T76" s="472"/>
      <c r="U76" s="472"/>
      <c r="V76" s="294">
        <f>+'10. Calcolo'!Y3</f>
        <v>297229.33333333326</v>
      </c>
      <c r="W76" s="65" t="s">
        <v>1137</v>
      </c>
    </row>
    <row r="90" spans="21:24" x14ac:dyDescent="0.25">
      <c r="U90" s="475" t="s">
        <v>1123</v>
      </c>
      <c r="V90" s="475"/>
      <c r="W90" s="475"/>
      <c r="X90" s="475"/>
    </row>
    <row r="91" spans="21:24" x14ac:dyDescent="0.25">
      <c r="U91" s="474" t="s">
        <v>1124</v>
      </c>
      <c r="V91" s="474"/>
      <c r="W91" s="474"/>
      <c r="X91" s="474"/>
    </row>
    <row r="92" spans="21:24" x14ac:dyDescent="0.25">
      <c r="U92" s="474"/>
      <c r="V92" s="474"/>
      <c r="W92" s="474"/>
      <c r="X92" s="474"/>
    </row>
    <row r="95" spans="21:24" x14ac:dyDescent="0.25">
      <c r="U95" s="7"/>
      <c r="V95" s="7"/>
      <c r="W95" s="7"/>
      <c r="X95" s="7"/>
    </row>
    <row r="96" spans="21:24" x14ac:dyDescent="0.25">
      <c r="U96" s="283" t="s">
        <v>1121</v>
      </c>
    </row>
    <row r="97" spans="13:24" ht="15" customHeight="1" x14ac:dyDescent="0.25">
      <c r="M97" s="473" t="s">
        <v>1139</v>
      </c>
      <c r="N97" s="473"/>
      <c r="O97" s="473"/>
      <c r="P97" s="473"/>
      <c r="Q97" s="473"/>
      <c r="R97" s="473"/>
      <c r="S97" s="473"/>
      <c r="T97" s="473"/>
      <c r="U97" s="473"/>
      <c r="V97" s="473"/>
      <c r="W97" s="473"/>
      <c r="X97" s="473"/>
    </row>
    <row r="98" spans="13:24" ht="29.25" customHeight="1" x14ac:dyDescent="0.25">
      <c r="M98" s="473"/>
      <c r="N98" s="473"/>
      <c r="O98" s="473"/>
      <c r="P98" s="473"/>
      <c r="Q98" s="473"/>
      <c r="R98" s="473"/>
      <c r="S98" s="473"/>
      <c r="T98" s="473"/>
      <c r="U98" s="473"/>
      <c r="V98" s="473"/>
      <c r="W98" s="473"/>
      <c r="X98" s="473"/>
    </row>
  </sheetData>
  <mergeCells count="85">
    <mergeCell ref="U47:X47"/>
    <mergeCell ref="N55:U55"/>
    <mergeCell ref="V55:X55"/>
    <mergeCell ref="M48:Q48"/>
    <mergeCell ref="S48:W48"/>
    <mergeCell ref="S49:W49"/>
    <mergeCell ref="M50:X50"/>
    <mergeCell ref="M51:X51"/>
    <mergeCell ref="M53:X53"/>
    <mergeCell ref="N54:U54"/>
    <mergeCell ref="V54:X54"/>
    <mergeCell ref="M49:P49"/>
    <mergeCell ref="Q49:R49"/>
    <mergeCell ref="A2:L2"/>
    <mergeCell ref="A3:B3"/>
    <mergeCell ref="C3:D3"/>
    <mergeCell ref="E3:H3"/>
    <mergeCell ref="I3:L3"/>
    <mergeCell ref="A31:F45"/>
    <mergeCell ref="G31:L45"/>
    <mergeCell ref="B11:F11"/>
    <mergeCell ref="B12:F12"/>
    <mergeCell ref="A16:F30"/>
    <mergeCell ref="G16:L30"/>
    <mergeCell ref="A15:L15"/>
    <mergeCell ref="G14:H14"/>
    <mergeCell ref="K14:L14"/>
    <mergeCell ref="B13:F13"/>
    <mergeCell ref="B14:F14"/>
    <mergeCell ref="G11:H11"/>
    <mergeCell ref="G12:H12"/>
    <mergeCell ref="G13:H13"/>
    <mergeCell ref="K11:L11"/>
    <mergeCell ref="K12:L12"/>
    <mergeCell ref="V62:X62"/>
    <mergeCell ref="N56:U56"/>
    <mergeCell ref="V56:X56"/>
    <mergeCell ref="N57:U57"/>
    <mergeCell ref="V57:X57"/>
    <mergeCell ref="M58:U58"/>
    <mergeCell ref="V58:X58"/>
    <mergeCell ref="M59:X59"/>
    <mergeCell ref="N60:U60"/>
    <mergeCell ref="V60:X60"/>
    <mergeCell ref="N61:U61"/>
    <mergeCell ref="V61:X61"/>
    <mergeCell ref="N62:U62"/>
    <mergeCell ref="V63:X63"/>
    <mergeCell ref="M64:U64"/>
    <mergeCell ref="V64:X64"/>
    <mergeCell ref="M65:U65"/>
    <mergeCell ref="V65:X65"/>
    <mergeCell ref="G4:H4"/>
    <mergeCell ref="I4:L4"/>
    <mergeCell ref="A5:E5"/>
    <mergeCell ref="G5:K5"/>
    <mergeCell ref="I6:L6"/>
    <mergeCell ref="A6:C6"/>
    <mergeCell ref="E6:H6"/>
    <mergeCell ref="A4:B4"/>
    <mergeCell ref="C4:F4"/>
    <mergeCell ref="A10:F10"/>
    <mergeCell ref="G8:L8"/>
    <mergeCell ref="K9:L9"/>
    <mergeCell ref="G9:H9"/>
    <mergeCell ref="G10:H10"/>
    <mergeCell ref="K10:L10"/>
    <mergeCell ref="A8:C8"/>
    <mergeCell ref="D8:F8"/>
    <mergeCell ref="K13:L13"/>
    <mergeCell ref="M47:T47"/>
    <mergeCell ref="M72:U72"/>
    <mergeCell ref="M73:U73"/>
    <mergeCell ref="M97:X98"/>
    <mergeCell ref="U91:X92"/>
    <mergeCell ref="U90:X90"/>
    <mergeCell ref="M76:U76"/>
    <mergeCell ref="M74:U74"/>
    <mergeCell ref="M75:U75"/>
    <mergeCell ref="M67:W67"/>
    <mergeCell ref="M71:U71"/>
    <mergeCell ref="M68:U68"/>
    <mergeCell ref="M69:U69"/>
    <mergeCell ref="M70:U70"/>
    <mergeCell ref="N63:U63"/>
  </mergeCells>
  <phoneticPr fontId="7" type="noConversion"/>
  <dataValidations count="1">
    <dataValidation type="list" allowBlank="1" showInputMessage="1" showErrorMessage="1" sqref="C3:D3" xr:uid="{CA424317-3FB9-41D2-B79E-F972083B8863}">
      <formula1>id_edi</formula1>
    </dataValidation>
  </dataValidations>
  <pageMargins left="0.43307086614173229" right="0.27559055118110237" top="0.55118110236220474" bottom="0.51181102362204722" header="0.31496062992125984" footer="0.31496062992125984"/>
  <pageSetup paperSize="9" scale="90" orientation="portrait" copies="3" r:id="rId1"/>
  <headerFooter>
    <oddFooter>&amp;LPROGETTO TIGER H2020 N. 101018403&amp;RSCHEDA RIEPILOGATIVA ENERGY AUDIT</oddFooter>
  </headerFooter>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U67"/>
  <sheetViews>
    <sheetView view="pageLayout" topLeftCell="X1" zoomScaleNormal="70" workbookViewId="0">
      <selection activeCell="AQ54" sqref="AQ54"/>
    </sheetView>
  </sheetViews>
  <sheetFormatPr defaultRowHeight="15" x14ac:dyDescent="0.25"/>
  <cols>
    <col min="1" max="1" width="2.42578125" customWidth="1"/>
    <col min="2" max="2" width="2.85546875" customWidth="1"/>
    <col min="3" max="3" width="24.42578125" customWidth="1"/>
    <col min="4" max="5" width="2.85546875" customWidth="1"/>
    <col min="6" max="6" width="11.42578125" customWidth="1"/>
    <col min="7" max="7" width="3.5703125" customWidth="1"/>
    <col min="8" max="9" width="1.28515625" customWidth="1"/>
    <col min="10" max="10" width="2.85546875" customWidth="1"/>
    <col min="11" max="11" width="16.85546875" customWidth="1"/>
    <col min="12" max="12" width="2.28515625" customWidth="1"/>
    <col min="13" max="13" width="3.28515625" customWidth="1"/>
    <col min="14" max="14" width="17" customWidth="1"/>
    <col min="15" max="15" width="2.28515625" customWidth="1"/>
    <col min="16" max="16" width="2.85546875" customWidth="1"/>
    <col min="17" max="17" width="16.85546875" customWidth="1"/>
    <col min="18" max="18" width="3.28515625" customWidth="1"/>
    <col min="19" max="19" width="3" customWidth="1"/>
    <col min="20" max="20" width="2.85546875" customWidth="1"/>
    <col min="21" max="21" width="18.5703125" customWidth="1"/>
    <col min="22" max="23" width="2.85546875" customWidth="1"/>
    <col min="24" max="24" width="15.7109375" customWidth="1"/>
    <col min="25" max="26" width="2.85546875" customWidth="1"/>
    <col min="27" max="27" width="18.5703125" customWidth="1"/>
    <col min="28" max="28" width="2.28515625" customWidth="1"/>
    <col min="29" max="29" width="3.28515625" customWidth="1"/>
    <col min="30" max="30" width="18.42578125" customWidth="1"/>
    <col min="31" max="31" width="2.28515625" customWidth="1"/>
    <col min="32" max="32" width="2.85546875" customWidth="1"/>
    <col min="33" max="33" width="18.5703125" customWidth="1"/>
    <col min="34" max="34" width="3.28515625" customWidth="1"/>
    <col min="35" max="35" width="2" customWidth="1"/>
    <col min="36" max="36" width="12.42578125" customWidth="1"/>
    <col min="37" max="39" width="8.7109375" customWidth="1"/>
    <col min="40" max="40" width="11" customWidth="1"/>
    <col min="41" max="41" width="9.7109375" customWidth="1"/>
    <col min="42" max="42" width="1.28515625" customWidth="1"/>
    <col min="43" max="43" width="17.140625" customWidth="1"/>
    <col min="44" max="44" width="12.42578125" customWidth="1"/>
    <col min="48" max="48" width="2" customWidth="1"/>
    <col min="287" max="287" width="2.42578125" customWidth="1"/>
    <col min="288" max="288" width="2.85546875" customWidth="1"/>
    <col min="289" max="289" width="25.5703125" customWidth="1"/>
    <col min="290" max="291" width="2.85546875" customWidth="1"/>
    <col min="292" max="292" width="10.140625" customWidth="1"/>
    <col min="293" max="293" width="3.5703125" customWidth="1"/>
    <col min="294" max="295" width="1.28515625" customWidth="1"/>
    <col min="296" max="296" width="2.85546875" customWidth="1"/>
    <col min="297" max="297" width="20" customWidth="1"/>
    <col min="298" max="298" width="2.28515625" customWidth="1"/>
    <col min="299" max="299" width="3.28515625" customWidth="1"/>
    <col min="300" max="300" width="18.42578125" customWidth="1"/>
    <col min="301" max="301" width="2.28515625" customWidth="1"/>
    <col min="302" max="302" width="2.85546875" customWidth="1"/>
    <col min="303" max="303" width="18.5703125" customWidth="1"/>
    <col min="304" max="304" width="3.28515625" customWidth="1"/>
    <col min="543" max="543" width="2.42578125" customWidth="1"/>
    <col min="544" max="544" width="2.85546875" customWidth="1"/>
    <col min="545" max="545" width="25.5703125" customWidth="1"/>
    <col min="546" max="547" width="2.85546875" customWidth="1"/>
    <col min="548" max="548" width="10.140625" customWidth="1"/>
    <col min="549" max="549" width="3.5703125" customWidth="1"/>
    <col min="550" max="551" width="1.28515625" customWidth="1"/>
    <col min="552" max="552" width="2.85546875" customWidth="1"/>
    <col min="553" max="553" width="20" customWidth="1"/>
    <col min="554" max="554" width="2.28515625" customWidth="1"/>
    <col min="555" max="555" width="3.28515625" customWidth="1"/>
    <col min="556" max="556" width="18.42578125" customWidth="1"/>
    <col min="557" max="557" width="2.28515625" customWidth="1"/>
    <col min="558" max="558" width="2.85546875" customWidth="1"/>
    <col min="559" max="559" width="18.5703125" customWidth="1"/>
    <col min="560" max="560" width="3.28515625" customWidth="1"/>
    <col min="799" max="799" width="2.42578125" customWidth="1"/>
    <col min="800" max="800" width="2.85546875" customWidth="1"/>
    <col min="801" max="801" width="25.5703125" customWidth="1"/>
    <col min="802" max="803" width="2.85546875" customWidth="1"/>
    <col min="804" max="804" width="10.140625" customWidth="1"/>
    <col min="805" max="805" width="3.5703125" customWidth="1"/>
    <col min="806" max="807" width="1.28515625" customWidth="1"/>
    <col min="808" max="808" width="2.85546875" customWidth="1"/>
    <col min="809" max="809" width="20" customWidth="1"/>
    <col min="810" max="810" width="2.28515625" customWidth="1"/>
    <col min="811" max="811" width="3.28515625" customWidth="1"/>
    <col min="812" max="812" width="18.42578125" customWidth="1"/>
    <col min="813" max="813" width="2.28515625" customWidth="1"/>
    <col min="814" max="814" width="2.85546875" customWidth="1"/>
    <col min="815" max="815" width="18.5703125" customWidth="1"/>
    <col min="816" max="816" width="3.28515625" customWidth="1"/>
    <col min="1055" max="1055" width="2.42578125" customWidth="1"/>
    <col min="1056" max="1056" width="2.85546875" customWidth="1"/>
    <col min="1057" max="1057" width="25.5703125" customWidth="1"/>
    <col min="1058" max="1059" width="2.85546875" customWidth="1"/>
    <col min="1060" max="1060" width="10.140625" customWidth="1"/>
    <col min="1061" max="1061" width="3.5703125" customWidth="1"/>
    <col min="1062" max="1063" width="1.28515625" customWidth="1"/>
    <col min="1064" max="1064" width="2.85546875" customWidth="1"/>
    <col min="1065" max="1065" width="20" customWidth="1"/>
    <col min="1066" max="1066" width="2.28515625" customWidth="1"/>
    <col min="1067" max="1067" width="3.28515625" customWidth="1"/>
    <col min="1068" max="1068" width="18.42578125" customWidth="1"/>
    <col min="1069" max="1069" width="2.28515625" customWidth="1"/>
    <col min="1070" max="1070" width="2.85546875" customWidth="1"/>
    <col min="1071" max="1071" width="18.5703125" customWidth="1"/>
    <col min="1072" max="1072" width="3.28515625" customWidth="1"/>
    <col min="1311" max="1311" width="2.42578125" customWidth="1"/>
    <col min="1312" max="1312" width="2.85546875" customWidth="1"/>
    <col min="1313" max="1313" width="25.5703125" customWidth="1"/>
    <col min="1314" max="1315" width="2.85546875" customWidth="1"/>
    <col min="1316" max="1316" width="10.140625" customWidth="1"/>
    <col min="1317" max="1317" width="3.5703125" customWidth="1"/>
    <col min="1318" max="1319" width="1.28515625" customWidth="1"/>
    <col min="1320" max="1320" width="2.85546875" customWidth="1"/>
    <col min="1321" max="1321" width="20" customWidth="1"/>
    <col min="1322" max="1322" width="2.28515625" customWidth="1"/>
    <col min="1323" max="1323" width="3.28515625" customWidth="1"/>
    <col min="1324" max="1324" width="18.42578125" customWidth="1"/>
    <col min="1325" max="1325" width="2.28515625" customWidth="1"/>
    <col min="1326" max="1326" width="2.85546875" customWidth="1"/>
    <col min="1327" max="1327" width="18.5703125" customWidth="1"/>
    <col min="1328" max="1328" width="3.28515625" customWidth="1"/>
    <col min="1567" max="1567" width="2.42578125" customWidth="1"/>
    <col min="1568" max="1568" width="2.85546875" customWidth="1"/>
    <col min="1569" max="1569" width="25.5703125" customWidth="1"/>
    <col min="1570" max="1571" width="2.85546875" customWidth="1"/>
    <col min="1572" max="1572" width="10.140625" customWidth="1"/>
    <col min="1573" max="1573" width="3.5703125" customWidth="1"/>
    <col min="1574" max="1575" width="1.28515625" customWidth="1"/>
    <col min="1576" max="1576" width="2.85546875" customWidth="1"/>
    <col min="1577" max="1577" width="20" customWidth="1"/>
    <col min="1578" max="1578" width="2.28515625" customWidth="1"/>
    <col min="1579" max="1579" width="3.28515625" customWidth="1"/>
    <col min="1580" max="1580" width="18.42578125" customWidth="1"/>
    <col min="1581" max="1581" width="2.28515625" customWidth="1"/>
    <col min="1582" max="1582" width="2.85546875" customWidth="1"/>
    <col min="1583" max="1583" width="18.5703125" customWidth="1"/>
    <col min="1584" max="1584" width="3.28515625" customWidth="1"/>
    <col min="1823" max="1823" width="2.42578125" customWidth="1"/>
    <col min="1824" max="1824" width="2.85546875" customWidth="1"/>
    <col min="1825" max="1825" width="25.5703125" customWidth="1"/>
    <col min="1826" max="1827" width="2.85546875" customWidth="1"/>
    <col min="1828" max="1828" width="10.140625" customWidth="1"/>
    <col min="1829" max="1829" width="3.5703125" customWidth="1"/>
    <col min="1830" max="1831" width="1.28515625" customWidth="1"/>
    <col min="1832" max="1832" width="2.85546875" customWidth="1"/>
    <col min="1833" max="1833" width="20" customWidth="1"/>
    <col min="1834" max="1834" width="2.28515625" customWidth="1"/>
    <col min="1835" max="1835" width="3.28515625" customWidth="1"/>
    <col min="1836" max="1836" width="18.42578125" customWidth="1"/>
    <col min="1837" max="1837" width="2.28515625" customWidth="1"/>
    <col min="1838" max="1838" width="2.85546875" customWidth="1"/>
    <col min="1839" max="1839" width="18.5703125" customWidth="1"/>
    <col min="1840" max="1840" width="3.28515625" customWidth="1"/>
    <col min="2079" max="2079" width="2.42578125" customWidth="1"/>
    <col min="2080" max="2080" width="2.85546875" customWidth="1"/>
    <col min="2081" max="2081" width="25.5703125" customWidth="1"/>
    <col min="2082" max="2083" width="2.85546875" customWidth="1"/>
    <col min="2084" max="2084" width="10.140625" customWidth="1"/>
    <col min="2085" max="2085" width="3.5703125" customWidth="1"/>
    <col min="2086" max="2087" width="1.28515625" customWidth="1"/>
    <col min="2088" max="2088" width="2.85546875" customWidth="1"/>
    <col min="2089" max="2089" width="20" customWidth="1"/>
    <col min="2090" max="2090" width="2.28515625" customWidth="1"/>
    <col min="2091" max="2091" width="3.28515625" customWidth="1"/>
    <col min="2092" max="2092" width="18.42578125" customWidth="1"/>
    <col min="2093" max="2093" width="2.28515625" customWidth="1"/>
    <col min="2094" max="2094" width="2.85546875" customWidth="1"/>
    <col min="2095" max="2095" width="18.5703125" customWidth="1"/>
    <col min="2096" max="2096" width="3.28515625" customWidth="1"/>
    <col min="2335" max="2335" width="2.42578125" customWidth="1"/>
    <col min="2336" max="2336" width="2.85546875" customWidth="1"/>
    <col min="2337" max="2337" width="25.5703125" customWidth="1"/>
    <col min="2338" max="2339" width="2.85546875" customWidth="1"/>
    <col min="2340" max="2340" width="10.140625" customWidth="1"/>
    <col min="2341" max="2341" width="3.5703125" customWidth="1"/>
    <col min="2342" max="2343" width="1.28515625" customWidth="1"/>
    <col min="2344" max="2344" width="2.85546875" customWidth="1"/>
    <col min="2345" max="2345" width="20" customWidth="1"/>
    <col min="2346" max="2346" width="2.28515625" customWidth="1"/>
    <col min="2347" max="2347" width="3.28515625" customWidth="1"/>
    <col min="2348" max="2348" width="18.42578125" customWidth="1"/>
    <col min="2349" max="2349" width="2.28515625" customWidth="1"/>
    <col min="2350" max="2350" width="2.85546875" customWidth="1"/>
    <col min="2351" max="2351" width="18.5703125" customWidth="1"/>
    <col min="2352" max="2352" width="3.28515625" customWidth="1"/>
    <col min="2591" max="2591" width="2.42578125" customWidth="1"/>
    <col min="2592" max="2592" width="2.85546875" customWidth="1"/>
    <col min="2593" max="2593" width="25.5703125" customWidth="1"/>
    <col min="2594" max="2595" width="2.85546875" customWidth="1"/>
    <col min="2596" max="2596" width="10.140625" customWidth="1"/>
    <col min="2597" max="2597" width="3.5703125" customWidth="1"/>
    <col min="2598" max="2599" width="1.28515625" customWidth="1"/>
    <col min="2600" max="2600" width="2.85546875" customWidth="1"/>
    <col min="2601" max="2601" width="20" customWidth="1"/>
    <col min="2602" max="2602" width="2.28515625" customWidth="1"/>
    <col min="2603" max="2603" width="3.28515625" customWidth="1"/>
    <col min="2604" max="2604" width="18.42578125" customWidth="1"/>
    <col min="2605" max="2605" width="2.28515625" customWidth="1"/>
    <col min="2606" max="2606" width="2.85546875" customWidth="1"/>
    <col min="2607" max="2607" width="18.5703125" customWidth="1"/>
    <col min="2608" max="2608" width="3.28515625" customWidth="1"/>
    <col min="2847" max="2847" width="2.42578125" customWidth="1"/>
    <col min="2848" max="2848" width="2.85546875" customWidth="1"/>
    <col min="2849" max="2849" width="25.5703125" customWidth="1"/>
    <col min="2850" max="2851" width="2.85546875" customWidth="1"/>
    <col min="2852" max="2852" width="10.140625" customWidth="1"/>
    <col min="2853" max="2853" width="3.5703125" customWidth="1"/>
    <col min="2854" max="2855" width="1.28515625" customWidth="1"/>
    <col min="2856" max="2856" width="2.85546875" customWidth="1"/>
    <col min="2857" max="2857" width="20" customWidth="1"/>
    <col min="2858" max="2858" width="2.28515625" customWidth="1"/>
    <col min="2859" max="2859" width="3.28515625" customWidth="1"/>
    <col min="2860" max="2860" width="18.42578125" customWidth="1"/>
    <col min="2861" max="2861" width="2.28515625" customWidth="1"/>
    <col min="2862" max="2862" width="2.85546875" customWidth="1"/>
    <col min="2863" max="2863" width="18.5703125" customWidth="1"/>
    <col min="2864" max="2864" width="3.28515625" customWidth="1"/>
    <col min="3103" max="3103" width="2.42578125" customWidth="1"/>
    <col min="3104" max="3104" width="2.85546875" customWidth="1"/>
    <col min="3105" max="3105" width="25.5703125" customWidth="1"/>
    <col min="3106" max="3107" width="2.85546875" customWidth="1"/>
    <col min="3108" max="3108" width="10.140625" customWidth="1"/>
    <col min="3109" max="3109" width="3.5703125" customWidth="1"/>
    <col min="3110" max="3111" width="1.28515625" customWidth="1"/>
    <col min="3112" max="3112" width="2.85546875" customWidth="1"/>
    <col min="3113" max="3113" width="20" customWidth="1"/>
    <col min="3114" max="3114" width="2.28515625" customWidth="1"/>
    <col min="3115" max="3115" width="3.28515625" customWidth="1"/>
    <col min="3116" max="3116" width="18.42578125" customWidth="1"/>
    <col min="3117" max="3117" width="2.28515625" customWidth="1"/>
    <col min="3118" max="3118" width="2.85546875" customWidth="1"/>
    <col min="3119" max="3119" width="18.5703125" customWidth="1"/>
    <col min="3120" max="3120" width="3.28515625" customWidth="1"/>
    <col min="3359" max="3359" width="2.42578125" customWidth="1"/>
    <col min="3360" max="3360" width="2.85546875" customWidth="1"/>
    <col min="3361" max="3361" width="25.5703125" customWidth="1"/>
    <col min="3362" max="3363" width="2.85546875" customWidth="1"/>
    <col min="3364" max="3364" width="10.140625" customWidth="1"/>
    <col min="3365" max="3365" width="3.5703125" customWidth="1"/>
    <col min="3366" max="3367" width="1.28515625" customWidth="1"/>
    <col min="3368" max="3368" width="2.85546875" customWidth="1"/>
    <col min="3369" max="3369" width="20" customWidth="1"/>
    <col min="3370" max="3370" width="2.28515625" customWidth="1"/>
    <col min="3371" max="3371" width="3.28515625" customWidth="1"/>
    <col min="3372" max="3372" width="18.42578125" customWidth="1"/>
    <col min="3373" max="3373" width="2.28515625" customWidth="1"/>
    <col min="3374" max="3374" width="2.85546875" customWidth="1"/>
    <col min="3375" max="3375" width="18.5703125" customWidth="1"/>
    <col min="3376" max="3376" width="3.28515625" customWidth="1"/>
    <col min="3615" max="3615" width="2.42578125" customWidth="1"/>
    <col min="3616" max="3616" width="2.85546875" customWidth="1"/>
    <col min="3617" max="3617" width="25.5703125" customWidth="1"/>
    <col min="3618" max="3619" width="2.85546875" customWidth="1"/>
    <col min="3620" max="3620" width="10.140625" customWidth="1"/>
    <col min="3621" max="3621" width="3.5703125" customWidth="1"/>
    <col min="3622" max="3623" width="1.28515625" customWidth="1"/>
    <col min="3624" max="3624" width="2.85546875" customWidth="1"/>
    <col min="3625" max="3625" width="20" customWidth="1"/>
    <col min="3626" max="3626" width="2.28515625" customWidth="1"/>
    <col min="3627" max="3627" width="3.28515625" customWidth="1"/>
    <col min="3628" max="3628" width="18.42578125" customWidth="1"/>
    <col min="3629" max="3629" width="2.28515625" customWidth="1"/>
    <col min="3630" max="3630" width="2.85546875" customWidth="1"/>
    <col min="3631" max="3631" width="18.5703125" customWidth="1"/>
    <col min="3632" max="3632" width="3.28515625" customWidth="1"/>
    <col min="3871" max="3871" width="2.42578125" customWidth="1"/>
    <col min="3872" max="3872" width="2.85546875" customWidth="1"/>
    <col min="3873" max="3873" width="25.5703125" customWidth="1"/>
    <col min="3874" max="3875" width="2.85546875" customWidth="1"/>
    <col min="3876" max="3876" width="10.140625" customWidth="1"/>
    <col min="3877" max="3877" width="3.5703125" customWidth="1"/>
    <col min="3878" max="3879" width="1.28515625" customWidth="1"/>
    <col min="3880" max="3880" width="2.85546875" customWidth="1"/>
    <col min="3881" max="3881" width="20" customWidth="1"/>
    <col min="3882" max="3882" width="2.28515625" customWidth="1"/>
    <col min="3883" max="3883" width="3.28515625" customWidth="1"/>
    <col min="3884" max="3884" width="18.42578125" customWidth="1"/>
    <col min="3885" max="3885" width="2.28515625" customWidth="1"/>
    <col min="3886" max="3886" width="2.85546875" customWidth="1"/>
    <col min="3887" max="3887" width="18.5703125" customWidth="1"/>
    <col min="3888" max="3888" width="3.28515625" customWidth="1"/>
    <col min="4127" max="4127" width="2.42578125" customWidth="1"/>
    <col min="4128" max="4128" width="2.85546875" customWidth="1"/>
    <col min="4129" max="4129" width="25.5703125" customWidth="1"/>
    <col min="4130" max="4131" width="2.85546875" customWidth="1"/>
    <col min="4132" max="4132" width="10.140625" customWidth="1"/>
    <col min="4133" max="4133" width="3.5703125" customWidth="1"/>
    <col min="4134" max="4135" width="1.28515625" customWidth="1"/>
    <col min="4136" max="4136" width="2.85546875" customWidth="1"/>
    <col min="4137" max="4137" width="20" customWidth="1"/>
    <col min="4138" max="4138" width="2.28515625" customWidth="1"/>
    <col min="4139" max="4139" width="3.28515625" customWidth="1"/>
    <col min="4140" max="4140" width="18.42578125" customWidth="1"/>
    <col min="4141" max="4141" width="2.28515625" customWidth="1"/>
    <col min="4142" max="4142" width="2.85546875" customWidth="1"/>
    <col min="4143" max="4143" width="18.5703125" customWidth="1"/>
    <col min="4144" max="4144" width="3.28515625" customWidth="1"/>
    <col min="4383" max="4383" width="2.42578125" customWidth="1"/>
    <col min="4384" max="4384" width="2.85546875" customWidth="1"/>
    <col min="4385" max="4385" width="25.5703125" customWidth="1"/>
    <col min="4386" max="4387" width="2.85546875" customWidth="1"/>
    <col min="4388" max="4388" width="10.140625" customWidth="1"/>
    <col min="4389" max="4389" width="3.5703125" customWidth="1"/>
    <col min="4390" max="4391" width="1.28515625" customWidth="1"/>
    <col min="4392" max="4392" width="2.85546875" customWidth="1"/>
    <col min="4393" max="4393" width="20" customWidth="1"/>
    <col min="4394" max="4394" width="2.28515625" customWidth="1"/>
    <col min="4395" max="4395" width="3.28515625" customWidth="1"/>
    <col min="4396" max="4396" width="18.42578125" customWidth="1"/>
    <col min="4397" max="4397" width="2.28515625" customWidth="1"/>
    <col min="4398" max="4398" width="2.85546875" customWidth="1"/>
    <col min="4399" max="4399" width="18.5703125" customWidth="1"/>
    <col min="4400" max="4400" width="3.28515625" customWidth="1"/>
    <col min="4639" max="4639" width="2.42578125" customWidth="1"/>
    <col min="4640" max="4640" width="2.85546875" customWidth="1"/>
    <col min="4641" max="4641" width="25.5703125" customWidth="1"/>
    <col min="4642" max="4643" width="2.85546875" customWidth="1"/>
    <col min="4644" max="4644" width="10.140625" customWidth="1"/>
    <col min="4645" max="4645" width="3.5703125" customWidth="1"/>
    <col min="4646" max="4647" width="1.28515625" customWidth="1"/>
    <col min="4648" max="4648" width="2.85546875" customWidth="1"/>
    <col min="4649" max="4649" width="20" customWidth="1"/>
    <col min="4650" max="4650" width="2.28515625" customWidth="1"/>
    <col min="4651" max="4651" width="3.28515625" customWidth="1"/>
    <col min="4652" max="4652" width="18.42578125" customWidth="1"/>
    <col min="4653" max="4653" width="2.28515625" customWidth="1"/>
    <col min="4654" max="4654" width="2.85546875" customWidth="1"/>
    <col min="4655" max="4655" width="18.5703125" customWidth="1"/>
    <col min="4656" max="4656" width="3.28515625" customWidth="1"/>
    <col min="4895" max="4895" width="2.42578125" customWidth="1"/>
    <col min="4896" max="4896" width="2.85546875" customWidth="1"/>
    <col min="4897" max="4897" width="25.5703125" customWidth="1"/>
    <col min="4898" max="4899" width="2.85546875" customWidth="1"/>
    <col min="4900" max="4900" width="10.140625" customWidth="1"/>
    <col min="4901" max="4901" width="3.5703125" customWidth="1"/>
    <col min="4902" max="4903" width="1.28515625" customWidth="1"/>
    <col min="4904" max="4904" width="2.85546875" customWidth="1"/>
    <col min="4905" max="4905" width="20" customWidth="1"/>
    <col min="4906" max="4906" width="2.28515625" customWidth="1"/>
    <col min="4907" max="4907" width="3.28515625" customWidth="1"/>
    <col min="4908" max="4908" width="18.42578125" customWidth="1"/>
    <col min="4909" max="4909" width="2.28515625" customWidth="1"/>
    <col min="4910" max="4910" width="2.85546875" customWidth="1"/>
    <col min="4911" max="4911" width="18.5703125" customWidth="1"/>
    <col min="4912" max="4912" width="3.28515625" customWidth="1"/>
    <col min="5151" max="5151" width="2.42578125" customWidth="1"/>
    <col min="5152" max="5152" width="2.85546875" customWidth="1"/>
    <col min="5153" max="5153" width="25.5703125" customWidth="1"/>
    <col min="5154" max="5155" width="2.85546875" customWidth="1"/>
    <col min="5156" max="5156" width="10.140625" customWidth="1"/>
    <col min="5157" max="5157" width="3.5703125" customWidth="1"/>
    <col min="5158" max="5159" width="1.28515625" customWidth="1"/>
    <col min="5160" max="5160" width="2.85546875" customWidth="1"/>
    <col min="5161" max="5161" width="20" customWidth="1"/>
    <col min="5162" max="5162" width="2.28515625" customWidth="1"/>
    <col min="5163" max="5163" width="3.28515625" customWidth="1"/>
    <col min="5164" max="5164" width="18.42578125" customWidth="1"/>
    <col min="5165" max="5165" width="2.28515625" customWidth="1"/>
    <col min="5166" max="5166" width="2.85546875" customWidth="1"/>
    <col min="5167" max="5167" width="18.5703125" customWidth="1"/>
    <col min="5168" max="5168" width="3.28515625" customWidth="1"/>
    <col min="5407" max="5407" width="2.42578125" customWidth="1"/>
    <col min="5408" max="5408" width="2.85546875" customWidth="1"/>
    <col min="5409" max="5409" width="25.5703125" customWidth="1"/>
    <col min="5410" max="5411" width="2.85546875" customWidth="1"/>
    <col min="5412" max="5412" width="10.140625" customWidth="1"/>
    <col min="5413" max="5413" width="3.5703125" customWidth="1"/>
    <col min="5414" max="5415" width="1.28515625" customWidth="1"/>
    <col min="5416" max="5416" width="2.85546875" customWidth="1"/>
    <col min="5417" max="5417" width="20" customWidth="1"/>
    <col min="5418" max="5418" width="2.28515625" customWidth="1"/>
    <col min="5419" max="5419" width="3.28515625" customWidth="1"/>
    <col min="5420" max="5420" width="18.42578125" customWidth="1"/>
    <col min="5421" max="5421" width="2.28515625" customWidth="1"/>
    <col min="5422" max="5422" width="2.85546875" customWidth="1"/>
    <col min="5423" max="5423" width="18.5703125" customWidth="1"/>
    <col min="5424" max="5424" width="3.28515625" customWidth="1"/>
    <col min="5663" max="5663" width="2.42578125" customWidth="1"/>
    <col min="5664" max="5664" width="2.85546875" customWidth="1"/>
    <col min="5665" max="5665" width="25.5703125" customWidth="1"/>
    <col min="5666" max="5667" width="2.85546875" customWidth="1"/>
    <col min="5668" max="5668" width="10.140625" customWidth="1"/>
    <col min="5669" max="5669" width="3.5703125" customWidth="1"/>
    <col min="5670" max="5671" width="1.28515625" customWidth="1"/>
    <col min="5672" max="5672" width="2.85546875" customWidth="1"/>
    <col min="5673" max="5673" width="20" customWidth="1"/>
    <col min="5674" max="5674" width="2.28515625" customWidth="1"/>
    <col min="5675" max="5675" width="3.28515625" customWidth="1"/>
    <col min="5676" max="5676" width="18.42578125" customWidth="1"/>
    <col min="5677" max="5677" width="2.28515625" customWidth="1"/>
    <col min="5678" max="5678" width="2.85546875" customWidth="1"/>
    <col min="5679" max="5679" width="18.5703125" customWidth="1"/>
    <col min="5680" max="5680" width="3.28515625" customWidth="1"/>
    <col min="5919" max="5919" width="2.42578125" customWidth="1"/>
    <col min="5920" max="5920" width="2.85546875" customWidth="1"/>
    <col min="5921" max="5921" width="25.5703125" customWidth="1"/>
    <col min="5922" max="5923" width="2.85546875" customWidth="1"/>
    <col min="5924" max="5924" width="10.140625" customWidth="1"/>
    <col min="5925" max="5925" width="3.5703125" customWidth="1"/>
    <col min="5926" max="5927" width="1.28515625" customWidth="1"/>
    <col min="5928" max="5928" width="2.85546875" customWidth="1"/>
    <col min="5929" max="5929" width="20" customWidth="1"/>
    <col min="5930" max="5930" width="2.28515625" customWidth="1"/>
    <col min="5931" max="5931" width="3.28515625" customWidth="1"/>
    <col min="5932" max="5932" width="18.42578125" customWidth="1"/>
    <col min="5933" max="5933" width="2.28515625" customWidth="1"/>
    <col min="5934" max="5934" width="2.85546875" customWidth="1"/>
    <col min="5935" max="5935" width="18.5703125" customWidth="1"/>
    <col min="5936" max="5936" width="3.28515625" customWidth="1"/>
    <col min="6175" max="6175" width="2.42578125" customWidth="1"/>
    <col min="6176" max="6176" width="2.85546875" customWidth="1"/>
    <col min="6177" max="6177" width="25.5703125" customWidth="1"/>
    <col min="6178" max="6179" width="2.85546875" customWidth="1"/>
    <col min="6180" max="6180" width="10.140625" customWidth="1"/>
    <col min="6181" max="6181" width="3.5703125" customWidth="1"/>
    <col min="6182" max="6183" width="1.28515625" customWidth="1"/>
    <col min="6184" max="6184" width="2.85546875" customWidth="1"/>
    <col min="6185" max="6185" width="20" customWidth="1"/>
    <col min="6186" max="6186" width="2.28515625" customWidth="1"/>
    <col min="6187" max="6187" width="3.28515625" customWidth="1"/>
    <col min="6188" max="6188" width="18.42578125" customWidth="1"/>
    <col min="6189" max="6189" width="2.28515625" customWidth="1"/>
    <col min="6190" max="6190" width="2.85546875" customWidth="1"/>
    <col min="6191" max="6191" width="18.5703125" customWidth="1"/>
    <col min="6192" max="6192" width="3.28515625" customWidth="1"/>
    <col min="6431" max="6431" width="2.42578125" customWidth="1"/>
    <col min="6432" max="6432" width="2.85546875" customWidth="1"/>
    <col min="6433" max="6433" width="25.5703125" customWidth="1"/>
    <col min="6434" max="6435" width="2.85546875" customWidth="1"/>
    <col min="6436" max="6436" width="10.140625" customWidth="1"/>
    <col min="6437" max="6437" width="3.5703125" customWidth="1"/>
    <col min="6438" max="6439" width="1.28515625" customWidth="1"/>
    <col min="6440" max="6440" width="2.85546875" customWidth="1"/>
    <col min="6441" max="6441" width="20" customWidth="1"/>
    <col min="6442" max="6442" width="2.28515625" customWidth="1"/>
    <col min="6443" max="6443" width="3.28515625" customWidth="1"/>
    <col min="6444" max="6444" width="18.42578125" customWidth="1"/>
    <col min="6445" max="6445" width="2.28515625" customWidth="1"/>
    <col min="6446" max="6446" width="2.85546875" customWidth="1"/>
    <col min="6447" max="6447" width="18.5703125" customWidth="1"/>
    <col min="6448" max="6448" width="3.28515625" customWidth="1"/>
    <col min="6687" max="6687" width="2.42578125" customWidth="1"/>
    <col min="6688" max="6688" width="2.85546875" customWidth="1"/>
    <col min="6689" max="6689" width="25.5703125" customWidth="1"/>
    <col min="6690" max="6691" width="2.85546875" customWidth="1"/>
    <col min="6692" max="6692" width="10.140625" customWidth="1"/>
    <col min="6693" max="6693" width="3.5703125" customWidth="1"/>
    <col min="6694" max="6695" width="1.28515625" customWidth="1"/>
    <col min="6696" max="6696" width="2.85546875" customWidth="1"/>
    <col min="6697" max="6697" width="20" customWidth="1"/>
    <col min="6698" max="6698" width="2.28515625" customWidth="1"/>
    <col min="6699" max="6699" width="3.28515625" customWidth="1"/>
    <col min="6700" max="6700" width="18.42578125" customWidth="1"/>
    <col min="6701" max="6701" width="2.28515625" customWidth="1"/>
    <col min="6702" max="6702" width="2.85546875" customWidth="1"/>
    <col min="6703" max="6703" width="18.5703125" customWidth="1"/>
    <col min="6704" max="6704" width="3.28515625" customWidth="1"/>
    <col min="6943" max="6943" width="2.42578125" customWidth="1"/>
    <col min="6944" max="6944" width="2.85546875" customWidth="1"/>
    <col min="6945" max="6945" width="25.5703125" customWidth="1"/>
    <col min="6946" max="6947" width="2.85546875" customWidth="1"/>
    <col min="6948" max="6948" width="10.140625" customWidth="1"/>
    <col min="6949" max="6949" width="3.5703125" customWidth="1"/>
    <col min="6950" max="6951" width="1.28515625" customWidth="1"/>
    <col min="6952" max="6952" width="2.85546875" customWidth="1"/>
    <col min="6953" max="6953" width="20" customWidth="1"/>
    <col min="6954" max="6954" width="2.28515625" customWidth="1"/>
    <col min="6955" max="6955" width="3.28515625" customWidth="1"/>
    <col min="6956" max="6956" width="18.42578125" customWidth="1"/>
    <col min="6957" max="6957" width="2.28515625" customWidth="1"/>
    <col min="6958" max="6958" width="2.85546875" customWidth="1"/>
    <col min="6959" max="6959" width="18.5703125" customWidth="1"/>
    <col min="6960" max="6960" width="3.28515625" customWidth="1"/>
    <col min="7199" max="7199" width="2.42578125" customWidth="1"/>
    <col min="7200" max="7200" width="2.85546875" customWidth="1"/>
    <col min="7201" max="7201" width="25.5703125" customWidth="1"/>
    <col min="7202" max="7203" width="2.85546875" customWidth="1"/>
    <col min="7204" max="7204" width="10.140625" customWidth="1"/>
    <col min="7205" max="7205" width="3.5703125" customWidth="1"/>
    <col min="7206" max="7207" width="1.28515625" customWidth="1"/>
    <col min="7208" max="7208" width="2.85546875" customWidth="1"/>
    <col min="7209" max="7209" width="20" customWidth="1"/>
    <col min="7210" max="7210" width="2.28515625" customWidth="1"/>
    <col min="7211" max="7211" width="3.28515625" customWidth="1"/>
    <col min="7212" max="7212" width="18.42578125" customWidth="1"/>
    <col min="7213" max="7213" width="2.28515625" customWidth="1"/>
    <col min="7214" max="7214" width="2.85546875" customWidth="1"/>
    <col min="7215" max="7215" width="18.5703125" customWidth="1"/>
    <col min="7216" max="7216" width="3.28515625" customWidth="1"/>
    <col min="7455" max="7455" width="2.42578125" customWidth="1"/>
    <col min="7456" max="7456" width="2.85546875" customWidth="1"/>
    <col min="7457" max="7457" width="25.5703125" customWidth="1"/>
    <col min="7458" max="7459" width="2.85546875" customWidth="1"/>
    <col min="7460" max="7460" width="10.140625" customWidth="1"/>
    <col min="7461" max="7461" width="3.5703125" customWidth="1"/>
    <col min="7462" max="7463" width="1.28515625" customWidth="1"/>
    <col min="7464" max="7464" width="2.85546875" customWidth="1"/>
    <col min="7465" max="7465" width="20" customWidth="1"/>
    <col min="7466" max="7466" width="2.28515625" customWidth="1"/>
    <col min="7467" max="7467" width="3.28515625" customWidth="1"/>
    <col min="7468" max="7468" width="18.42578125" customWidth="1"/>
    <col min="7469" max="7469" width="2.28515625" customWidth="1"/>
    <col min="7470" max="7470" width="2.85546875" customWidth="1"/>
    <col min="7471" max="7471" width="18.5703125" customWidth="1"/>
    <col min="7472" max="7472" width="3.28515625" customWidth="1"/>
    <col min="7711" max="7711" width="2.42578125" customWidth="1"/>
    <col min="7712" max="7712" width="2.85546875" customWidth="1"/>
    <col min="7713" max="7713" width="25.5703125" customWidth="1"/>
    <col min="7714" max="7715" width="2.85546875" customWidth="1"/>
    <col min="7716" max="7716" width="10.140625" customWidth="1"/>
    <col min="7717" max="7717" width="3.5703125" customWidth="1"/>
    <col min="7718" max="7719" width="1.28515625" customWidth="1"/>
    <col min="7720" max="7720" width="2.85546875" customWidth="1"/>
    <col min="7721" max="7721" width="20" customWidth="1"/>
    <col min="7722" max="7722" width="2.28515625" customWidth="1"/>
    <col min="7723" max="7723" width="3.28515625" customWidth="1"/>
    <col min="7724" max="7724" width="18.42578125" customWidth="1"/>
    <col min="7725" max="7725" width="2.28515625" customWidth="1"/>
    <col min="7726" max="7726" width="2.85546875" customWidth="1"/>
    <col min="7727" max="7727" width="18.5703125" customWidth="1"/>
    <col min="7728" max="7728" width="3.28515625" customWidth="1"/>
    <col min="7967" max="7967" width="2.42578125" customWidth="1"/>
    <col min="7968" max="7968" width="2.85546875" customWidth="1"/>
    <col min="7969" max="7969" width="25.5703125" customWidth="1"/>
    <col min="7970" max="7971" width="2.85546875" customWidth="1"/>
    <col min="7972" max="7972" width="10.140625" customWidth="1"/>
    <col min="7973" max="7973" width="3.5703125" customWidth="1"/>
    <col min="7974" max="7975" width="1.28515625" customWidth="1"/>
    <col min="7976" max="7976" width="2.85546875" customWidth="1"/>
    <col min="7977" max="7977" width="20" customWidth="1"/>
    <col min="7978" max="7978" width="2.28515625" customWidth="1"/>
    <col min="7979" max="7979" width="3.28515625" customWidth="1"/>
    <col min="7980" max="7980" width="18.42578125" customWidth="1"/>
    <col min="7981" max="7981" width="2.28515625" customWidth="1"/>
    <col min="7982" max="7982" width="2.85546875" customWidth="1"/>
    <col min="7983" max="7983" width="18.5703125" customWidth="1"/>
    <col min="7984" max="7984" width="3.28515625" customWidth="1"/>
    <col min="8223" max="8223" width="2.42578125" customWidth="1"/>
    <col min="8224" max="8224" width="2.85546875" customWidth="1"/>
    <col min="8225" max="8225" width="25.5703125" customWidth="1"/>
    <col min="8226" max="8227" width="2.85546875" customWidth="1"/>
    <col min="8228" max="8228" width="10.140625" customWidth="1"/>
    <col min="8229" max="8229" width="3.5703125" customWidth="1"/>
    <col min="8230" max="8231" width="1.28515625" customWidth="1"/>
    <col min="8232" max="8232" width="2.85546875" customWidth="1"/>
    <col min="8233" max="8233" width="20" customWidth="1"/>
    <col min="8234" max="8234" width="2.28515625" customWidth="1"/>
    <col min="8235" max="8235" width="3.28515625" customWidth="1"/>
    <col min="8236" max="8236" width="18.42578125" customWidth="1"/>
    <col min="8237" max="8237" width="2.28515625" customWidth="1"/>
    <col min="8238" max="8238" width="2.85546875" customWidth="1"/>
    <col min="8239" max="8239" width="18.5703125" customWidth="1"/>
    <col min="8240" max="8240" width="3.28515625" customWidth="1"/>
    <col min="8479" max="8479" width="2.42578125" customWidth="1"/>
    <col min="8480" max="8480" width="2.85546875" customWidth="1"/>
    <col min="8481" max="8481" width="25.5703125" customWidth="1"/>
    <col min="8482" max="8483" width="2.85546875" customWidth="1"/>
    <col min="8484" max="8484" width="10.140625" customWidth="1"/>
    <col min="8485" max="8485" width="3.5703125" customWidth="1"/>
    <col min="8486" max="8487" width="1.28515625" customWidth="1"/>
    <col min="8488" max="8488" width="2.85546875" customWidth="1"/>
    <col min="8489" max="8489" width="20" customWidth="1"/>
    <col min="8490" max="8490" width="2.28515625" customWidth="1"/>
    <col min="8491" max="8491" width="3.28515625" customWidth="1"/>
    <col min="8492" max="8492" width="18.42578125" customWidth="1"/>
    <col min="8493" max="8493" width="2.28515625" customWidth="1"/>
    <col min="8494" max="8494" width="2.85546875" customWidth="1"/>
    <col min="8495" max="8495" width="18.5703125" customWidth="1"/>
    <col min="8496" max="8496" width="3.28515625" customWidth="1"/>
    <col min="8735" max="8735" width="2.42578125" customWidth="1"/>
    <col min="8736" max="8736" width="2.85546875" customWidth="1"/>
    <col min="8737" max="8737" width="25.5703125" customWidth="1"/>
    <col min="8738" max="8739" width="2.85546875" customWidth="1"/>
    <col min="8740" max="8740" width="10.140625" customWidth="1"/>
    <col min="8741" max="8741" width="3.5703125" customWidth="1"/>
    <col min="8742" max="8743" width="1.28515625" customWidth="1"/>
    <col min="8744" max="8744" width="2.85546875" customWidth="1"/>
    <col min="8745" max="8745" width="20" customWidth="1"/>
    <col min="8746" max="8746" width="2.28515625" customWidth="1"/>
    <col min="8747" max="8747" width="3.28515625" customWidth="1"/>
    <col min="8748" max="8748" width="18.42578125" customWidth="1"/>
    <col min="8749" max="8749" width="2.28515625" customWidth="1"/>
    <col min="8750" max="8750" width="2.85546875" customWidth="1"/>
    <col min="8751" max="8751" width="18.5703125" customWidth="1"/>
    <col min="8752" max="8752" width="3.28515625" customWidth="1"/>
    <col min="8991" max="8991" width="2.42578125" customWidth="1"/>
    <col min="8992" max="8992" width="2.85546875" customWidth="1"/>
    <col min="8993" max="8993" width="25.5703125" customWidth="1"/>
    <col min="8994" max="8995" width="2.85546875" customWidth="1"/>
    <col min="8996" max="8996" width="10.140625" customWidth="1"/>
    <col min="8997" max="8997" width="3.5703125" customWidth="1"/>
    <col min="8998" max="8999" width="1.28515625" customWidth="1"/>
    <col min="9000" max="9000" width="2.85546875" customWidth="1"/>
    <col min="9001" max="9001" width="20" customWidth="1"/>
    <col min="9002" max="9002" width="2.28515625" customWidth="1"/>
    <col min="9003" max="9003" width="3.28515625" customWidth="1"/>
    <col min="9004" max="9004" width="18.42578125" customWidth="1"/>
    <col min="9005" max="9005" width="2.28515625" customWidth="1"/>
    <col min="9006" max="9006" width="2.85546875" customWidth="1"/>
    <col min="9007" max="9007" width="18.5703125" customWidth="1"/>
    <col min="9008" max="9008" width="3.28515625" customWidth="1"/>
    <col min="9247" max="9247" width="2.42578125" customWidth="1"/>
    <col min="9248" max="9248" width="2.85546875" customWidth="1"/>
    <col min="9249" max="9249" width="25.5703125" customWidth="1"/>
    <col min="9250" max="9251" width="2.85546875" customWidth="1"/>
    <col min="9252" max="9252" width="10.140625" customWidth="1"/>
    <col min="9253" max="9253" width="3.5703125" customWidth="1"/>
    <col min="9254" max="9255" width="1.28515625" customWidth="1"/>
    <col min="9256" max="9256" width="2.85546875" customWidth="1"/>
    <col min="9257" max="9257" width="20" customWidth="1"/>
    <col min="9258" max="9258" width="2.28515625" customWidth="1"/>
    <col min="9259" max="9259" width="3.28515625" customWidth="1"/>
    <col min="9260" max="9260" width="18.42578125" customWidth="1"/>
    <col min="9261" max="9261" width="2.28515625" customWidth="1"/>
    <col min="9262" max="9262" width="2.85546875" customWidth="1"/>
    <col min="9263" max="9263" width="18.5703125" customWidth="1"/>
    <col min="9264" max="9264" width="3.28515625" customWidth="1"/>
    <col min="9503" max="9503" width="2.42578125" customWidth="1"/>
    <col min="9504" max="9504" width="2.85546875" customWidth="1"/>
    <col min="9505" max="9505" width="25.5703125" customWidth="1"/>
    <col min="9506" max="9507" width="2.85546875" customWidth="1"/>
    <col min="9508" max="9508" width="10.140625" customWidth="1"/>
    <col min="9509" max="9509" width="3.5703125" customWidth="1"/>
    <col min="9510" max="9511" width="1.28515625" customWidth="1"/>
    <col min="9512" max="9512" width="2.85546875" customWidth="1"/>
    <col min="9513" max="9513" width="20" customWidth="1"/>
    <col min="9514" max="9514" width="2.28515625" customWidth="1"/>
    <col min="9515" max="9515" width="3.28515625" customWidth="1"/>
    <col min="9516" max="9516" width="18.42578125" customWidth="1"/>
    <col min="9517" max="9517" width="2.28515625" customWidth="1"/>
    <col min="9518" max="9518" width="2.85546875" customWidth="1"/>
    <col min="9519" max="9519" width="18.5703125" customWidth="1"/>
    <col min="9520" max="9520" width="3.28515625" customWidth="1"/>
    <col min="9759" max="9759" width="2.42578125" customWidth="1"/>
    <col min="9760" max="9760" width="2.85546875" customWidth="1"/>
    <col min="9761" max="9761" width="25.5703125" customWidth="1"/>
    <col min="9762" max="9763" width="2.85546875" customWidth="1"/>
    <col min="9764" max="9764" width="10.140625" customWidth="1"/>
    <col min="9765" max="9765" width="3.5703125" customWidth="1"/>
    <col min="9766" max="9767" width="1.28515625" customWidth="1"/>
    <col min="9768" max="9768" width="2.85546875" customWidth="1"/>
    <col min="9769" max="9769" width="20" customWidth="1"/>
    <col min="9770" max="9770" width="2.28515625" customWidth="1"/>
    <col min="9771" max="9771" width="3.28515625" customWidth="1"/>
    <col min="9772" max="9772" width="18.42578125" customWidth="1"/>
    <col min="9773" max="9773" width="2.28515625" customWidth="1"/>
    <col min="9774" max="9774" width="2.85546875" customWidth="1"/>
    <col min="9775" max="9775" width="18.5703125" customWidth="1"/>
    <col min="9776" max="9776" width="3.28515625" customWidth="1"/>
    <col min="10015" max="10015" width="2.42578125" customWidth="1"/>
    <col min="10016" max="10016" width="2.85546875" customWidth="1"/>
    <col min="10017" max="10017" width="25.5703125" customWidth="1"/>
    <col min="10018" max="10019" width="2.85546875" customWidth="1"/>
    <col min="10020" max="10020" width="10.140625" customWidth="1"/>
    <col min="10021" max="10021" width="3.5703125" customWidth="1"/>
    <col min="10022" max="10023" width="1.28515625" customWidth="1"/>
    <col min="10024" max="10024" width="2.85546875" customWidth="1"/>
    <col min="10025" max="10025" width="20" customWidth="1"/>
    <col min="10026" max="10026" width="2.28515625" customWidth="1"/>
    <col min="10027" max="10027" width="3.28515625" customWidth="1"/>
    <col min="10028" max="10028" width="18.42578125" customWidth="1"/>
    <col min="10029" max="10029" width="2.28515625" customWidth="1"/>
    <col min="10030" max="10030" width="2.85546875" customWidth="1"/>
    <col min="10031" max="10031" width="18.5703125" customWidth="1"/>
    <col min="10032" max="10032" width="3.28515625" customWidth="1"/>
    <col min="10271" max="10271" width="2.42578125" customWidth="1"/>
    <col min="10272" max="10272" width="2.85546875" customWidth="1"/>
    <col min="10273" max="10273" width="25.5703125" customWidth="1"/>
    <col min="10274" max="10275" width="2.85546875" customWidth="1"/>
    <col min="10276" max="10276" width="10.140625" customWidth="1"/>
    <col min="10277" max="10277" width="3.5703125" customWidth="1"/>
    <col min="10278" max="10279" width="1.28515625" customWidth="1"/>
    <col min="10280" max="10280" width="2.85546875" customWidth="1"/>
    <col min="10281" max="10281" width="20" customWidth="1"/>
    <col min="10282" max="10282" width="2.28515625" customWidth="1"/>
    <col min="10283" max="10283" width="3.28515625" customWidth="1"/>
    <col min="10284" max="10284" width="18.42578125" customWidth="1"/>
    <col min="10285" max="10285" width="2.28515625" customWidth="1"/>
    <col min="10286" max="10286" width="2.85546875" customWidth="1"/>
    <col min="10287" max="10287" width="18.5703125" customWidth="1"/>
    <col min="10288" max="10288" width="3.28515625" customWidth="1"/>
    <col min="10527" max="10527" width="2.42578125" customWidth="1"/>
    <col min="10528" max="10528" width="2.85546875" customWidth="1"/>
    <col min="10529" max="10529" width="25.5703125" customWidth="1"/>
    <col min="10530" max="10531" width="2.85546875" customWidth="1"/>
    <col min="10532" max="10532" width="10.140625" customWidth="1"/>
    <col min="10533" max="10533" width="3.5703125" customWidth="1"/>
    <col min="10534" max="10535" width="1.28515625" customWidth="1"/>
    <col min="10536" max="10536" width="2.85546875" customWidth="1"/>
    <col min="10537" max="10537" width="20" customWidth="1"/>
    <col min="10538" max="10538" width="2.28515625" customWidth="1"/>
    <col min="10539" max="10539" width="3.28515625" customWidth="1"/>
    <col min="10540" max="10540" width="18.42578125" customWidth="1"/>
    <col min="10541" max="10541" width="2.28515625" customWidth="1"/>
    <col min="10542" max="10542" width="2.85546875" customWidth="1"/>
    <col min="10543" max="10543" width="18.5703125" customWidth="1"/>
    <col min="10544" max="10544" width="3.28515625" customWidth="1"/>
    <col min="10783" max="10783" width="2.42578125" customWidth="1"/>
    <col min="10784" max="10784" width="2.85546875" customWidth="1"/>
    <col min="10785" max="10785" width="25.5703125" customWidth="1"/>
    <col min="10786" max="10787" width="2.85546875" customWidth="1"/>
    <col min="10788" max="10788" width="10.140625" customWidth="1"/>
    <col min="10789" max="10789" width="3.5703125" customWidth="1"/>
    <col min="10790" max="10791" width="1.28515625" customWidth="1"/>
    <col min="10792" max="10792" width="2.85546875" customWidth="1"/>
    <col min="10793" max="10793" width="20" customWidth="1"/>
    <col min="10794" max="10794" width="2.28515625" customWidth="1"/>
    <col min="10795" max="10795" width="3.28515625" customWidth="1"/>
    <col min="10796" max="10796" width="18.42578125" customWidth="1"/>
    <col min="10797" max="10797" width="2.28515625" customWidth="1"/>
    <col min="10798" max="10798" width="2.85546875" customWidth="1"/>
    <col min="10799" max="10799" width="18.5703125" customWidth="1"/>
    <col min="10800" max="10800" width="3.28515625" customWidth="1"/>
    <col min="11039" max="11039" width="2.42578125" customWidth="1"/>
    <col min="11040" max="11040" width="2.85546875" customWidth="1"/>
    <col min="11041" max="11041" width="25.5703125" customWidth="1"/>
    <col min="11042" max="11043" width="2.85546875" customWidth="1"/>
    <col min="11044" max="11044" width="10.140625" customWidth="1"/>
    <col min="11045" max="11045" width="3.5703125" customWidth="1"/>
    <col min="11046" max="11047" width="1.28515625" customWidth="1"/>
    <col min="11048" max="11048" width="2.85546875" customWidth="1"/>
    <col min="11049" max="11049" width="20" customWidth="1"/>
    <col min="11050" max="11050" width="2.28515625" customWidth="1"/>
    <col min="11051" max="11051" width="3.28515625" customWidth="1"/>
    <col min="11052" max="11052" width="18.42578125" customWidth="1"/>
    <col min="11053" max="11053" width="2.28515625" customWidth="1"/>
    <col min="11054" max="11054" width="2.85546875" customWidth="1"/>
    <col min="11055" max="11055" width="18.5703125" customWidth="1"/>
    <col min="11056" max="11056" width="3.28515625" customWidth="1"/>
    <col min="11295" max="11295" width="2.42578125" customWidth="1"/>
    <col min="11296" max="11296" width="2.85546875" customWidth="1"/>
    <col min="11297" max="11297" width="25.5703125" customWidth="1"/>
    <col min="11298" max="11299" width="2.85546875" customWidth="1"/>
    <col min="11300" max="11300" width="10.140625" customWidth="1"/>
    <col min="11301" max="11301" width="3.5703125" customWidth="1"/>
    <col min="11302" max="11303" width="1.28515625" customWidth="1"/>
    <col min="11304" max="11304" width="2.85546875" customWidth="1"/>
    <col min="11305" max="11305" width="20" customWidth="1"/>
    <col min="11306" max="11306" width="2.28515625" customWidth="1"/>
    <col min="11307" max="11307" width="3.28515625" customWidth="1"/>
    <col min="11308" max="11308" width="18.42578125" customWidth="1"/>
    <col min="11309" max="11309" width="2.28515625" customWidth="1"/>
    <col min="11310" max="11310" width="2.85546875" customWidth="1"/>
    <col min="11311" max="11311" width="18.5703125" customWidth="1"/>
    <col min="11312" max="11312" width="3.28515625" customWidth="1"/>
    <col min="11551" max="11551" width="2.42578125" customWidth="1"/>
    <col min="11552" max="11552" width="2.85546875" customWidth="1"/>
    <col min="11553" max="11553" width="25.5703125" customWidth="1"/>
    <col min="11554" max="11555" width="2.85546875" customWidth="1"/>
    <col min="11556" max="11556" width="10.140625" customWidth="1"/>
    <col min="11557" max="11557" width="3.5703125" customWidth="1"/>
    <col min="11558" max="11559" width="1.28515625" customWidth="1"/>
    <col min="11560" max="11560" width="2.85546875" customWidth="1"/>
    <col min="11561" max="11561" width="20" customWidth="1"/>
    <col min="11562" max="11562" width="2.28515625" customWidth="1"/>
    <col min="11563" max="11563" width="3.28515625" customWidth="1"/>
    <col min="11564" max="11564" width="18.42578125" customWidth="1"/>
    <col min="11565" max="11565" width="2.28515625" customWidth="1"/>
    <col min="11566" max="11566" width="2.85546875" customWidth="1"/>
    <col min="11567" max="11567" width="18.5703125" customWidth="1"/>
    <col min="11568" max="11568" width="3.28515625" customWidth="1"/>
    <col min="11807" max="11807" width="2.42578125" customWidth="1"/>
    <col min="11808" max="11808" width="2.85546875" customWidth="1"/>
    <col min="11809" max="11809" width="25.5703125" customWidth="1"/>
    <col min="11810" max="11811" width="2.85546875" customWidth="1"/>
    <col min="11812" max="11812" width="10.140625" customWidth="1"/>
    <col min="11813" max="11813" width="3.5703125" customWidth="1"/>
    <col min="11814" max="11815" width="1.28515625" customWidth="1"/>
    <col min="11816" max="11816" width="2.85546875" customWidth="1"/>
    <col min="11817" max="11817" width="20" customWidth="1"/>
    <col min="11818" max="11818" width="2.28515625" customWidth="1"/>
    <col min="11819" max="11819" width="3.28515625" customWidth="1"/>
    <col min="11820" max="11820" width="18.42578125" customWidth="1"/>
    <col min="11821" max="11821" width="2.28515625" customWidth="1"/>
    <col min="11822" max="11822" width="2.85546875" customWidth="1"/>
    <col min="11823" max="11823" width="18.5703125" customWidth="1"/>
    <col min="11824" max="11824" width="3.28515625" customWidth="1"/>
    <col min="12063" max="12063" width="2.42578125" customWidth="1"/>
    <col min="12064" max="12064" width="2.85546875" customWidth="1"/>
    <col min="12065" max="12065" width="25.5703125" customWidth="1"/>
    <col min="12066" max="12067" width="2.85546875" customWidth="1"/>
    <col min="12068" max="12068" width="10.140625" customWidth="1"/>
    <col min="12069" max="12069" width="3.5703125" customWidth="1"/>
    <col min="12070" max="12071" width="1.28515625" customWidth="1"/>
    <col min="12072" max="12072" width="2.85546875" customWidth="1"/>
    <col min="12073" max="12073" width="20" customWidth="1"/>
    <col min="12074" max="12074" width="2.28515625" customWidth="1"/>
    <col min="12075" max="12075" width="3.28515625" customWidth="1"/>
    <col min="12076" max="12076" width="18.42578125" customWidth="1"/>
    <col min="12077" max="12077" width="2.28515625" customWidth="1"/>
    <col min="12078" max="12078" width="2.85546875" customWidth="1"/>
    <col min="12079" max="12079" width="18.5703125" customWidth="1"/>
    <col min="12080" max="12080" width="3.28515625" customWidth="1"/>
    <col min="12319" max="12319" width="2.42578125" customWidth="1"/>
    <col min="12320" max="12320" width="2.85546875" customWidth="1"/>
    <col min="12321" max="12321" width="25.5703125" customWidth="1"/>
    <col min="12322" max="12323" width="2.85546875" customWidth="1"/>
    <col min="12324" max="12324" width="10.140625" customWidth="1"/>
    <col min="12325" max="12325" width="3.5703125" customWidth="1"/>
    <col min="12326" max="12327" width="1.28515625" customWidth="1"/>
    <col min="12328" max="12328" width="2.85546875" customWidth="1"/>
    <col min="12329" max="12329" width="20" customWidth="1"/>
    <col min="12330" max="12330" width="2.28515625" customWidth="1"/>
    <col min="12331" max="12331" width="3.28515625" customWidth="1"/>
    <col min="12332" max="12332" width="18.42578125" customWidth="1"/>
    <col min="12333" max="12333" width="2.28515625" customWidth="1"/>
    <col min="12334" max="12334" width="2.85546875" customWidth="1"/>
    <col min="12335" max="12335" width="18.5703125" customWidth="1"/>
    <col min="12336" max="12336" width="3.28515625" customWidth="1"/>
    <col min="12575" max="12575" width="2.42578125" customWidth="1"/>
    <col min="12576" max="12576" width="2.85546875" customWidth="1"/>
    <col min="12577" max="12577" width="25.5703125" customWidth="1"/>
    <col min="12578" max="12579" width="2.85546875" customWidth="1"/>
    <col min="12580" max="12580" width="10.140625" customWidth="1"/>
    <col min="12581" max="12581" width="3.5703125" customWidth="1"/>
    <col min="12582" max="12583" width="1.28515625" customWidth="1"/>
    <col min="12584" max="12584" width="2.85546875" customWidth="1"/>
    <col min="12585" max="12585" width="20" customWidth="1"/>
    <col min="12586" max="12586" width="2.28515625" customWidth="1"/>
    <col min="12587" max="12587" width="3.28515625" customWidth="1"/>
    <col min="12588" max="12588" width="18.42578125" customWidth="1"/>
    <col min="12589" max="12589" width="2.28515625" customWidth="1"/>
    <col min="12590" max="12590" width="2.85546875" customWidth="1"/>
    <col min="12591" max="12591" width="18.5703125" customWidth="1"/>
    <col min="12592" max="12592" width="3.28515625" customWidth="1"/>
    <col min="12831" max="12831" width="2.42578125" customWidth="1"/>
    <col min="12832" max="12832" width="2.85546875" customWidth="1"/>
    <col min="12833" max="12833" width="25.5703125" customWidth="1"/>
    <col min="12834" max="12835" width="2.85546875" customWidth="1"/>
    <col min="12836" max="12836" width="10.140625" customWidth="1"/>
    <col min="12837" max="12837" width="3.5703125" customWidth="1"/>
    <col min="12838" max="12839" width="1.28515625" customWidth="1"/>
    <col min="12840" max="12840" width="2.85546875" customWidth="1"/>
    <col min="12841" max="12841" width="20" customWidth="1"/>
    <col min="12842" max="12842" width="2.28515625" customWidth="1"/>
    <col min="12843" max="12843" width="3.28515625" customWidth="1"/>
    <col min="12844" max="12844" width="18.42578125" customWidth="1"/>
    <col min="12845" max="12845" width="2.28515625" customWidth="1"/>
    <col min="12846" max="12846" width="2.85546875" customWidth="1"/>
    <col min="12847" max="12847" width="18.5703125" customWidth="1"/>
    <col min="12848" max="12848" width="3.28515625" customWidth="1"/>
    <col min="13087" max="13087" width="2.42578125" customWidth="1"/>
    <col min="13088" max="13088" width="2.85546875" customWidth="1"/>
    <col min="13089" max="13089" width="25.5703125" customWidth="1"/>
    <col min="13090" max="13091" width="2.85546875" customWidth="1"/>
    <col min="13092" max="13092" width="10.140625" customWidth="1"/>
    <col min="13093" max="13093" width="3.5703125" customWidth="1"/>
    <col min="13094" max="13095" width="1.28515625" customWidth="1"/>
    <col min="13096" max="13096" width="2.85546875" customWidth="1"/>
    <col min="13097" max="13097" width="20" customWidth="1"/>
    <col min="13098" max="13098" width="2.28515625" customWidth="1"/>
    <col min="13099" max="13099" width="3.28515625" customWidth="1"/>
    <col min="13100" max="13100" width="18.42578125" customWidth="1"/>
    <col min="13101" max="13101" width="2.28515625" customWidth="1"/>
    <col min="13102" max="13102" width="2.85546875" customWidth="1"/>
    <col min="13103" max="13103" width="18.5703125" customWidth="1"/>
    <col min="13104" max="13104" width="3.28515625" customWidth="1"/>
    <col min="13343" max="13343" width="2.42578125" customWidth="1"/>
    <col min="13344" max="13344" width="2.85546875" customWidth="1"/>
    <col min="13345" max="13345" width="25.5703125" customWidth="1"/>
    <col min="13346" max="13347" width="2.85546875" customWidth="1"/>
    <col min="13348" max="13348" width="10.140625" customWidth="1"/>
    <col min="13349" max="13349" width="3.5703125" customWidth="1"/>
    <col min="13350" max="13351" width="1.28515625" customWidth="1"/>
    <col min="13352" max="13352" width="2.85546875" customWidth="1"/>
    <col min="13353" max="13353" width="20" customWidth="1"/>
    <col min="13354" max="13354" width="2.28515625" customWidth="1"/>
    <col min="13355" max="13355" width="3.28515625" customWidth="1"/>
    <col min="13356" max="13356" width="18.42578125" customWidth="1"/>
    <col min="13357" max="13357" width="2.28515625" customWidth="1"/>
    <col min="13358" max="13358" width="2.85546875" customWidth="1"/>
    <col min="13359" max="13359" width="18.5703125" customWidth="1"/>
    <col min="13360" max="13360" width="3.28515625" customWidth="1"/>
    <col min="13599" max="13599" width="2.42578125" customWidth="1"/>
    <col min="13600" max="13600" width="2.85546875" customWidth="1"/>
    <col min="13601" max="13601" width="25.5703125" customWidth="1"/>
    <col min="13602" max="13603" width="2.85546875" customWidth="1"/>
    <col min="13604" max="13604" width="10.140625" customWidth="1"/>
    <col min="13605" max="13605" width="3.5703125" customWidth="1"/>
    <col min="13606" max="13607" width="1.28515625" customWidth="1"/>
    <col min="13608" max="13608" width="2.85546875" customWidth="1"/>
    <col min="13609" max="13609" width="20" customWidth="1"/>
    <col min="13610" max="13610" width="2.28515625" customWidth="1"/>
    <col min="13611" max="13611" width="3.28515625" customWidth="1"/>
    <col min="13612" max="13612" width="18.42578125" customWidth="1"/>
    <col min="13613" max="13613" width="2.28515625" customWidth="1"/>
    <col min="13614" max="13614" width="2.85546875" customWidth="1"/>
    <col min="13615" max="13615" width="18.5703125" customWidth="1"/>
    <col min="13616" max="13616" width="3.28515625" customWidth="1"/>
    <col min="13855" max="13855" width="2.42578125" customWidth="1"/>
    <col min="13856" max="13856" width="2.85546875" customWidth="1"/>
    <col min="13857" max="13857" width="25.5703125" customWidth="1"/>
    <col min="13858" max="13859" width="2.85546875" customWidth="1"/>
    <col min="13860" max="13860" width="10.140625" customWidth="1"/>
    <col min="13861" max="13861" width="3.5703125" customWidth="1"/>
    <col min="13862" max="13863" width="1.28515625" customWidth="1"/>
    <col min="13864" max="13864" width="2.85546875" customWidth="1"/>
    <col min="13865" max="13865" width="20" customWidth="1"/>
    <col min="13866" max="13866" width="2.28515625" customWidth="1"/>
    <col min="13867" max="13867" width="3.28515625" customWidth="1"/>
    <col min="13868" max="13868" width="18.42578125" customWidth="1"/>
    <col min="13869" max="13869" width="2.28515625" customWidth="1"/>
    <col min="13870" max="13870" width="2.85546875" customWidth="1"/>
    <col min="13871" max="13871" width="18.5703125" customWidth="1"/>
    <col min="13872" max="13872" width="3.28515625" customWidth="1"/>
    <col min="14111" max="14111" width="2.42578125" customWidth="1"/>
    <col min="14112" max="14112" width="2.85546875" customWidth="1"/>
    <col min="14113" max="14113" width="25.5703125" customWidth="1"/>
    <col min="14114" max="14115" width="2.85546875" customWidth="1"/>
    <col min="14116" max="14116" width="10.140625" customWidth="1"/>
    <col min="14117" max="14117" width="3.5703125" customWidth="1"/>
    <col min="14118" max="14119" width="1.28515625" customWidth="1"/>
    <col min="14120" max="14120" width="2.85546875" customWidth="1"/>
    <col min="14121" max="14121" width="20" customWidth="1"/>
    <col min="14122" max="14122" width="2.28515625" customWidth="1"/>
    <col min="14123" max="14123" width="3.28515625" customWidth="1"/>
    <col min="14124" max="14124" width="18.42578125" customWidth="1"/>
    <col min="14125" max="14125" width="2.28515625" customWidth="1"/>
    <col min="14126" max="14126" width="2.85546875" customWidth="1"/>
    <col min="14127" max="14127" width="18.5703125" customWidth="1"/>
    <col min="14128" max="14128" width="3.28515625" customWidth="1"/>
    <col min="14367" max="14367" width="2.42578125" customWidth="1"/>
    <col min="14368" max="14368" width="2.85546875" customWidth="1"/>
    <col min="14369" max="14369" width="25.5703125" customWidth="1"/>
    <col min="14370" max="14371" width="2.85546875" customWidth="1"/>
    <col min="14372" max="14372" width="10.140625" customWidth="1"/>
    <col min="14373" max="14373" width="3.5703125" customWidth="1"/>
    <col min="14374" max="14375" width="1.28515625" customWidth="1"/>
    <col min="14376" max="14376" width="2.85546875" customWidth="1"/>
    <col min="14377" max="14377" width="20" customWidth="1"/>
    <col min="14378" max="14378" width="2.28515625" customWidth="1"/>
    <col min="14379" max="14379" width="3.28515625" customWidth="1"/>
    <col min="14380" max="14380" width="18.42578125" customWidth="1"/>
    <col min="14381" max="14381" width="2.28515625" customWidth="1"/>
    <col min="14382" max="14382" width="2.85546875" customWidth="1"/>
    <col min="14383" max="14383" width="18.5703125" customWidth="1"/>
    <col min="14384" max="14384" width="3.28515625" customWidth="1"/>
    <col min="14623" max="14623" width="2.42578125" customWidth="1"/>
    <col min="14624" max="14624" width="2.85546875" customWidth="1"/>
    <col min="14625" max="14625" width="25.5703125" customWidth="1"/>
    <col min="14626" max="14627" width="2.85546875" customWidth="1"/>
    <col min="14628" max="14628" width="10.140625" customWidth="1"/>
    <col min="14629" max="14629" width="3.5703125" customWidth="1"/>
    <col min="14630" max="14631" width="1.28515625" customWidth="1"/>
    <col min="14632" max="14632" width="2.85546875" customWidth="1"/>
    <col min="14633" max="14633" width="20" customWidth="1"/>
    <col min="14634" max="14634" width="2.28515625" customWidth="1"/>
    <col min="14635" max="14635" width="3.28515625" customWidth="1"/>
    <col min="14636" max="14636" width="18.42578125" customWidth="1"/>
    <col min="14637" max="14637" width="2.28515625" customWidth="1"/>
    <col min="14638" max="14638" width="2.85546875" customWidth="1"/>
    <col min="14639" max="14639" width="18.5703125" customWidth="1"/>
    <col min="14640" max="14640" width="3.28515625" customWidth="1"/>
    <col min="14879" max="14879" width="2.42578125" customWidth="1"/>
    <col min="14880" max="14880" width="2.85546875" customWidth="1"/>
    <col min="14881" max="14881" width="25.5703125" customWidth="1"/>
    <col min="14882" max="14883" width="2.85546875" customWidth="1"/>
    <col min="14884" max="14884" width="10.140625" customWidth="1"/>
    <col min="14885" max="14885" width="3.5703125" customWidth="1"/>
    <col min="14886" max="14887" width="1.28515625" customWidth="1"/>
    <col min="14888" max="14888" width="2.85546875" customWidth="1"/>
    <col min="14889" max="14889" width="20" customWidth="1"/>
    <col min="14890" max="14890" width="2.28515625" customWidth="1"/>
    <col min="14891" max="14891" width="3.28515625" customWidth="1"/>
    <col min="14892" max="14892" width="18.42578125" customWidth="1"/>
    <col min="14893" max="14893" width="2.28515625" customWidth="1"/>
    <col min="14894" max="14894" width="2.85546875" customWidth="1"/>
    <col min="14895" max="14895" width="18.5703125" customWidth="1"/>
    <col min="14896" max="14896" width="3.28515625" customWidth="1"/>
    <col min="15135" max="15135" width="2.42578125" customWidth="1"/>
    <col min="15136" max="15136" width="2.85546875" customWidth="1"/>
    <col min="15137" max="15137" width="25.5703125" customWidth="1"/>
    <col min="15138" max="15139" width="2.85546875" customWidth="1"/>
    <col min="15140" max="15140" width="10.140625" customWidth="1"/>
    <col min="15141" max="15141" width="3.5703125" customWidth="1"/>
    <col min="15142" max="15143" width="1.28515625" customWidth="1"/>
    <col min="15144" max="15144" width="2.85546875" customWidth="1"/>
    <col min="15145" max="15145" width="20" customWidth="1"/>
    <col min="15146" max="15146" width="2.28515625" customWidth="1"/>
    <col min="15147" max="15147" width="3.28515625" customWidth="1"/>
    <col min="15148" max="15148" width="18.42578125" customWidth="1"/>
    <col min="15149" max="15149" width="2.28515625" customWidth="1"/>
    <col min="15150" max="15150" width="2.85546875" customWidth="1"/>
    <col min="15151" max="15151" width="18.5703125" customWidth="1"/>
    <col min="15152" max="15152" width="3.28515625" customWidth="1"/>
    <col min="15391" max="15391" width="2.42578125" customWidth="1"/>
    <col min="15392" max="15392" width="2.85546875" customWidth="1"/>
    <col min="15393" max="15393" width="25.5703125" customWidth="1"/>
    <col min="15394" max="15395" width="2.85546875" customWidth="1"/>
    <col min="15396" max="15396" width="10.140625" customWidth="1"/>
    <col min="15397" max="15397" width="3.5703125" customWidth="1"/>
    <col min="15398" max="15399" width="1.28515625" customWidth="1"/>
    <col min="15400" max="15400" width="2.85546875" customWidth="1"/>
    <col min="15401" max="15401" width="20" customWidth="1"/>
    <col min="15402" max="15402" width="2.28515625" customWidth="1"/>
    <col min="15403" max="15403" width="3.28515625" customWidth="1"/>
    <col min="15404" max="15404" width="18.42578125" customWidth="1"/>
    <col min="15405" max="15405" width="2.28515625" customWidth="1"/>
    <col min="15406" max="15406" width="2.85546875" customWidth="1"/>
    <col min="15407" max="15407" width="18.5703125" customWidth="1"/>
    <col min="15408" max="15408" width="3.28515625" customWidth="1"/>
    <col min="15647" max="15647" width="2.42578125" customWidth="1"/>
    <col min="15648" max="15648" width="2.85546875" customWidth="1"/>
    <col min="15649" max="15649" width="25.5703125" customWidth="1"/>
    <col min="15650" max="15651" width="2.85546875" customWidth="1"/>
    <col min="15652" max="15652" width="10.140625" customWidth="1"/>
    <col min="15653" max="15653" width="3.5703125" customWidth="1"/>
    <col min="15654" max="15655" width="1.28515625" customWidth="1"/>
    <col min="15656" max="15656" width="2.85546875" customWidth="1"/>
    <col min="15657" max="15657" width="20" customWidth="1"/>
    <col min="15658" max="15658" width="2.28515625" customWidth="1"/>
    <col min="15659" max="15659" width="3.28515625" customWidth="1"/>
    <col min="15660" max="15660" width="18.42578125" customWidth="1"/>
    <col min="15661" max="15661" width="2.28515625" customWidth="1"/>
    <col min="15662" max="15662" width="2.85546875" customWidth="1"/>
    <col min="15663" max="15663" width="18.5703125" customWidth="1"/>
    <col min="15664" max="15664" width="3.28515625" customWidth="1"/>
    <col min="15903" max="15903" width="2.42578125" customWidth="1"/>
    <col min="15904" max="15904" width="2.85546875" customWidth="1"/>
    <col min="15905" max="15905" width="25.5703125" customWidth="1"/>
    <col min="15906" max="15907" width="2.85546875" customWidth="1"/>
    <col min="15908" max="15908" width="10.140625" customWidth="1"/>
    <col min="15909" max="15909" width="3.5703125" customWidth="1"/>
    <col min="15910" max="15911" width="1.28515625" customWidth="1"/>
    <col min="15912" max="15912" width="2.85546875" customWidth="1"/>
    <col min="15913" max="15913" width="20" customWidth="1"/>
    <col min="15914" max="15914" width="2.28515625" customWidth="1"/>
    <col min="15915" max="15915" width="3.28515625" customWidth="1"/>
    <col min="15916" max="15916" width="18.42578125" customWidth="1"/>
    <col min="15917" max="15917" width="2.28515625" customWidth="1"/>
    <col min="15918" max="15918" width="2.85546875" customWidth="1"/>
    <col min="15919" max="15919" width="18.5703125" customWidth="1"/>
    <col min="15920" max="15920" width="3.28515625" customWidth="1"/>
    <col min="16159" max="16159" width="2.42578125" customWidth="1"/>
    <col min="16160" max="16160" width="2.85546875" customWidth="1"/>
    <col min="16161" max="16161" width="25.5703125" customWidth="1"/>
    <col min="16162" max="16163" width="2.85546875" customWidth="1"/>
    <col min="16164" max="16164" width="10.140625" customWidth="1"/>
    <col min="16165" max="16165" width="3.5703125" customWidth="1"/>
    <col min="16166" max="16167" width="1.28515625" customWidth="1"/>
    <col min="16168" max="16168" width="2.85546875" customWidth="1"/>
    <col min="16169" max="16169" width="20" customWidth="1"/>
    <col min="16170" max="16170" width="2.28515625" customWidth="1"/>
    <col min="16171" max="16171" width="3.28515625" customWidth="1"/>
    <col min="16172" max="16172" width="18.42578125" customWidth="1"/>
    <col min="16173" max="16173" width="2.28515625" customWidth="1"/>
    <col min="16174" max="16174" width="2.85546875" customWidth="1"/>
    <col min="16175" max="16175" width="18.5703125" customWidth="1"/>
    <col min="16176" max="16176" width="3.28515625" customWidth="1"/>
  </cols>
  <sheetData>
    <row r="1" spans="1:47" ht="15.75" thickBot="1" x14ac:dyDescent="0.3">
      <c r="AJ1" t="s">
        <v>1098</v>
      </c>
      <c r="AL1" t="s">
        <v>1097</v>
      </c>
      <c r="AQ1" t="s">
        <v>1099</v>
      </c>
      <c r="AS1" t="s">
        <v>1101</v>
      </c>
    </row>
    <row r="2" spans="1:47" x14ac:dyDescent="0.25">
      <c r="B2" s="141" t="s">
        <v>770</v>
      </c>
      <c r="E2" s="701" t="s">
        <v>768</v>
      </c>
      <c r="F2" s="701"/>
      <c r="G2" s="701"/>
      <c r="H2" s="701"/>
      <c r="I2" s="701"/>
      <c r="J2" s="701"/>
      <c r="K2" s="701"/>
      <c r="L2" s="701"/>
      <c r="M2" s="701"/>
      <c r="N2" s="701"/>
      <c r="O2" s="701"/>
      <c r="P2" s="701"/>
      <c r="Q2" s="701"/>
      <c r="T2" s="51" t="s">
        <v>391</v>
      </c>
      <c r="AC2" s="488" t="s">
        <v>1063</v>
      </c>
      <c r="AD2" s="488"/>
      <c r="AE2" s="680"/>
      <c r="AF2" s="681"/>
      <c r="AG2" s="682"/>
      <c r="AJ2" s="685" t="s">
        <v>426</v>
      </c>
      <c r="AK2" s="683" t="s">
        <v>332</v>
      </c>
      <c r="AL2" s="683" t="s">
        <v>333</v>
      </c>
      <c r="AM2" s="683" t="s">
        <v>334</v>
      </c>
      <c r="AN2" s="683" t="s">
        <v>429</v>
      </c>
      <c r="AO2" s="672" t="s">
        <v>430</v>
      </c>
      <c r="AQ2" s="685" t="s">
        <v>1179</v>
      </c>
      <c r="AR2" s="687" t="s">
        <v>1182</v>
      </c>
      <c r="AS2" s="683" t="s">
        <v>348</v>
      </c>
      <c r="AT2" s="683" t="s">
        <v>338</v>
      </c>
      <c r="AU2" s="672" t="s">
        <v>349</v>
      </c>
    </row>
    <row r="3" spans="1:47" ht="15" customHeight="1" thickBot="1" x14ac:dyDescent="0.3">
      <c r="B3" s="83" t="s">
        <v>601</v>
      </c>
      <c r="C3" s="83"/>
      <c r="E3" s="561" t="s">
        <v>92</v>
      </c>
      <c r="F3" s="561"/>
      <c r="G3" s="561"/>
      <c r="H3" s="85"/>
      <c r="I3" s="86"/>
      <c r="J3" s="561" t="s">
        <v>602</v>
      </c>
      <c r="K3" s="561"/>
      <c r="L3" s="86"/>
      <c r="M3" s="561" t="s">
        <v>92</v>
      </c>
      <c r="N3" s="561"/>
      <c r="O3" s="86"/>
      <c r="P3" s="561" t="s">
        <v>602</v>
      </c>
      <c r="Q3" s="561"/>
      <c r="T3" s="674" t="s">
        <v>667</v>
      </c>
      <c r="U3" s="675"/>
      <c r="W3" s="651" t="s">
        <v>111</v>
      </c>
      <c r="X3" s="651"/>
      <c r="Z3" s="676" t="s">
        <v>113</v>
      </c>
      <c r="AA3" s="677"/>
      <c r="AC3" s="488"/>
      <c r="AD3" s="488"/>
      <c r="AE3" s="606"/>
      <c r="AF3" s="607"/>
      <c r="AG3" s="608"/>
      <c r="AJ3" s="686"/>
      <c r="AK3" s="684"/>
      <c r="AL3" s="684"/>
      <c r="AM3" s="684"/>
      <c r="AN3" s="684"/>
      <c r="AO3" s="673"/>
      <c r="AQ3" s="686"/>
      <c r="AR3" s="688"/>
      <c r="AS3" s="684"/>
      <c r="AT3" s="684"/>
      <c r="AU3" s="673"/>
    </row>
    <row r="4" spans="1:47" ht="15" customHeight="1" x14ac:dyDescent="0.25">
      <c r="B4" s="13"/>
      <c r="C4" s="12" t="s">
        <v>465</v>
      </c>
      <c r="E4" s="13"/>
      <c r="F4" s="470" t="s">
        <v>603</v>
      </c>
      <c r="G4" s="470"/>
      <c r="H4" s="86"/>
      <c r="J4" s="561"/>
      <c r="K4" s="561"/>
      <c r="M4" s="470" t="s">
        <v>94</v>
      </c>
      <c r="N4" s="470"/>
      <c r="P4" s="561"/>
      <c r="Q4" s="561"/>
      <c r="T4" s="13"/>
      <c r="U4" s="12" t="s">
        <v>108</v>
      </c>
      <c r="W4" s="651"/>
      <c r="X4" s="651"/>
      <c r="Z4" s="678"/>
      <c r="AA4" s="679"/>
      <c r="AC4" s="488" t="s">
        <v>1064</v>
      </c>
      <c r="AD4" s="488"/>
      <c r="AE4" s="680"/>
      <c r="AF4" s="681"/>
      <c r="AG4" s="682"/>
      <c r="AJ4" s="116">
        <v>43466</v>
      </c>
      <c r="AK4" s="326" t="s">
        <v>1102</v>
      </c>
      <c r="AL4" s="326" t="s">
        <v>1102</v>
      </c>
      <c r="AM4" s="326" t="s">
        <v>1102</v>
      </c>
      <c r="AN4" s="111" t="s">
        <v>1103</v>
      </c>
      <c r="AO4" s="117" t="s">
        <v>1103</v>
      </c>
      <c r="AQ4" s="261" t="s">
        <v>1096</v>
      </c>
      <c r="AR4" s="111" t="s">
        <v>1096</v>
      </c>
      <c r="AS4" s="111" t="s">
        <v>1096</v>
      </c>
      <c r="AT4" s="112"/>
      <c r="AU4" s="117" t="s">
        <v>1103</v>
      </c>
    </row>
    <row r="5" spans="1:47" ht="15" customHeight="1" x14ac:dyDescent="0.25">
      <c r="B5" s="13"/>
      <c r="C5" s="12" t="s">
        <v>485</v>
      </c>
      <c r="E5" s="12"/>
      <c r="F5" s="554" t="s">
        <v>604</v>
      </c>
      <c r="G5" s="554"/>
      <c r="H5" s="87"/>
      <c r="J5" s="561"/>
      <c r="K5" s="561"/>
      <c r="M5" s="554" t="s">
        <v>605</v>
      </c>
      <c r="N5" s="554"/>
      <c r="P5" s="561"/>
      <c r="Q5" s="561"/>
      <c r="T5" s="13"/>
      <c r="U5" s="12" t="s">
        <v>109</v>
      </c>
      <c r="W5" s="13"/>
      <c r="X5" s="12" t="s">
        <v>15</v>
      </c>
      <c r="Z5" s="12"/>
      <c r="AA5" s="12" t="s">
        <v>15</v>
      </c>
      <c r="AC5" s="488"/>
      <c r="AD5" s="488"/>
      <c r="AE5" s="606"/>
      <c r="AF5" s="607"/>
      <c r="AG5" s="608"/>
      <c r="AJ5" s="66">
        <v>43497</v>
      </c>
      <c r="AK5" s="327" t="s">
        <v>1102</v>
      </c>
      <c r="AL5" s="327" t="s">
        <v>1102</v>
      </c>
      <c r="AM5" s="327" t="s">
        <v>1102</v>
      </c>
      <c r="AN5" s="13" t="s">
        <v>1103</v>
      </c>
      <c r="AO5" s="62" t="s">
        <v>1103</v>
      </c>
      <c r="AQ5" s="262" t="s">
        <v>1096</v>
      </c>
      <c r="AR5" s="13" t="s">
        <v>1096</v>
      </c>
      <c r="AS5" s="13" t="s">
        <v>1096</v>
      </c>
      <c r="AT5" s="10"/>
      <c r="AU5" s="62" t="s">
        <v>1103</v>
      </c>
    </row>
    <row r="6" spans="1:47" x14ac:dyDescent="0.25">
      <c r="B6" s="13"/>
      <c r="C6" s="12" t="s">
        <v>501</v>
      </c>
      <c r="E6" s="13"/>
      <c r="F6" s="470" t="s">
        <v>97</v>
      </c>
      <c r="G6" s="470"/>
      <c r="H6" s="86"/>
      <c r="J6" s="554"/>
      <c r="K6" s="554"/>
      <c r="M6" s="470" t="s">
        <v>98</v>
      </c>
      <c r="N6" s="470"/>
      <c r="P6" s="554"/>
      <c r="Q6" s="554"/>
      <c r="W6" s="13"/>
      <c r="X6" s="12" t="s">
        <v>16</v>
      </c>
      <c r="Z6" s="12"/>
      <c r="AA6" s="12" t="s">
        <v>16</v>
      </c>
      <c r="AC6" s="470" t="s">
        <v>668</v>
      </c>
      <c r="AD6" s="470"/>
      <c r="AE6" s="553"/>
      <c r="AF6" s="553"/>
      <c r="AG6" s="553"/>
      <c r="AJ6" s="66">
        <v>43525</v>
      </c>
      <c r="AK6" s="327" t="s">
        <v>1102</v>
      </c>
      <c r="AL6" s="327" t="s">
        <v>1102</v>
      </c>
      <c r="AM6" s="327" t="s">
        <v>1102</v>
      </c>
      <c r="AN6" s="13" t="s">
        <v>1103</v>
      </c>
      <c r="AO6" s="62" t="s">
        <v>1103</v>
      </c>
      <c r="AQ6" s="262" t="s">
        <v>1096</v>
      </c>
      <c r="AR6" s="13" t="s">
        <v>1096</v>
      </c>
      <c r="AS6" s="13" t="s">
        <v>1096</v>
      </c>
      <c r="AT6" s="10"/>
      <c r="AU6" s="62" t="s">
        <v>1103</v>
      </c>
    </row>
    <row r="7" spans="1:47" ht="15.75" thickBot="1" x14ac:dyDescent="0.3">
      <c r="E7" s="13"/>
      <c r="F7" s="470" t="s">
        <v>606</v>
      </c>
      <c r="G7" s="470"/>
      <c r="H7" s="86"/>
      <c r="J7" s="554"/>
      <c r="K7" s="554"/>
      <c r="M7" s="470" t="s">
        <v>607</v>
      </c>
      <c r="N7" s="470"/>
      <c r="P7" s="554"/>
      <c r="Q7" s="554"/>
      <c r="AC7" s="559" t="s">
        <v>10</v>
      </c>
      <c r="AD7" s="560"/>
      <c r="AF7" s="667" t="s">
        <v>28</v>
      </c>
      <c r="AG7" s="668"/>
      <c r="AJ7" s="66">
        <v>43556</v>
      </c>
      <c r="AK7" s="327" t="s">
        <v>1102</v>
      </c>
      <c r="AL7" s="327" t="s">
        <v>1102</v>
      </c>
      <c r="AM7" s="327" t="s">
        <v>1102</v>
      </c>
      <c r="AN7" s="13" t="s">
        <v>1103</v>
      </c>
      <c r="AO7" s="62" t="s">
        <v>1103</v>
      </c>
      <c r="AQ7" s="262" t="s">
        <v>1096</v>
      </c>
      <c r="AR7" s="13" t="s">
        <v>1096</v>
      </c>
      <c r="AS7" s="13" t="s">
        <v>1096</v>
      </c>
      <c r="AT7" s="10"/>
      <c r="AU7" s="62" t="s">
        <v>1103</v>
      </c>
    </row>
    <row r="8" spans="1:47" ht="15.75" thickBot="1" x14ac:dyDescent="0.3">
      <c r="A8" s="700"/>
      <c r="B8" s="700"/>
      <c r="C8" s="700"/>
      <c r="D8" s="700"/>
      <c r="E8" s="700"/>
      <c r="F8" s="700"/>
      <c r="G8" s="700"/>
      <c r="H8" s="700"/>
      <c r="I8" s="700"/>
      <c r="J8" s="700"/>
      <c r="K8" s="700"/>
      <c r="L8" s="700"/>
      <c r="M8" s="700"/>
      <c r="N8" s="700"/>
      <c r="O8" s="700"/>
      <c r="P8" s="700"/>
      <c r="Q8" s="700"/>
      <c r="T8" s="56"/>
      <c r="U8" s="57" t="s">
        <v>392</v>
      </c>
      <c r="V8" s="54"/>
      <c r="W8" s="55"/>
      <c r="X8" s="669" t="s">
        <v>767</v>
      </c>
      <c r="Y8" s="670"/>
      <c r="Z8" s="670"/>
      <c r="AA8" s="671"/>
      <c r="AC8" s="13"/>
      <c r="AD8" s="84" t="s">
        <v>18</v>
      </c>
      <c r="AF8" s="13"/>
      <c r="AG8" s="12" t="s">
        <v>30</v>
      </c>
      <c r="AJ8" s="66">
        <v>43586</v>
      </c>
      <c r="AK8" s="327" t="s">
        <v>1102</v>
      </c>
      <c r="AL8" s="327" t="s">
        <v>1102</v>
      </c>
      <c r="AM8" s="327" t="s">
        <v>1102</v>
      </c>
      <c r="AN8" s="13" t="s">
        <v>1103</v>
      </c>
      <c r="AO8" s="62" t="s">
        <v>1103</v>
      </c>
      <c r="AQ8" s="262" t="s">
        <v>1096</v>
      </c>
      <c r="AR8" s="13" t="s">
        <v>1096</v>
      </c>
      <c r="AS8" s="13" t="s">
        <v>1096</v>
      </c>
      <c r="AT8" s="10"/>
      <c r="AU8" s="62" t="s">
        <v>1103</v>
      </c>
    </row>
    <row r="9" spans="1:47" ht="15.75" thickBot="1" x14ac:dyDescent="0.3">
      <c r="A9" s="86"/>
      <c r="B9" s="545" t="s">
        <v>766</v>
      </c>
      <c r="C9" s="546"/>
      <c r="D9" s="546"/>
      <c r="E9" s="546"/>
      <c r="F9" s="546"/>
      <c r="G9" s="546"/>
      <c r="H9" s="546"/>
      <c r="I9" s="546"/>
      <c r="J9" s="546"/>
      <c r="K9" s="546"/>
      <c r="L9" s="546"/>
      <c r="M9" s="546"/>
      <c r="N9" s="546"/>
      <c r="O9" s="546"/>
      <c r="P9" s="546"/>
      <c r="Q9" s="547"/>
      <c r="T9" s="664" t="s">
        <v>1213</v>
      </c>
      <c r="U9" s="664"/>
      <c r="V9" s="663"/>
      <c r="W9" s="664"/>
      <c r="X9" s="664"/>
      <c r="Y9" s="664"/>
      <c r="Z9" s="664"/>
      <c r="AA9" s="664"/>
      <c r="AC9" s="470"/>
      <c r="AD9" s="380" t="s">
        <v>19</v>
      </c>
      <c r="AF9" s="13"/>
      <c r="AG9" s="12" t="s">
        <v>31</v>
      </c>
      <c r="AJ9" s="66">
        <v>43617</v>
      </c>
      <c r="AK9" s="327" t="s">
        <v>1102</v>
      </c>
      <c r="AL9" s="327" t="s">
        <v>1102</v>
      </c>
      <c r="AM9" s="327" t="s">
        <v>1102</v>
      </c>
      <c r="AN9" s="13" t="s">
        <v>1103</v>
      </c>
      <c r="AO9" s="62" t="s">
        <v>1103</v>
      </c>
      <c r="AQ9" s="262" t="s">
        <v>1096</v>
      </c>
      <c r="AR9" s="13" t="s">
        <v>1096</v>
      </c>
      <c r="AS9" s="13" t="s">
        <v>1096</v>
      </c>
      <c r="AT9" s="10"/>
      <c r="AU9" s="62" t="s">
        <v>1103</v>
      </c>
    </row>
    <row r="10" spans="1:47" x14ac:dyDescent="0.25">
      <c r="B10" s="13"/>
      <c r="C10" s="88" t="s">
        <v>608</v>
      </c>
      <c r="E10" s="539" t="s">
        <v>609</v>
      </c>
      <c r="F10" s="541"/>
      <c r="G10" s="541"/>
      <c r="H10" s="541"/>
      <c r="I10" s="541"/>
      <c r="J10" s="541"/>
      <c r="K10" s="540"/>
      <c r="M10" s="694" t="s">
        <v>610</v>
      </c>
      <c r="N10" s="696"/>
      <c r="P10" s="539" t="s">
        <v>382</v>
      </c>
      <c r="Q10" s="540"/>
      <c r="T10" s="13"/>
      <c r="U10" s="380" t="s">
        <v>150</v>
      </c>
      <c r="V10" s="380"/>
      <c r="W10" s="380"/>
      <c r="X10" s="380"/>
      <c r="Y10" s="380"/>
      <c r="Z10" s="380"/>
      <c r="AA10" s="380"/>
      <c r="AC10" s="470"/>
      <c r="AD10" s="380"/>
      <c r="AF10" s="13"/>
      <c r="AG10" s="12" t="s">
        <v>32</v>
      </c>
      <c r="AJ10" s="66">
        <v>43647</v>
      </c>
      <c r="AK10" s="327" t="s">
        <v>1102</v>
      </c>
      <c r="AL10" s="327" t="s">
        <v>1102</v>
      </c>
      <c r="AM10" s="327" t="s">
        <v>1102</v>
      </c>
      <c r="AN10" s="13" t="s">
        <v>1103</v>
      </c>
      <c r="AO10" s="62" t="s">
        <v>1103</v>
      </c>
      <c r="AQ10" s="262" t="s">
        <v>1096</v>
      </c>
      <c r="AR10" s="13" t="s">
        <v>1096</v>
      </c>
      <c r="AS10" s="13" t="s">
        <v>1096</v>
      </c>
      <c r="AT10" s="10"/>
      <c r="AU10" s="62" t="s">
        <v>1103</v>
      </c>
    </row>
    <row r="11" spans="1:47" ht="15.75" customHeight="1" x14ac:dyDescent="0.25">
      <c r="B11" s="60"/>
      <c r="C11" s="12" t="s">
        <v>666</v>
      </c>
      <c r="E11" s="12"/>
      <c r="F11" s="702" t="s">
        <v>611</v>
      </c>
      <c r="G11" s="703"/>
      <c r="H11" s="703"/>
      <c r="I11" s="703"/>
      <c r="J11" s="703"/>
      <c r="K11" s="704"/>
      <c r="M11" s="13"/>
      <c r="N11" s="84" t="s">
        <v>612</v>
      </c>
      <c r="P11" s="13"/>
      <c r="Q11" s="12" t="s">
        <v>384</v>
      </c>
      <c r="T11" s="13"/>
      <c r="U11" s="380" t="s">
        <v>151</v>
      </c>
      <c r="V11" s="380"/>
      <c r="W11" s="380"/>
      <c r="X11" s="380"/>
      <c r="Y11" s="380"/>
      <c r="Z11" s="380"/>
      <c r="AA11" s="380"/>
      <c r="AC11" s="470"/>
      <c r="AD11" s="380" t="s">
        <v>20</v>
      </c>
      <c r="AF11" s="13"/>
      <c r="AG11" s="12" t="s">
        <v>33</v>
      </c>
      <c r="AJ11" s="66">
        <v>43678</v>
      </c>
      <c r="AK11" s="327" t="s">
        <v>1102</v>
      </c>
      <c r="AL11" s="327" t="s">
        <v>1102</v>
      </c>
      <c r="AM11" s="327" t="s">
        <v>1102</v>
      </c>
      <c r="AN11" s="13" t="s">
        <v>1103</v>
      </c>
      <c r="AO11" s="62" t="s">
        <v>1103</v>
      </c>
      <c r="AQ11" s="262" t="s">
        <v>1096</v>
      </c>
      <c r="AR11" s="13" t="s">
        <v>1096</v>
      </c>
      <c r="AS11" s="13" t="s">
        <v>1096</v>
      </c>
      <c r="AT11" s="10"/>
      <c r="AU11" s="62" t="s">
        <v>1103</v>
      </c>
    </row>
    <row r="12" spans="1:47" ht="15" customHeight="1" x14ac:dyDescent="0.25">
      <c r="B12" s="13"/>
      <c r="C12" s="12" t="s">
        <v>613</v>
      </c>
      <c r="E12" s="12"/>
      <c r="F12" s="705" t="s">
        <v>614</v>
      </c>
      <c r="G12" s="706"/>
      <c r="H12" s="706"/>
      <c r="I12" s="706"/>
      <c r="J12" s="706"/>
      <c r="K12" s="707"/>
      <c r="M12" s="13"/>
      <c r="N12" s="12" t="s">
        <v>615</v>
      </c>
      <c r="P12" s="13"/>
      <c r="Q12" s="12" t="s">
        <v>470</v>
      </c>
      <c r="T12" s="13"/>
      <c r="U12" s="380" t="s">
        <v>152</v>
      </c>
      <c r="V12" s="380"/>
      <c r="W12" s="380"/>
      <c r="X12" s="380"/>
      <c r="Y12" s="380"/>
      <c r="Z12" s="380"/>
      <c r="AA12" s="380"/>
      <c r="AC12" s="470"/>
      <c r="AD12" s="380"/>
      <c r="AF12" s="559" t="s">
        <v>115</v>
      </c>
      <c r="AG12" s="560"/>
      <c r="AJ12" s="66">
        <v>43709</v>
      </c>
      <c r="AK12" s="327" t="s">
        <v>1102</v>
      </c>
      <c r="AL12" s="327" t="s">
        <v>1102</v>
      </c>
      <c r="AM12" s="327" t="s">
        <v>1102</v>
      </c>
      <c r="AN12" s="13" t="s">
        <v>1103</v>
      </c>
      <c r="AO12" s="62" t="s">
        <v>1103</v>
      </c>
      <c r="AQ12" s="262" t="s">
        <v>1096</v>
      </c>
      <c r="AR12" s="13" t="s">
        <v>1096</v>
      </c>
      <c r="AS12" s="13" t="s">
        <v>1096</v>
      </c>
      <c r="AT12" s="10"/>
      <c r="AU12" s="62" t="s">
        <v>1103</v>
      </c>
    </row>
    <row r="13" spans="1:47" ht="15" customHeight="1" x14ac:dyDescent="0.25">
      <c r="B13" s="13"/>
      <c r="C13" s="12" t="s">
        <v>665</v>
      </c>
      <c r="E13" s="624"/>
      <c r="F13" s="709" t="s">
        <v>616</v>
      </c>
      <c r="G13" s="710"/>
      <c r="H13" s="710"/>
      <c r="I13" s="710"/>
      <c r="J13" s="710"/>
      <c r="K13" s="711"/>
      <c r="M13" s="13"/>
      <c r="N13" s="12" t="s">
        <v>503</v>
      </c>
      <c r="P13" s="2"/>
      <c r="Q13" s="82"/>
      <c r="T13" s="13"/>
      <c r="U13" s="380" t="s">
        <v>153</v>
      </c>
      <c r="V13" s="380"/>
      <c r="W13" s="380"/>
      <c r="X13" s="380"/>
      <c r="Y13" s="380"/>
      <c r="Z13" s="380"/>
      <c r="AA13" s="380"/>
      <c r="AC13" s="13"/>
      <c r="AD13" s="12" t="s">
        <v>21</v>
      </c>
      <c r="AF13" s="13"/>
      <c r="AG13" s="12" t="s">
        <v>393</v>
      </c>
      <c r="AJ13" s="66">
        <v>43739</v>
      </c>
      <c r="AK13" s="327" t="s">
        <v>1102</v>
      </c>
      <c r="AL13" s="327" t="s">
        <v>1102</v>
      </c>
      <c r="AM13" s="327" t="s">
        <v>1102</v>
      </c>
      <c r="AN13" s="13" t="s">
        <v>1103</v>
      </c>
      <c r="AO13" s="62" t="s">
        <v>1103</v>
      </c>
      <c r="AQ13" s="262" t="s">
        <v>1096</v>
      </c>
      <c r="AR13" s="13" t="s">
        <v>1096</v>
      </c>
      <c r="AS13" s="13" t="s">
        <v>1096</v>
      </c>
      <c r="AT13" s="10"/>
      <c r="AU13" s="62" t="s">
        <v>1103</v>
      </c>
    </row>
    <row r="14" spans="1:47" ht="15" customHeight="1" x14ac:dyDescent="0.25">
      <c r="B14" s="13"/>
      <c r="C14" s="12" t="s">
        <v>518</v>
      </c>
      <c r="E14" s="708"/>
      <c r="F14" s="712"/>
      <c r="G14" s="713"/>
      <c r="H14" s="713"/>
      <c r="I14" s="713"/>
      <c r="J14" s="713"/>
      <c r="K14" s="714"/>
      <c r="M14" s="13"/>
      <c r="N14" s="12" t="s">
        <v>517</v>
      </c>
      <c r="P14" s="715"/>
      <c r="Q14" s="715"/>
      <c r="T14" s="13"/>
      <c r="U14" s="380" t="s">
        <v>154</v>
      </c>
      <c r="V14" s="380"/>
      <c r="W14" s="380"/>
      <c r="X14" s="380"/>
      <c r="Y14" s="380"/>
      <c r="Z14" s="380"/>
      <c r="AA14" s="380"/>
      <c r="AC14" s="559" t="s">
        <v>23</v>
      </c>
      <c r="AD14" s="560"/>
      <c r="AF14" s="13"/>
      <c r="AG14" s="12" t="s">
        <v>394</v>
      </c>
      <c r="AJ14" s="66">
        <v>43770</v>
      </c>
      <c r="AK14" s="327" t="s">
        <v>1102</v>
      </c>
      <c r="AL14" s="327" t="s">
        <v>1102</v>
      </c>
      <c r="AM14" s="327" t="s">
        <v>1102</v>
      </c>
      <c r="AN14" s="13" t="s">
        <v>1103</v>
      </c>
      <c r="AO14" s="62" t="s">
        <v>1103</v>
      </c>
      <c r="AQ14" s="262" t="s">
        <v>1096</v>
      </c>
      <c r="AR14" s="13" t="s">
        <v>1096</v>
      </c>
      <c r="AS14" s="13" t="s">
        <v>1096</v>
      </c>
      <c r="AT14" s="10"/>
      <c r="AU14" s="62" t="s">
        <v>1103</v>
      </c>
    </row>
    <row r="15" spans="1:47" ht="15.75" thickBot="1" x14ac:dyDescent="0.3">
      <c r="B15" s="13"/>
      <c r="C15" s="12" t="s">
        <v>617</v>
      </c>
      <c r="E15" s="12"/>
      <c r="F15" s="702" t="s">
        <v>618</v>
      </c>
      <c r="G15" s="703"/>
      <c r="H15" s="703"/>
      <c r="I15" s="703"/>
      <c r="J15" s="703"/>
      <c r="K15" s="704"/>
      <c r="M15" s="13"/>
      <c r="N15" s="12" t="s">
        <v>528</v>
      </c>
      <c r="P15" s="539" t="s">
        <v>619</v>
      </c>
      <c r="Q15" s="540"/>
      <c r="T15" s="13"/>
      <c r="U15" s="380" t="s">
        <v>155</v>
      </c>
      <c r="V15" s="380"/>
      <c r="W15" s="380"/>
      <c r="X15" s="380"/>
      <c r="Y15" s="380"/>
      <c r="Z15" s="380"/>
      <c r="AA15" s="380"/>
      <c r="AC15" s="13"/>
      <c r="AD15" s="12" t="s">
        <v>25</v>
      </c>
      <c r="AF15" s="555" t="s">
        <v>401</v>
      </c>
      <c r="AG15" s="556"/>
      <c r="AJ15" s="66">
        <v>43800</v>
      </c>
      <c r="AK15" s="327" t="s">
        <v>1102</v>
      </c>
      <c r="AL15" s="327" t="s">
        <v>1102</v>
      </c>
      <c r="AM15" s="327" t="s">
        <v>1102</v>
      </c>
      <c r="AN15" s="13" t="s">
        <v>1096</v>
      </c>
      <c r="AO15" s="62" t="s">
        <v>1096</v>
      </c>
      <c r="AQ15" s="263" t="s">
        <v>1096</v>
      </c>
      <c r="AR15" s="64" t="s">
        <v>1096</v>
      </c>
      <c r="AS15" s="64" t="s">
        <v>1096</v>
      </c>
      <c r="AT15" s="264"/>
      <c r="AU15" s="65" t="s">
        <v>1096</v>
      </c>
    </row>
    <row r="16" spans="1:47" ht="15" customHeight="1" thickBot="1" x14ac:dyDescent="0.3">
      <c r="B16" s="13"/>
      <c r="C16" s="12" t="s">
        <v>537</v>
      </c>
      <c r="E16" s="12"/>
      <c r="F16" s="702" t="s">
        <v>620</v>
      </c>
      <c r="G16" s="703"/>
      <c r="H16" s="703"/>
      <c r="I16" s="703"/>
      <c r="J16" s="703"/>
      <c r="K16" s="704"/>
      <c r="M16" s="13"/>
      <c r="N16" s="12" t="s">
        <v>536</v>
      </c>
      <c r="P16" s="13"/>
      <c r="Q16" s="12" t="s">
        <v>504</v>
      </c>
      <c r="T16" s="13"/>
      <c r="U16" s="380" t="s">
        <v>156</v>
      </c>
      <c r="V16" s="380"/>
      <c r="W16" s="380"/>
      <c r="X16" s="380"/>
      <c r="Y16" s="380"/>
      <c r="Z16" s="380"/>
      <c r="AA16" s="380"/>
      <c r="AC16" s="13"/>
      <c r="AD16" s="12" t="s">
        <v>26</v>
      </c>
      <c r="AF16" s="13"/>
      <c r="AG16" s="12" t="s">
        <v>39</v>
      </c>
      <c r="AJ16" s="67" t="s">
        <v>346</v>
      </c>
      <c r="AK16" s="64" t="s">
        <v>1096</v>
      </c>
      <c r="AL16" s="64" t="s">
        <v>1096</v>
      </c>
      <c r="AM16" s="64" t="s">
        <v>1096</v>
      </c>
      <c r="AN16" s="64" t="s">
        <v>1100</v>
      </c>
      <c r="AO16" s="65" t="s">
        <v>1096</v>
      </c>
      <c r="AQ16" s="257" t="s">
        <v>346</v>
      </c>
      <c r="AR16" s="258"/>
      <c r="AS16" s="259" t="s">
        <v>1100</v>
      </c>
      <c r="AT16" s="258"/>
      <c r="AU16" s="260"/>
    </row>
    <row r="17" spans="1:47" ht="15" customHeight="1" thickBot="1" x14ac:dyDescent="0.3">
      <c r="B17" s="13"/>
      <c r="C17" s="12" t="s">
        <v>541</v>
      </c>
      <c r="E17" s="12"/>
      <c r="F17" s="702" t="s">
        <v>621</v>
      </c>
      <c r="G17" s="703"/>
      <c r="H17" s="703"/>
      <c r="I17" s="703"/>
      <c r="J17" s="703"/>
      <c r="K17" s="704"/>
      <c r="M17" s="60"/>
      <c r="N17" s="60" t="s">
        <v>540</v>
      </c>
      <c r="P17" s="13"/>
      <c r="Q17" s="12" t="s">
        <v>622</v>
      </c>
      <c r="T17" s="252"/>
      <c r="U17" s="380" t="s">
        <v>157</v>
      </c>
      <c r="V17" s="380"/>
      <c r="W17" s="380"/>
      <c r="X17" s="380"/>
      <c r="Y17" s="380"/>
      <c r="Z17" s="380"/>
      <c r="AA17" s="380"/>
      <c r="AC17" s="662" t="s">
        <v>395</v>
      </c>
      <c r="AD17" s="662"/>
      <c r="AF17" s="13"/>
      <c r="AG17" s="12" t="s">
        <v>40</v>
      </c>
      <c r="AJ17" s="146" t="s">
        <v>427</v>
      </c>
      <c r="AK17" s="148" t="s">
        <v>332</v>
      </c>
      <c r="AL17" s="148" t="s">
        <v>333</v>
      </c>
      <c r="AM17" s="148" t="s">
        <v>334</v>
      </c>
      <c r="AN17" s="148" t="s">
        <v>429</v>
      </c>
      <c r="AO17" s="149" t="s">
        <v>431</v>
      </c>
      <c r="AQ17" s="146" t="s">
        <v>1180</v>
      </c>
      <c r="AR17" s="147" t="s">
        <v>337</v>
      </c>
      <c r="AS17" s="148" t="s">
        <v>432</v>
      </c>
      <c r="AT17" s="148" t="s">
        <v>338</v>
      </c>
      <c r="AU17" s="149" t="s">
        <v>349</v>
      </c>
    </row>
    <row r="18" spans="1:47" ht="15" customHeight="1" x14ac:dyDescent="0.25">
      <c r="B18" s="13"/>
      <c r="C18" s="12" t="s">
        <v>623</v>
      </c>
      <c r="E18" s="12"/>
      <c r="F18" s="702" t="s">
        <v>624</v>
      </c>
      <c r="G18" s="703"/>
      <c r="H18" s="703"/>
      <c r="I18" s="703"/>
      <c r="J18" s="703"/>
      <c r="K18" s="704"/>
      <c r="M18" s="13"/>
      <c r="N18" s="12" t="s">
        <v>544</v>
      </c>
      <c r="P18" s="13"/>
      <c r="Q18" s="12" t="s">
        <v>469</v>
      </c>
      <c r="T18" s="663" t="s">
        <v>116</v>
      </c>
      <c r="U18" s="664"/>
      <c r="V18" s="664"/>
      <c r="W18" s="664"/>
      <c r="X18" s="664"/>
      <c r="Y18" s="253"/>
      <c r="Z18" s="665" t="s">
        <v>1066</v>
      </c>
      <c r="AA18" s="665"/>
      <c r="AC18" s="662"/>
      <c r="AD18" s="662"/>
      <c r="AF18" s="13"/>
      <c r="AG18" s="12" t="s">
        <v>41</v>
      </c>
      <c r="AJ18" s="142">
        <v>43831</v>
      </c>
      <c r="AK18" s="326" t="s">
        <v>1102</v>
      </c>
      <c r="AL18" s="326" t="s">
        <v>1102</v>
      </c>
      <c r="AM18" s="326" t="s">
        <v>1102</v>
      </c>
      <c r="AN18" s="111" t="s">
        <v>1103</v>
      </c>
      <c r="AO18" s="117" t="s">
        <v>1103</v>
      </c>
      <c r="AQ18" s="261" t="s">
        <v>1096</v>
      </c>
      <c r="AR18" s="111" t="s">
        <v>1096</v>
      </c>
      <c r="AS18" s="111" t="s">
        <v>1096</v>
      </c>
      <c r="AT18" s="112"/>
      <c r="AU18" s="117" t="s">
        <v>1103</v>
      </c>
    </row>
    <row r="19" spans="1:47" ht="15" customHeight="1" x14ac:dyDescent="0.25">
      <c r="B19" s="13"/>
      <c r="C19" s="12" t="s">
        <v>625</v>
      </c>
      <c r="E19" s="12"/>
      <c r="F19" s="702" t="s">
        <v>626</v>
      </c>
      <c r="G19" s="703"/>
      <c r="H19" s="703"/>
      <c r="I19" s="703"/>
      <c r="J19" s="703"/>
      <c r="K19" s="704"/>
      <c r="M19" s="13"/>
      <c r="N19" s="12" t="s">
        <v>547</v>
      </c>
      <c r="P19" s="2"/>
      <c r="Q19" s="82"/>
      <c r="T19" s="13"/>
      <c r="U19" s="380" t="s">
        <v>118</v>
      </c>
      <c r="V19" s="380"/>
      <c r="W19" s="380"/>
      <c r="X19" s="380"/>
      <c r="Y19" s="9"/>
      <c r="Z19" s="666"/>
      <c r="AA19" s="666"/>
      <c r="AC19" s="13"/>
      <c r="AD19" s="12" t="s">
        <v>36</v>
      </c>
      <c r="AF19" s="13"/>
      <c r="AG19" s="12" t="s">
        <v>43</v>
      </c>
      <c r="AJ19" s="66">
        <v>43862</v>
      </c>
      <c r="AK19" s="327" t="s">
        <v>1102</v>
      </c>
      <c r="AL19" s="327" t="s">
        <v>1102</v>
      </c>
      <c r="AM19" s="327" t="s">
        <v>1102</v>
      </c>
      <c r="AN19" s="13" t="s">
        <v>1103</v>
      </c>
      <c r="AO19" s="62" t="s">
        <v>1103</v>
      </c>
      <c r="AQ19" s="262" t="s">
        <v>1096</v>
      </c>
      <c r="AR19" s="13" t="s">
        <v>1096</v>
      </c>
      <c r="AS19" s="13" t="s">
        <v>1096</v>
      </c>
      <c r="AT19" s="10"/>
      <c r="AU19" s="62" t="s">
        <v>1103</v>
      </c>
    </row>
    <row r="20" spans="1:47" ht="12.75" customHeight="1" x14ac:dyDescent="0.25">
      <c r="B20" s="60"/>
      <c r="C20" s="12" t="s">
        <v>259</v>
      </c>
      <c r="E20" s="12"/>
      <c r="F20" s="702" t="s">
        <v>627</v>
      </c>
      <c r="G20" s="703"/>
      <c r="H20" s="703"/>
      <c r="I20" s="703"/>
      <c r="J20" s="703"/>
      <c r="K20" s="704"/>
      <c r="M20" s="89"/>
      <c r="N20" s="89"/>
      <c r="Q20" s="9"/>
      <c r="T20" s="13"/>
      <c r="U20" s="380" t="s">
        <v>1065</v>
      </c>
      <c r="V20" s="380"/>
      <c r="W20" s="380"/>
      <c r="X20" s="380"/>
      <c r="Y20" s="9"/>
      <c r="Z20" s="666"/>
      <c r="AA20" s="666"/>
      <c r="AC20" s="13"/>
      <c r="AD20" s="12" t="s">
        <v>37</v>
      </c>
      <c r="AF20" s="13"/>
      <c r="AG20" s="12" t="s">
        <v>44</v>
      </c>
      <c r="AJ20" s="66">
        <v>43891</v>
      </c>
      <c r="AK20" s="327" t="s">
        <v>1102</v>
      </c>
      <c r="AL20" s="327" t="s">
        <v>1102</v>
      </c>
      <c r="AM20" s="327" t="s">
        <v>1102</v>
      </c>
      <c r="AN20" s="13" t="s">
        <v>1103</v>
      </c>
      <c r="AO20" s="62" t="s">
        <v>1103</v>
      </c>
      <c r="AQ20" s="262" t="s">
        <v>1096</v>
      </c>
      <c r="AR20" s="13" t="s">
        <v>1096</v>
      </c>
      <c r="AS20" s="13" t="s">
        <v>1096</v>
      </c>
      <c r="AT20" s="10"/>
      <c r="AU20" s="62" t="s">
        <v>1103</v>
      </c>
    </row>
    <row r="21" spans="1:47" ht="15" customHeight="1" x14ac:dyDescent="0.25">
      <c r="B21" s="13"/>
      <c r="C21" s="12"/>
      <c r="E21" s="12"/>
      <c r="F21" s="702" t="s">
        <v>628</v>
      </c>
      <c r="G21" s="703"/>
      <c r="H21" s="703"/>
      <c r="I21" s="703"/>
      <c r="J21" s="703"/>
      <c r="K21" s="704"/>
      <c r="M21" s="90"/>
      <c r="N21" s="90"/>
      <c r="Q21" s="9"/>
      <c r="AJ21" s="66">
        <v>43922</v>
      </c>
      <c r="AK21" s="327" t="s">
        <v>1102</v>
      </c>
      <c r="AL21" s="327" t="s">
        <v>1102</v>
      </c>
      <c r="AM21" s="327" t="s">
        <v>1102</v>
      </c>
      <c r="AN21" s="13" t="s">
        <v>1103</v>
      </c>
      <c r="AO21" s="62" t="s">
        <v>1103</v>
      </c>
      <c r="AQ21" s="262" t="s">
        <v>1096</v>
      </c>
      <c r="AR21" s="13" t="s">
        <v>1096</v>
      </c>
      <c r="AS21" s="13" t="s">
        <v>1096</v>
      </c>
      <c r="AT21" s="10"/>
      <c r="AU21" s="62" t="s">
        <v>1103</v>
      </c>
    </row>
    <row r="22" spans="1:47" ht="15.75" thickBot="1" x14ac:dyDescent="0.3">
      <c r="C22" s="19"/>
      <c r="D22" s="9"/>
      <c r="E22" s="9"/>
      <c r="F22" s="9"/>
      <c r="G22" s="9"/>
      <c r="H22" s="9"/>
      <c r="I22" s="9"/>
      <c r="J22" s="9"/>
      <c r="K22" s="9"/>
      <c r="L22" s="9"/>
      <c r="M22" s="90"/>
      <c r="N22" s="90"/>
      <c r="Q22" s="9"/>
      <c r="T22" s="13"/>
      <c r="U22" s="52" t="s">
        <v>21</v>
      </c>
      <c r="W22" s="658" t="s">
        <v>396</v>
      </c>
      <c r="X22" s="659"/>
      <c r="Y22" s="659"/>
      <c r="Z22" s="659"/>
      <c r="AA22" s="660"/>
      <c r="AC22" s="559" t="s">
        <v>1068</v>
      </c>
      <c r="AD22" s="661"/>
      <c r="AE22" s="661"/>
      <c r="AF22" s="661"/>
      <c r="AG22" s="560"/>
      <c r="AJ22" s="66">
        <v>43952</v>
      </c>
      <c r="AK22" s="327" t="s">
        <v>1102</v>
      </c>
      <c r="AL22" s="327" t="s">
        <v>1102</v>
      </c>
      <c r="AM22" s="327" t="s">
        <v>1102</v>
      </c>
      <c r="AN22" s="13" t="s">
        <v>1103</v>
      </c>
      <c r="AO22" s="62" t="s">
        <v>1103</v>
      </c>
      <c r="AQ22" s="262" t="s">
        <v>1096</v>
      </c>
      <c r="AR22" s="13" t="s">
        <v>1096</v>
      </c>
      <c r="AS22" s="13" t="s">
        <v>1096</v>
      </c>
      <c r="AT22" s="10"/>
      <c r="AU22" s="62" t="s">
        <v>1103</v>
      </c>
    </row>
    <row r="23" spans="1:47" ht="15" customHeight="1" thickBot="1" x14ac:dyDescent="0.3">
      <c r="B23" s="545" t="s">
        <v>769</v>
      </c>
      <c r="C23" s="546"/>
      <c r="D23" s="546"/>
      <c r="E23" s="546"/>
      <c r="F23" s="546"/>
      <c r="G23" s="546"/>
      <c r="H23" s="546"/>
      <c r="I23" s="546"/>
      <c r="J23" s="546"/>
      <c r="K23" s="546"/>
      <c r="L23" s="546"/>
      <c r="M23" s="546"/>
      <c r="N23" s="546"/>
      <c r="O23" s="546"/>
      <c r="P23" s="546"/>
      <c r="Q23" s="547"/>
      <c r="T23" s="13"/>
      <c r="U23" s="12" t="s">
        <v>55</v>
      </c>
      <c r="W23" s="13"/>
      <c r="X23" s="481" t="s">
        <v>45</v>
      </c>
      <c r="Y23" s="481"/>
      <c r="Z23" s="481"/>
      <c r="AA23" s="481"/>
      <c r="AC23" s="13"/>
      <c r="AD23" s="380" t="s">
        <v>10</v>
      </c>
      <c r="AE23" s="380"/>
      <c r="AF23" s="380"/>
      <c r="AG23" s="380"/>
      <c r="AJ23" s="66">
        <v>43983</v>
      </c>
      <c r="AK23" s="327" t="s">
        <v>1102</v>
      </c>
      <c r="AL23" s="327" t="s">
        <v>1102</v>
      </c>
      <c r="AM23" s="327" t="s">
        <v>1102</v>
      </c>
      <c r="AN23" s="13" t="s">
        <v>1103</v>
      </c>
      <c r="AO23" s="62" t="s">
        <v>1103</v>
      </c>
      <c r="AQ23" s="262" t="s">
        <v>1096</v>
      </c>
      <c r="AR23" s="13" t="s">
        <v>1096</v>
      </c>
      <c r="AS23" s="13" t="s">
        <v>1096</v>
      </c>
      <c r="AT23" s="10"/>
      <c r="AU23" s="62" t="s">
        <v>1103</v>
      </c>
    </row>
    <row r="24" spans="1:47" ht="15" customHeight="1" x14ac:dyDescent="0.25">
      <c r="B24" s="697" t="s">
        <v>555</v>
      </c>
      <c r="C24" s="698"/>
      <c r="D24" s="698"/>
      <c r="E24" s="698"/>
      <c r="F24" s="698"/>
      <c r="G24" s="698"/>
      <c r="H24" s="699"/>
      <c r="I24" s="542"/>
      <c r="J24" s="543"/>
      <c r="K24" s="544"/>
      <c r="L24" s="609" t="s">
        <v>629</v>
      </c>
      <c r="M24" s="610"/>
      <c r="N24" s="610"/>
      <c r="O24" s="610"/>
      <c r="P24" s="576"/>
      <c r="Q24" s="91"/>
      <c r="T24" s="13"/>
      <c r="U24" s="12" t="s">
        <v>56</v>
      </c>
      <c r="W24" s="13"/>
      <c r="X24" s="481" t="s">
        <v>46</v>
      </c>
      <c r="Y24" s="481"/>
      <c r="Z24" s="481"/>
      <c r="AA24" s="481"/>
      <c r="AC24" s="13"/>
      <c r="AD24" s="380" t="s">
        <v>11</v>
      </c>
      <c r="AE24" s="380"/>
      <c r="AF24" s="380"/>
      <c r="AG24" s="380"/>
      <c r="AJ24" s="66">
        <v>44013</v>
      </c>
      <c r="AK24" s="327" t="s">
        <v>1102</v>
      </c>
      <c r="AL24" s="327" t="s">
        <v>1102</v>
      </c>
      <c r="AM24" s="327" t="s">
        <v>1102</v>
      </c>
      <c r="AN24" s="13" t="s">
        <v>1103</v>
      </c>
      <c r="AO24" s="62" t="s">
        <v>1103</v>
      </c>
      <c r="AQ24" s="262" t="s">
        <v>1096</v>
      </c>
      <c r="AR24" s="13" t="s">
        <v>1096</v>
      </c>
      <c r="AS24" s="13" t="s">
        <v>1096</v>
      </c>
      <c r="AT24" s="10"/>
      <c r="AU24" s="62" t="s">
        <v>1103</v>
      </c>
    </row>
    <row r="25" spans="1:47" ht="15" customHeight="1" x14ac:dyDescent="0.25">
      <c r="B25" s="470" t="s">
        <v>630</v>
      </c>
      <c r="C25" s="470"/>
      <c r="D25" s="470"/>
      <c r="E25" s="470"/>
      <c r="F25" s="470"/>
      <c r="G25" s="470"/>
      <c r="H25" s="470"/>
      <c r="I25" s="542"/>
      <c r="J25" s="543"/>
      <c r="K25" s="544"/>
      <c r="L25" s="470" t="s">
        <v>631</v>
      </c>
      <c r="M25" s="470"/>
      <c r="N25" s="470"/>
      <c r="O25" s="470"/>
      <c r="P25" s="470"/>
      <c r="Q25" s="93"/>
      <c r="T25" s="13"/>
      <c r="U25" s="12" t="s">
        <v>57</v>
      </c>
      <c r="W25" s="13"/>
      <c r="X25" s="481" t="s">
        <v>47</v>
      </c>
      <c r="Y25" s="481"/>
      <c r="Z25" s="481"/>
      <c r="AA25" s="481"/>
      <c r="AC25" s="13"/>
      <c r="AD25" s="380" t="s">
        <v>12</v>
      </c>
      <c r="AE25" s="380"/>
      <c r="AF25" s="380"/>
      <c r="AG25" s="380"/>
      <c r="AJ25" s="66">
        <v>44044</v>
      </c>
      <c r="AK25" s="327" t="s">
        <v>1102</v>
      </c>
      <c r="AL25" s="327" t="s">
        <v>1102</v>
      </c>
      <c r="AM25" s="327" t="s">
        <v>1102</v>
      </c>
      <c r="AN25" s="13" t="s">
        <v>1103</v>
      </c>
      <c r="AO25" s="62" t="s">
        <v>1103</v>
      </c>
      <c r="AQ25" s="262" t="s">
        <v>1096</v>
      </c>
      <c r="AR25" s="13" t="s">
        <v>1096</v>
      </c>
      <c r="AS25" s="13" t="s">
        <v>1096</v>
      </c>
      <c r="AT25" s="10"/>
      <c r="AU25" s="62" t="s">
        <v>1103</v>
      </c>
    </row>
    <row r="26" spans="1:47" ht="15.75" thickBot="1" x14ac:dyDescent="0.3">
      <c r="C26" s="19"/>
      <c r="D26" s="9"/>
      <c r="E26" s="9"/>
      <c r="F26" s="9"/>
      <c r="G26" s="9"/>
      <c r="H26" s="9"/>
      <c r="I26" s="9"/>
      <c r="J26" s="9"/>
      <c r="K26" s="9"/>
      <c r="L26" s="9"/>
      <c r="M26" s="90"/>
      <c r="N26" s="90"/>
      <c r="Q26" s="9"/>
      <c r="R26" s="92"/>
      <c r="T26" s="13"/>
      <c r="U26" s="12" t="s">
        <v>58</v>
      </c>
      <c r="W26" s="13"/>
      <c r="X26" s="481" t="s">
        <v>48</v>
      </c>
      <c r="Y26" s="481"/>
      <c r="Z26" s="481"/>
      <c r="AA26" s="481"/>
      <c r="AC26" s="13"/>
      <c r="AD26" s="380" t="s">
        <v>13</v>
      </c>
      <c r="AE26" s="380"/>
      <c r="AF26" s="380"/>
      <c r="AG26" s="380"/>
      <c r="AJ26" s="66">
        <v>44075</v>
      </c>
      <c r="AK26" s="327" t="s">
        <v>1102</v>
      </c>
      <c r="AL26" s="327" t="s">
        <v>1102</v>
      </c>
      <c r="AM26" s="327" t="s">
        <v>1102</v>
      </c>
      <c r="AN26" s="13" t="s">
        <v>1103</v>
      </c>
      <c r="AO26" s="62" t="s">
        <v>1103</v>
      </c>
      <c r="AQ26" s="262" t="s">
        <v>1096</v>
      </c>
      <c r="AR26" s="13" t="s">
        <v>1096</v>
      </c>
      <c r="AS26" s="13" t="s">
        <v>1096</v>
      </c>
      <c r="AT26" s="10"/>
      <c r="AU26" s="62" t="s">
        <v>1103</v>
      </c>
    </row>
    <row r="27" spans="1:47" ht="15.75" customHeight="1" thickBot="1" x14ac:dyDescent="0.3">
      <c r="B27" s="459" t="s">
        <v>632</v>
      </c>
      <c r="C27" s="460"/>
      <c r="D27" s="460"/>
      <c r="E27" s="460"/>
      <c r="F27" s="460"/>
      <c r="G27" s="460"/>
      <c r="H27" s="460"/>
      <c r="I27" s="460"/>
      <c r="J27" s="460"/>
      <c r="K27" s="460"/>
      <c r="L27" s="460"/>
      <c r="M27" s="460"/>
      <c r="N27" s="460"/>
      <c r="O27" s="460"/>
      <c r="P27" s="460"/>
      <c r="Q27" s="461"/>
      <c r="T27" s="555" t="s">
        <v>397</v>
      </c>
      <c r="U27" s="556"/>
      <c r="W27" s="13"/>
      <c r="X27" s="481" t="s">
        <v>49</v>
      </c>
      <c r="Y27" s="481"/>
      <c r="Z27" s="481"/>
      <c r="AA27" s="481"/>
      <c r="AC27" s="654" t="s">
        <v>410</v>
      </c>
      <c r="AD27" s="655"/>
      <c r="AF27" s="654" t="s">
        <v>411</v>
      </c>
      <c r="AG27" s="655"/>
      <c r="AJ27" s="66">
        <v>44105</v>
      </c>
      <c r="AK27" s="327" t="s">
        <v>1102</v>
      </c>
      <c r="AL27" s="327" t="s">
        <v>1102</v>
      </c>
      <c r="AM27" s="327" t="s">
        <v>1102</v>
      </c>
      <c r="AN27" s="13" t="s">
        <v>1103</v>
      </c>
      <c r="AO27" s="62" t="s">
        <v>1103</v>
      </c>
      <c r="AQ27" s="262" t="s">
        <v>1096</v>
      </c>
      <c r="AR27" s="13" t="s">
        <v>1096</v>
      </c>
      <c r="AS27" s="13" t="s">
        <v>1096</v>
      </c>
      <c r="AT27" s="10"/>
      <c r="AU27" s="62" t="s">
        <v>1103</v>
      </c>
    </row>
    <row r="28" spans="1:47" x14ac:dyDescent="0.25">
      <c r="B28" s="716" t="s">
        <v>633</v>
      </c>
      <c r="C28" s="717"/>
      <c r="E28" s="539" t="s">
        <v>634</v>
      </c>
      <c r="F28" s="541"/>
      <c r="G28" s="541"/>
      <c r="H28" s="541"/>
      <c r="I28" s="541"/>
      <c r="J28" s="541"/>
      <c r="K28" s="540"/>
      <c r="M28" s="694" t="s">
        <v>635</v>
      </c>
      <c r="N28" s="695"/>
      <c r="O28" s="695"/>
      <c r="P28" s="695"/>
      <c r="Q28" s="696"/>
      <c r="T28" s="13"/>
      <c r="U28" s="12" t="s">
        <v>60</v>
      </c>
      <c r="W28" s="13"/>
      <c r="X28" s="481" t="s">
        <v>50</v>
      </c>
      <c r="Y28" s="481"/>
      <c r="Z28" s="481"/>
      <c r="AA28" s="481"/>
      <c r="AC28" s="13"/>
      <c r="AD28" s="12" t="s">
        <v>404</v>
      </c>
      <c r="AF28" s="13"/>
      <c r="AG28" s="12" t="s">
        <v>408</v>
      </c>
      <c r="AJ28" s="66">
        <v>44136</v>
      </c>
      <c r="AK28" s="327" t="s">
        <v>1102</v>
      </c>
      <c r="AL28" s="327" t="s">
        <v>1102</v>
      </c>
      <c r="AM28" s="327" t="s">
        <v>1102</v>
      </c>
      <c r="AN28" s="13" t="s">
        <v>1103</v>
      </c>
      <c r="AO28" s="62" t="s">
        <v>1103</v>
      </c>
      <c r="AQ28" s="262" t="s">
        <v>1096</v>
      </c>
      <c r="AR28" s="13" t="s">
        <v>1096</v>
      </c>
      <c r="AS28" s="13" t="s">
        <v>1096</v>
      </c>
      <c r="AT28" s="10"/>
      <c r="AU28" s="62" t="s">
        <v>1103</v>
      </c>
    </row>
    <row r="29" spans="1:47" ht="15.75" thickBot="1" x14ac:dyDescent="0.3">
      <c r="B29" s="718"/>
      <c r="C29" s="719"/>
      <c r="E29" s="12"/>
      <c r="F29" s="702" t="s">
        <v>474</v>
      </c>
      <c r="G29" s="703"/>
      <c r="H29" s="703"/>
      <c r="I29" s="703"/>
      <c r="J29" s="703"/>
      <c r="K29" s="704"/>
      <c r="M29" s="13"/>
      <c r="N29" s="383" t="s">
        <v>636</v>
      </c>
      <c r="O29" s="381"/>
      <c r="P29" s="381"/>
      <c r="Q29" s="382"/>
      <c r="T29" s="13"/>
      <c r="U29" s="12" t="s">
        <v>61</v>
      </c>
      <c r="W29" s="13"/>
      <c r="X29" s="481" t="s">
        <v>51</v>
      </c>
      <c r="Y29" s="481"/>
      <c r="Z29" s="481"/>
      <c r="AA29" s="481"/>
      <c r="AC29" s="13"/>
      <c r="AD29" s="12" t="s">
        <v>405</v>
      </c>
      <c r="AF29" s="13"/>
      <c r="AG29" s="12" t="s">
        <v>409</v>
      </c>
      <c r="AJ29" s="66">
        <v>44166</v>
      </c>
      <c r="AK29" s="327" t="s">
        <v>1102</v>
      </c>
      <c r="AL29" s="327" t="s">
        <v>1102</v>
      </c>
      <c r="AM29" s="327" t="s">
        <v>1102</v>
      </c>
      <c r="AN29" s="13" t="s">
        <v>1096</v>
      </c>
      <c r="AO29" s="62" t="s">
        <v>1096</v>
      </c>
      <c r="AQ29" s="263" t="s">
        <v>1096</v>
      </c>
      <c r="AR29" s="64" t="s">
        <v>1096</v>
      </c>
      <c r="AS29" s="64" t="s">
        <v>1096</v>
      </c>
      <c r="AT29" s="264"/>
      <c r="AU29" s="65" t="s">
        <v>1096</v>
      </c>
    </row>
    <row r="30" spans="1:47" ht="15.75" thickBot="1" x14ac:dyDescent="0.3">
      <c r="B30" s="13"/>
      <c r="C30" s="12" t="s">
        <v>473</v>
      </c>
      <c r="E30" s="94"/>
      <c r="F30" s="383" t="s">
        <v>122</v>
      </c>
      <c r="G30" s="381"/>
      <c r="H30" s="381"/>
      <c r="I30" s="381"/>
      <c r="J30" s="381"/>
      <c r="K30" s="382"/>
      <c r="M30" s="13"/>
      <c r="N30" s="383" t="s">
        <v>637</v>
      </c>
      <c r="O30" s="381"/>
      <c r="P30" s="381"/>
      <c r="Q30" s="382"/>
      <c r="T30" s="470"/>
      <c r="U30" s="652" t="s">
        <v>62</v>
      </c>
      <c r="W30" s="555" t="s">
        <v>398</v>
      </c>
      <c r="X30" s="556"/>
      <c r="AC30" s="564"/>
      <c r="AD30" s="380" t="s">
        <v>406</v>
      </c>
      <c r="AF30" s="654" t="s">
        <v>1067</v>
      </c>
      <c r="AG30" s="655"/>
      <c r="AJ30" s="145" t="s">
        <v>346</v>
      </c>
      <c r="AK30" s="64" t="s">
        <v>1096</v>
      </c>
      <c r="AL30" s="64" t="s">
        <v>1096</v>
      </c>
      <c r="AM30" s="64" t="s">
        <v>1096</v>
      </c>
      <c r="AN30" s="64" t="s">
        <v>1100</v>
      </c>
      <c r="AO30" s="65" t="s">
        <v>1096</v>
      </c>
      <c r="AQ30" s="257" t="s">
        <v>346</v>
      </c>
      <c r="AR30" s="258"/>
      <c r="AS30" s="265" t="s">
        <v>1100</v>
      </c>
      <c r="AT30" s="258"/>
      <c r="AU30" s="260"/>
    </row>
    <row r="31" spans="1:47" ht="15" customHeight="1" thickBot="1" x14ac:dyDescent="0.3">
      <c r="A31" s="86"/>
      <c r="B31" s="13"/>
      <c r="C31" s="12" t="s">
        <v>491</v>
      </c>
      <c r="E31" s="12"/>
      <c r="F31" s="702" t="s">
        <v>638</v>
      </c>
      <c r="G31" s="703"/>
      <c r="H31" s="703"/>
      <c r="I31" s="703"/>
      <c r="J31" s="703"/>
      <c r="K31" s="704"/>
      <c r="M31" s="13"/>
      <c r="N31" s="383" t="s">
        <v>639</v>
      </c>
      <c r="O31" s="381"/>
      <c r="P31" s="381"/>
      <c r="Q31" s="382"/>
      <c r="T31" s="470"/>
      <c r="U31" s="653"/>
      <c r="W31" s="13"/>
      <c r="X31" s="12" t="s">
        <v>70</v>
      </c>
      <c r="AC31" s="564"/>
      <c r="AD31" s="380"/>
      <c r="AF31" s="656"/>
      <c r="AG31" s="657"/>
      <c r="AJ31" s="146" t="s">
        <v>433</v>
      </c>
      <c r="AK31" s="148" t="s">
        <v>332</v>
      </c>
      <c r="AL31" s="148" t="s">
        <v>333</v>
      </c>
      <c r="AM31" s="148" t="s">
        <v>334</v>
      </c>
      <c r="AN31" s="148" t="s">
        <v>429</v>
      </c>
      <c r="AO31" s="149" t="s">
        <v>428</v>
      </c>
      <c r="AQ31" s="146" t="s">
        <v>1181</v>
      </c>
      <c r="AR31" s="266" t="s">
        <v>337</v>
      </c>
      <c r="AS31" s="267" t="s">
        <v>348</v>
      </c>
      <c r="AT31" s="267" t="s">
        <v>338</v>
      </c>
      <c r="AU31" s="268" t="s">
        <v>349</v>
      </c>
    </row>
    <row r="32" spans="1:47" x14ac:dyDescent="0.25">
      <c r="B32" s="13"/>
      <c r="C32" s="12" t="s">
        <v>122</v>
      </c>
      <c r="M32" s="13"/>
      <c r="N32" s="383" t="s">
        <v>521</v>
      </c>
      <c r="O32" s="381"/>
      <c r="P32" s="381"/>
      <c r="Q32" s="382"/>
      <c r="T32" s="13"/>
      <c r="U32" s="12" t="s">
        <v>63</v>
      </c>
      <c r="W32" s="13"/>
      <c r="X32" s="12" t="s">
        <v>71</v>
      </c>
      <c r="AJ32" s="142">
        <v>44197</v>
      </c>
      <c r="AK32" s="326" t="s">
        <v>1102</v>
      </c>
      <c r="AL32" s="326" t="s">
        <v>1102</v>
      </c>
      <c r="AM32" s="326" t="s">
        <v>1102</v>
      </c>
      <c r="AN32" s="111" t="s">
        <v>1103</v>
      </c>
      <c r="AO32" s="117" t="s">
        <v>1103</v>
      </c>
      <c r="AQ32" s="262" t="s">
        <v>1100</v>
      </c>
      <c r="AR32" s="13" t="s">
        <v>1100</v>
      </c>
      <c r="AS32" s="13" t="s">
        <v>1100</v>
      </c>
      <c r="AT32" s="10"/>
      <c r="AU32" s="62" t="s">
        <v>1103</v>
      </c>
    </row>
    <row r="33" spans="2:47" ht="15" customHeight="1" x14ac:dyDescent="0.25">
      <c r="B33" s="13"/>
      <c r="C33" s="12" t="s">
        <v>640</v>
      </c>
      <c r="M33" s="2"/>
      <c r="N33" s="82"/>
      <c r="O33" s="2"/>
      <c r="P33" s="693"/>
      <c r="Q33" s="693"/>
      <c r="T33" s="13"/>
      <c r="U33" s="12" t="s">
        <v>64</v>
      </c>
      <c r="Z33" s="651" t="s">
        <v>79</v>
      </c>
      <c r="AA33" s="651"/>
      <c r="AB33" s="651"/>
      <c r="AC33" s="651"/>
      <c r="AD33" s="651"/>
      <c r="AF33" s="559" t="s">
        <v>92</v>
      </c>
      <c r="AG33" s="560"/>
      <c r="AJ33" s="66">
        <v>44228</v>
      </c>
      <c r="AK33" s="327" t="s">
        <v>1102</v>
      </c>
      <c r="AL33" s="327" t="s">
        <v>1102</v>
      </c>
      <c r="AM33" s="327" t="s">
        <v>1102</v>
      </c>
      <c r="AN33" s="13" t="s">
        <v>1103</v>
      </c>
      <c r="AO33" s="62" t="s">
        <v>1103</v>
      </c>
      <c r="AQ33" s="262" t="s">
        <v>1100</v>
      </c>
      <c r="AR33" s="13" t="s">
        <v>1100</v>
      </c>
      <c r="AS33" s="13" t="s">
        <v>1100</v>
      </c>
      <c r="AT33" s="10"/>
      <c r="AU33" s="62" t="s">
        <v>1103</v>
      </c>
    </row>
    <row r="34" spans="2:47" ht="15" customHeight="1" x14ac:dyDescent="0.25">
      <c r="B34" s="13"/>
      <c r="C34" s="12" t="s">
        <v>641</v>
      </c>
      <c r="N34" s="9"/>
      <c r="Q34" s="9"/>
      <c r="T34" s="13"/>
      <c r="U34" s="12" t="s">
        <v>65</v>
      </c>
      <c r="Z34" s="53"/>
      <c r="AA34" s="383" t="s">
        <v>81</v>
      </c>
      <c r="AB34" s="381"/>
      <c r="AC34" s="381"/>
      <c r="AD34" s="382"/>
      <c r="AF34" s="13"/>
      <c r="AG34" s="12" t="s">
        <v>94</v>
      </c>
      <c r="AJ34" s="66">
        <v>44256</v>
      </c>
      <c r="AK34" s="327" t="s">
        <v>1102</v>
      </c>
      <c r="AL34" s="327" t="s">
        <v>1102</v>
      </c>
      <c r="AM34" s="327" t="s">
        <v>1102</v>
      </c>
      <c r="AN34" s="13" t="s">
        <v>1103</v>
      </c>
      <c r="AO34" s="62" t="s">
        <v>1103</v>
      </c>
      <c r="AQ34" s="262" t="s">
        <v>1100</v>
      </c>
      <c r="AR34" s="13" t="s">
        <v>1100</v>
      </c>
      <c r="AS34" s="13" t="s">
        <v>1100</v>
      </c>
      <c r="AT34" s="10"/>
      <c r="AU34" s="62" t="s">
        <v>1103</v>
      </c>
    </row>
    <row r="35" spans="2:47" ht="15" customHeight="1" thickBot="1" x14ac:dyDescent="0.3">
      <c r="Z35" s="53"/>
      <c r="AA35" s="383" t="s">
        <v>82</v>
      </c>
      <c r="AB35" s="381"/>
      <c r="AC35" s="381"/>
      <c r="AD35" s="382"/>
      <c r="AF35" s="13"/>
      <c r="AG35" s="12" t="s">
        <v>95</v>
      </c>
      <c r="AJ35" s="66">
        <v>44287</v>
      </c>
      <c r="AK35" s="327" t="s">
        <v>1102</v>
      </c>
      <c r="AL35" s="327" t="s">
        <v>1102</v>
      </c>
      <c r="AM35" s="327" t="s">
        <v>1102</v>
      </c>
      <c r="AN35" s="13" t="s">
        <v>1103</v>
      </c>
      <c r="AO35" s="62" t="s">
        <v>1103</v>
      </c>
      <c r="AQ35" s="262" t="s">
        <v>1100</v>
      </c>
      <c r="AR35" s="13" t="s">
        <v>1100</v>
      </c>
      <c r="AS35" s="13" t="s">
        <v>1100</v>
      </c>
      <c r="AT35" s="10"/>
      <c r="AU35" s="62" t="s">
        <v>1103</v>
      </c>
    </row>
    <row r="36" spans="2:47" ht="15" customHeight="1" thickBot="1" x14ac:dyDescent="0.3">
      <c r="B36" s="545" t="s">
        <v>771</v>
      </c>
      <c r="C36" s="546"/>
      <c r="D36" s="546"/>
      <c r="E36" s="546"/>
      <c r="F36" s="546"/>
      <c r="G36" s="546"/>
      <c r="H36" s="546"/>
      <c r="I36" s="546"/>
      <c r="J36" s="546"/>
      <c r="K36" s="546"/>
      <c r="L36" s="546"/>
      <c r="M36" s="546"/>
      <c r="N36" s="546"/>
      <c r="O36" s="546"/>
      <c r="P36" s="546"/>
      <c r="Q36" s="547"/>
      <c r="T36" s="651" t="s">
        <v>399</v>
      </c>
      <c r="U36" s="651"/>
      <c r="V36" s="651"/>
      <c r="W36" s="651"/>
      <c r="X36" s="651"/>
      <c r="Z36" s="53"/>
      <c r="AA36" s="383" t="s">
        <v>83</v>
      </c>
      <c r="AB36" s="381"/>
      <c r="AC36" s="381"/>
      <c r="AD36" s="382"/>
      <c r="AF36" s="13"/>
      <c r="AG36" s="12" t="s">
        <v>96</v>
      </c>
      <c r="AJ36" s="66">
        <v>44317</v>
      </c>
      <c r="AK36" s="327" t="s">
        <v>1102</v>
      </c>
      <c r="AL36" s="327" t="s">
        <v>1102</v>
      </c>
      <c r="AM36" s="327" t="s">
        <v>1102</v>
      </c>
      <c r="AN36" s="13" t="s">
        <v>1103</v>
      </c>
      <c r="AO36" s="62" t="s">
        <v>1103</v>
      </c>
      <c r="AQ36" s="262" t="s">
        <v>1100</v>
      </c>
      <c r="AR36" s="13" t="s">
        <v>1100</v>
      </c>
      <c r="AS36" s="13" t="s">
        <v>1100</v>
      </c>
      <c r="AT36" s="10"/>
      <c r="AU36" s="62" t="s">
        <v>1103</v>
      </c>
    </row>
    <row r="37" spans="2:47" ht="15" customHeight="1" x14ac:dyDescent="0.25">
      <c r="B37" s="539" t="s">
        <v>642</v>
      </c>
      <c r="C37" s="540"/>
      <c r="E37" s="539" t="s">
        <v>643</v>
      </c>
      <c r="F37" s="541"/>
      <c r="G37" s="541"/>
      <c r="H37" s="541"/>
      <c r="I37" s="541"/>
      <c r="J37" s="541"/>
      <c r="K37" s="540"/>
      <c r="M37" s="694" t="s">
        <v>644</v>
      </c>
      <c r="N37" s="695"/>
      <c r="O37" s="695"/>
      <c r="P37" s="695"/>
      <c r="Q37" s="696"/>
      <c r="T37" s="13"/>
      <c r="U37" s="380" t="s">
        <v>73</v>
      </c>
      <c r="V37" s="380"/>
      <c r="W37" s="380"/>
      <c r="X37" s="380"/>
      <c r="Z37" s="53"/>
      <c r="AA37" s="383" t="s">
        <v>84</v>
      </c>
      <c r="AB37" s="381"/>
      <c r="AC37" s="381"/>
      <c r="AD37" s="382"/>
      <c r="AF37" s="13"/>
      <c r="AG37" s="12" t="s">
        <v>97</v>
      </c>
      <c r="AJ37" s="66">
        <v>44348</v>
      </c>
      <c r="AK37" s="327" t="s">
        <v>1102</v>
      </c>
      <c r="AL37" s="327" t="s">
        <v>1102</v>
      </c>
      <c r="AM37" s="327" t="s">
        <v>1102</v>
      </c>
      <c r="AN37" s="13" t="s">
        <v>1103</v>
      </c>
      <c r="AO37" s="62" t="s">
        <v>1103</v>
      </c>
      <c r="AQ37" s="262" t="s">
        <v>1100</v>
      </c>
      <c r="AR37" s="13" t="s">
        <v>1100</v>
      </c>
      <c r="AS37" s="13" t="s">
        <v>1100</v>
      </c>
      <c r="AT37" s="10"/>
      <c r="AU37" s="62" t="s">
        <v>1103</v>
      </c>
    </row>
    <row r="38" spans="2:47" ht="15" customHeight="1" x14ac:dyDescent="0.25">
      <c r="B38" s="13"/>
      <c r="C38" s="12" t="s">
        <v>645</v>
      </c>
      <c r="E38" s="12"/>
      <c r="F38" s="550" t="s">
        <v>716</v>
      </c>
      <c r="G38" s="551"/>
      <c r="H38" s="551"/>
      <c r="I38" s="551"/>
      <c r="J38" s="551"/>
      <c r="K38" s="552"/>
      <c r="M38" s="548"/>
      <c r="N38" s="550" t="s">
        <v>646</v>
      </c>
      <c r="O38" s="551"/>
      <c r="P38" s="551"/>
      <c r="Q38" s="552"/>
      <c r="T38" s="13"/>
      <c r="U38" s="380" t="s">
        <v>74</v>
      </c>
      <c r="V38" s="380"/>
      <c r="W38" s="380"/>
      <c r="X38" s="380"/>
      <c r="Z38" s="651" t="s">
        <v>400</v>
      </c>
      <c r="AA38" s="651"/>
      <c r="AB38" s="651"/>
      <c r="AC38" s="651"/>
      <c r="AD38" s="651"/>
      <c r="AF38" s="13"/>
      <c r="AG38" s="12" t="s">
        <v>98</v>
      </c>
      <c r="AJ38" s="66">
        <v>44378</v>
      </c>
      <c r="AK38" s="327" t="s">
        <v>1102</v>
      </c>
      <c r="AL38" s="327" t="s">
        <v>1102</v>
      </c>
      <c r="AM38" s="327" t="s">
        <v>1102</v>
      </c>
      <c r="AN38" s="13" t="s">
        <v>1103</v>
      </c>
      <c r="AO38" s="62" t="s">
        <v>1103</v>
      </c>
      <c r="AQ38" s="262" t="s">
        <v>1100</v>
      </c>
      <c r="AR38" s="13" t="s">
        <v>1100</v>
      </c>
      <c r="AS38" s="13" t="s">
        <v>1100</v>
      </c>
      <c r="AT38" s="10"/>
      <c r="AU38" s="62" t="s">
        <v>1103</v>
      </c>
    </row>
    <row r="39" spans="2:47" ht="15" customHeight="1" x14ac:dyDescent="0.25">
      <c r="B39" s="13"/>
      <c r="C39" s="12" t="s">
        <v>647</v>
      </c>
      <c r="E39" s="12"/>
      <c r="F39" s="550" t="s">
        <v>717</v>
      </c>
      <c r="G39" s="551"/>
      <c r="H39" s="551"/>
      <c r="I39" s="551"/>
      <c r="J39" s="551"/>
      <c r="K39" s="552"/>
      <c r="M39" s="549"/>
      <c r="N39" s="690"/>
      <c r="O39" s="691"/>
      <c r="P39" s="691"/>
      <c r="Q39" s="692"/>
      <c r="T39" s="13"/>
      <c r="U39" s="380" t="s">
        <v>75</v>
      </c>
      <c r="V39" s="380"/>
      <c r="W39" s="380"/>
      <c r="X39" s="380"/>
      <c r="Z39" s="53"/>
      <c r="AA39" s="383" t="s">
        <v>9</v>
      </c>
      <c r="AB39" s="381"/>
      <c r="AC39" s="381"/>
      <c r="AD39" s="382"/>
      <c r="AF39" s="559" t="s">
        <v>412</v>
      </c>
      <c r="AG39" s="560"/>
      <c r="AJ39" s="66">
        <v>44409</v>
      </c>
      <c r="AK39" s="327" t="s">
        <v>1102</v>
      </c>
      <c r="AL39" s="327" t="s">
        <v>1102</v>
      </c>
      <c r="AM39" s="327" t="s">
        <v>1102</v>
      </c>
      <c r="AN39" s="13" t="s">
        <v>1103</v>
      </c>
      <c r="AO39" s="62" t="s">
        <v>1103</v>
      </c>
      <c r="AQ39" s="262" t="s">
        <v>1100</v>
      </c>
      <c r="AR39" s="13" t="s">
        <v>1100</v>
      </c>
      <c r="AS39" s="13" t="s">
        <v>1100</v>
      </c>
      <c r="AT39" s="10"/>
      <c r="AU39" s="62" t="s">
        <v>1103</v>
      </c>
    </row>
    <row r="40" spans="2:47" ht="15" customHeight="1" x14ac:dyDescent="0.25">
      <c r="B40" s="13"/>
      <c r="C40" s="12" t="s">
        <v>511</v>
      </c>
      <c r="E40" s="12"/>
      <c r="F40" s="550" t="s">
        <v>512</v>
      </c>
      <c r="G40" s="551"/>
      <c r="H40" s="551"/>
      <c r="I40" s="551"/>
      <c r="J40" s="551"/>
      <c r="K40" s="552"/>
      <c r="M40" s="13"/>
      <c r="N40" s="383" t="s">
        <v>493</v>
      </c>
      <c r="O40" s="381"/>
      <c r="P40" s="381"/>
      <c r="Q40" s="382"/>
      <c r="T40" s="13"/>
      <c r="U40" s="380" t="s">
        <v>76</v>
      </c>
      <c r="V40" s="380"/>
      <c r="W40" s="380"/>
      <c r="X40" s="380"/>
      <c r="Z40" s="53"/>
      <c r="AA40" s="383" t="s">
        <v>10</v>
      </c>
      <c r="AB40" s="381"/>
      <c r="AC40" s="381"/>
      <c r="AD40" s="382"/>
      <c r="AF40" s="553"/>
      <c r="AG40" s="553"/>
      <c r="AJ40" s="66">
        <v>44440</v>
      </c>
      <c r="AK40" s="327" t="s">
        <v>1102</v>
      </c>
      <c r="AL40" s="327" t="s">
        <v>1102</v>
      </c>
      <c r="AM40" s="327" t="s">
        <v>1102</v>
      </c>
      <c r="AN40" s="13" t="s">
        <v>1103</v>
      </c>
      <c r="AO40" s="62" t="s">
        <v>1103</v>
      </c>
      <c r="AQ40" s="262" t="s">
        <v>1100</v>
      </c>
      <c r="AR40" s="13" t="s">
        <v>1100</v>
      </c>
      <c r="AS40" s="13" t="s">
        <v>1100</v>
      </c>
      <c r="AT40" s="10"/>
      <c r="AU40" s="62" t="s">
        <v>1103</v>
      </c>
    </row>
    <row r="41" spans="2:47" ht="15" customHeight="1" x14ac:dyDescent="0.25">
      <c r="B41" s="539" t="s">
        <v>648</v>
      </c>
      <c r="C41" s="540"/>
      <c r="E41" s="12"/>
      <c r="F41" s="550" t="s">
        <v>523</v>
      </c>
      <c r="G41" s="551"/>
      <c r="H41" s="551"/>
      <c r="I41" s="551"/>
      <c r="J41" s="551"/>
      <c r="K41" s="552"/>
      <c r="M41" s="13"/>
      <c r="N41" s="383" t="s">
        <v>509</v>
      </c>
      <c r="O41" s="381"/>
      <c r="P41" s="381"/>
      <c r="Q41" s="382"/>
      <c r="T41" s="13"/>
      <c r="U41" s="380" t="s">
        <v>77</v>
      </c>
      <c r="V41" s="380"/>
      <c r="W41" s="380"/>
      <c r="X41" s="380"/>
      <c r="Z41" s="53"/>
      <c r="AA41" s="383" t="s">
        <v>88</v>
      </c>
      <c r="AB41" s="381"/>
      <c r="AC41" s="381"/>
      <c r="AD41" s="382"/>
      <c r="AF41" s="553"/>
      <c r="AG41" s="553"/>
      <c r="AJ41" s="66">
        <v>44470</v>
      </c>
      <c r="AK41" s="327" t="s">
        <v>1102</v>
      </c>
      <c r="AL41" s="327" t="s">
        <v>1102</v>
      </c>
      <c r="AM41" s="327" t="s">
        <v>1102</v>
      </c>
      <c r="AN41" s="13" t="s">
        <v>1103</v>
      </c>
      <c r="AO41" s="62" t="s">
        <v>1103</v>
      </c>
      <c r="AQ41" s="262" t="s">
        <v>1100</v>
      </c>
      <c r="AR41" s="13" t="s">
        <v>1100</v>
      </c>
      <c r="AS41" s="13" t="s">
        <v>1100</v>
      </c>
      <c r="AT41" s="10"/>
      <c r="AU41" s="62" t="s">
        <v>1103</v>
      </c>
    </row>
    <row r="42" spans="2:47" ht="15" customHeight="1" x14ac:dyDescent="0.25">
      <c r="B42" s="13"/>
      <c r="C42" s="12" t="s">
        <v>480</v>
      </c>
      <c r="E42" s="539" t="s">
        <v>649</v>
      </c>
      <c r="F42" s="541"/>
      <c r="G42" s="541"/>
      <c r="H42" s="541"/>
      <c r="I42" s="541"/>
      <c r="J42" s="541"/>
      <c r="K42" s="540"/>
      <c r="M42" s="13"/>
      <c r="N42" s="383" t="s">
        <v>512</v>
      </c>
      <c r="O42" s="381"/>
      <c r="P42" s="381"/>
      <c r="Q42" s="382"/>
      <c r="AJ42" s="66">
        <v>44501</v>
      </c>
      <c r="AK42" s="327" t="s">
        <v>1102</v>
      </c>
      <c r="AL42" s="327" t="s">
        <v>1102</v>
      </c>
      <c r="AM42" s="327" t="s">
        <v>1102</v>
      </c>
      <c r="AN42" s="13" t="s">
        <v>1103</v>
      </c>
      <c r="AO42" s="62" t="s">
        <v>1103</v>
      </c>
      <c r="AQ42" s="262" t="s">
        <v>1100</v>
      </c>
      <c r="AR42" s="13" t="s">
        <v>1100</v>
      </c>
      <c r="AS42" s="13" t="s">
        <v>1100</v>
      </c>
      <c r="AT42" s="10"/>
      <c r="AU42" s="62" t="s">
        <v>1103</v>
      </c>
    </row>
    <row r="43" spans="2:47" ht="15" customHeight="1" x14ac:dyDescent="0.25">
      <c r="B43" s="539" t="s">
        <v>651</v>
      </c>
      <c r="C43" s="540"/>
      <c r="E43" s="94"/>
      <c r="F43" s="383" t="s">
        <v>479</v>
      </c>
      <c r="G43" s="381"/>
      <c r="H43" s="381"/>
      <c r="I43" s="381"/>
      <c r="J43" s="381"/>
      <c r="K43" s="382"/>
      <c r="T43" s="555" t="s">
        <v>413</v>
      </c>
      <c r="U43" s="556"/>
      <c r="W43" s="58" t="s">
        <v>415</v>
      </c>
      <c r="X43" s="60"/>
      <c r="Y43" s="60"/>
      <c r="Z43" s="60"/>
      <c r="AA43" s="60"/>
      <c r="AC43" s="561" t="s">
        <v>416</v>
      </c>
      <c r="AD43" s="561"/>
      <c r="AE43" s="561"/>
      <c r="AF43" s="561"/>
      <c r="AG43" s="561"/>
      <c r="AJ43" s="66">
        <v>44531</v>
      </c>
      <c r="AK43" s="327" t="s">
        <v>1102</v>
      </c>
      <c r="AL43" s="327" t="s">
        <v>1102</v>
      </c>
      <c r="AM43" s="327" t="s">
        <v>1102</v>
      </c>
      <c r="AN43" s="13" t="s">
        <v>1096</v>
      </c>
      <c r="AO43" s="62" t="s">
        <v>1096</v>
      </c>
      <c r="AQ43" s="262" t="s">
        <v>1100</v>
      </c>
      <c r="AR43" s="13" t="s">
        <v>1100</v>
      </c>
      <c r="AS43" s="13" t="s">
        <v>1100</v>
      </c>
      <c r="AT43" s="10"/>
      <c r="AU43" s="62" t="s">
        <v>1100</v>
      </c>
    </row>
    <row r="44" spans="2:47" ht="15" customHeight="1" thickBot="1" x14ac:dyDescent="0.3">
      <c r="B44" s="13"/>
      <c r="C44" s="12" t="s">
        <v>480</v>
      </c>
      <c r="D44" s="86"/>
      <c r="E44" s="539" t="s">
        <v>652</v>
      </c>
      <c r="F44" s="541"/>
      <c r="G44" s="541"/>
      <c r="H44" s="541"/>
      <c r="I44" s="541"/>
      <c r="J44" s="541"/>
      <c r="K44" s="540"/>
      <c r="M44" s="470" t="s">
        <v>650</v>
      </c>
      <c r="N44" s="470"/>
      <c r="O44" s="470"/>
      <c r="P44" s="470"/>
      <c r="Q44" s="269"/>
      <c r="T44" s="13"/>
      <c r="U44" s="12" t="s">
        <v>103</v>
      </c>
      <c r="W44" s="59"/>
      <c r="X44" s="380" t="s">
        <v>207</v>
      </c>
      <c r="Y44" s="380"/>
      <c r="Z44" s="380"/>
      <c r="AA44" s="380"/>
      <c r="AC44" s="553"/>
      <c r="AD44" s="553"/>
      <c r="AE44" s="553"/>
      <c r="AF44" s="553"/>
      <c r="AG44" s="553"/>
      <c r="AJ44" s="67" t="s">
        <v>346</v>
      </c>
      <c r="AK44" s="64" t="s">
        <v>1096</v>
      </c>
      <c r="AL44" s="64" t="s">
        <v>1096</v>
      </c>
      <c r="AM44" s="64" t="s">
        <v>1096</v>
      </c>
      <c r="AN44" s="64" t="s">
        <v>1100</v>
      </c>
      <c r="AO44" s="65" t="s">
        <v>1096</v>
      </c>
      <c r="AQ44" s="67" t="s">
        <v>346</v>
      </c>
      <c r="AR44" s="63"/>
      <c r="AS44" s="64" t="s">
        <v>1100</v>
      </c>
      <c r="AT44" s="63"/>
      <c r="AU44" s="65"/>
    </row>
    <row r="45" spans="2:47" ht="15" customHeight="1" thickBot="1" x14ac:dyDescent="0.3">
      <c r="D45" s="86"/>
      <c r="E45" s="94"/>
      <c r="F45" s="383" t="s">
        <v>481</v>
      </c>
      <c r="G45" s="381"/>
      <c r="H45" s="381"/>
      <c r="I45" s="381"/>
      <c r="J45" s="381"/>
      <c r="K45" s="382"/>
      <c r="M45" s="470" t="s">
        <v>765</v>
      </c>
      <c r="N45" s="470"/>
      <c r="O45" s="470"/>
      <c r="P45" s="470"/>
      <c r="Q45" s="269"/>
      <c r="T45" s="13"/>
      <c r="U45" s="12" t="s">
        <v>104</v>
      </c>
      <c r="W45" s="59"/>
      <c r="X45" s="380" t="s">
        <v>388</v>
      </c>
      <c r="Y45" s="380"/>
      <c r="Z45" s="380"/>
      <c r="AA45" s="380"/>
      <c r="AC45" s="553"/>
      <c r="AD45" s="553"/>
      <c r="AE45" s="553"/>
      <c r="AF45" s="553"/>
      <c r="AG45" s="553"/>
    </row>
    <row r="46" spans="2:47" ht="15" customHeight="1" x14ac:dyDescent="0.25">
      <c r="D46" s="86"/>
      <c r="E46" s="12"/>
      <c r="F46" s="383" t="s">
        <v>497</v>
      </c>
      <c r="G46" s="381"/>
      <c r="H46" s="381"/>
      <c r="I46" s="381"/>
      <c r="J46" s="381"/>
      <c r="K46" s="382"/>
      <c r="N46" s="9"/>
      <c r="Q46" s="9"/>
      <c r="T46" s="559" t="s">
        <v>412</v>
      </c>
      <c r="U46" s="560"/>
      <c r="W46" s="59"/>
      <c r="X46" s="380" t="s">
        <v>208</v>
      </c>
      <c r="Y46" s="380"/>
      <c r="Z46" s="380"/>
      <c r="AA46" s="380"/>
      <c r="AC46" s="561" t="s">
        <v>417</v>
      </c>
      <c r="AD46" s="561"/>
      <c r="AE46" s="561"/>
      <c r="AF46" s="561"/>
      <c r="AG46" s="561"/>
      <c r="AJ46" s="628" t="s">
        <v>353</v>
      </c>
      <c r="AK46" s="629"/>
      <c r="AL46" s="629"/>
      <c r="AM46" s="630"/>
      <c r="AN46" s="631" t="s">
        <v>364</v>
      </c>
      <c r="AO46" s="632"/>
      <c r="AQ46" s="635" t="s">
        <v>378</v>
      </c>
      <c r="AR46" s="636"/>
      <c r="AS46" s="637" t="s">
        <v>352</v>
      </c>
      <c r="AT46" s="635" t="s">
        <v>443</v>
      </c>
      <c r="AU46" s="636"/>
    </row>
    <row r="47" spans="2:47" ht="15" customHeight="1" thickBot="1" x14ac:dyDescent="0.3">
      <c r="T47" s="553"/>
      <c r="U47" s="553"/>
      <c r="W47" s="59"/>
      <c r="X47" s="380" t="s">
        <v>209</v>
      </c>
      <c r="Y47" s="380"/>
      <c r="Z47" s="380"/>
      <c r="AA47" s="380"/>
      <c r="AC47" s="553"/>
      <c r="AD47" s="553"/>
      <c r="AE47" s="553"/>
      <c r="AF47" s="553"/>
      <c r="AG47" s="553"/>
      <c r="AJ47" s="639" t="s">
        <v>435</v>
      </c>
      <c r="AK47" s="640"/>
      <c r="AL47" s="640"/>
      <c r="AM47" s="641"/>
      <c r="AN47" s="633"/>
      <c r="AO47" s="634"/>
      <c r="AQ47" s="615" t="s">
        <v>377</v>
      </c>
      <c r="AR47" s="616"/>
      <c r="AS47" s="638"/>
      <c r="AT47" s="642" t="s">
        <v>444</v>
      </c>
      <c r="AU47" s="643"/>
    </row>
    <row r="48" spans="2:47" ht="15" customHeight="1" thickBot="1" x14ac:dyDescent="0.3">
      <c r="B48" s="545" t="s">
        <v>772</v>
      </c>
      <c r="C48" s="546"/>
      <c r="D48" s="546"/>
      <c r="E48" s="546"/>
      <c r="F48" s="546"/>
      <c r="G48" s="546"/>
      <c r="H48" s="546"/>
      <c r="I48" s="546"/>
      <c r="J48" s="546"/>
      <c r="K48" s="547"/>
      <c r="M48" s="562" t="s">
        <v>664</v>
      </c>
      <c r="N48" s="562"/>
      <c r="O48" s="562"/>
      <c r="P48" s="562"/>
      <c r="Q48" s="562"/>
      <c r="T48" s="553"/>
      <c r="U48" s="553"/>
      <c r="W48" s="59"/>
      <c r="X48" s="380" t="s">
        <v>387</v>
      </c>
      <c r="Y48" s="380"/>
      <c r="Z48" s="380"/>
      <c r="AA48" s="380"/>
      <c r="AC48" s="553"/>
      <c r="AD48" s="553"/>
      <c r="AE48" s="553"/>
      <c r="AF48" s="553"/>
      <c r="AG48" s="553"/>
      <c r="AJ48" s="639" t="s">
        <v>436</v>
      </c>
      <c r="AK48" s="640"/>
      <c r="AL48" s="640"/>
      <c r="AM48" s="641"/>
      <c r="AN48" s="644" t="s">
        <v>367</v>
      </c>
      <c r="AO48" s="645"/>
      <c r="AQ48" s="615" t="s">
        <v>361</v>
      </c>
      <c r="AR48" s="616"/>
      <c r="AS48" s="646"/>
      <c r="AT48" s="649" t="s">
        <v>384</v>
      </c>
      <c r="AU48" s="650"/>
    </row>
    <row r="49" spans="2:47" ht="15" customHeight="1" x14ac:dyDescent="0.25">
      <c r="B49" s="537" t="s">
        <v>653</v>
      </c>
      <c r="C49" s="538"/>
      <c r="D49" s="86"/>
      <c r="E49" s="558" t="s">
        <v>654</v>
      </c>
      <c r="F49" s="558"/>
      <c r="G49" s="558"/>
      <c r="H49" s="558"/>
      <c r="J49" s="557" t="s">
        <v>655</v>
      </c>
      <c r="K49" s="557"/>
      <c r="M49" s="562"/>
      <c r="N49" s="562"/>
      <c r="O49" s="562"/>
      <c r="P49" s="562"/>
      <c r="Q49" s="562"/>
      <c r="T49" s="559" t="s">
        <v>414</v>
      </c>
      <c r="U49" s="560"/>
      <c r="W49" s="561" t="s">
        <v>419</v>
      </c>
      <c r="X49" s="561"/>
      <c r="Y49" s="561"/>
      <c r="Z49" s="561"/>
      <c r="AA49" s="561"/>
      <c r="AC49" s="561" t="s">
        <v>418</v>
      </c>
      <c r="AD49" s="561"/>
      <c r="AE49" s="561"/>
      <c r="AF49" s="561"/>
      <c r="AG49" s="561"/>
      <c r="AJ49" s="639"/>
      <c r="AK49" s="640"/>
      <c r="AL49" s="640"/>
      <c r="AM49" s="641"/>
      <c r="AN49" s="591" t="s">
        <v>366</v>
      </c>
      <c r="AO49" s="585"/>
      <c r="AQ49" s="615" t="s">
        <v>376</v>
      </c>
      <c r="AR49" s="616"/>
      <c r="AS49" s="647"/>
      <c r="AT49" s="599" t="s">
        <v>1194</v>
      </c>
      <c r="AU49" s="600"/>
    </row>
    <row r="50" spans="2:47" ht="15" customHeight="1" thickBot="1" x14ac:dyDescent="0.3">
      <c r="B50" s="13"/>
      <c r="C50" s="12" t="s">
        <v>482</v>
      </c>
      <c r="D50" s="86"/>
      <c r="E50" s="12"/>
      <c r="F50" s="380" t="s">
        <v>483</v>
      </c>
      <c r="G50" s="380"/>
      <c r="H50" s="380"/>
      <c r="J50" s="13"/>
      <c r="K50" s="12" t="s">
        <v>484</v>
      </c>
      <c r="M50" s="562"/>
      <c r="N50" s="562"/>
      <c r="O50" s="562"/>
      <c r="P50" s="562"/>
      <c r="Q50" s="562"/>
      <c r="T50" s="553"/>
      <c r="U50" s="553"/>
      <c r="W50" s="553"/>
      <c r="X50" s="553"/>
      <c r="Y50" s="553"/>
      <c r="Z50" s="553"/>
      <c r="AA50" s="553"/>
      <c r="AC50" s="553"/>
      <c r="AD50" s="553"/>
      <c r="AE50" s="553"/>
      <c r="AF50" s="553"/>
      <c r="AG50" s="553"/>
      <c r="AJ50" s="619" t="s">
        <v>437</v>
      </c>
      <c r="AK50" s="620"/>
      <c r="AL50" s="620"/>
      <c r="AM50" s="621"/>
      <c r="AN50" s="591" t="s">
        <v>368</v>
      </c>
      <c r="AO50" s="585"/>
      <c r="AQ50" s="617"/>
      <c r="AR50" s="618"/>
      <c r="AS50" s="648"/>
      <c r="AT50" s="601"/>
      <c r="AU50" s="602"/>
    </row>
    <row r="51" spans="2:47" ht="15" customHeight="1" thickBot="1" x14ac:dyDescent="0.3">
      <c r="B51" s="13"/>
      <c r="C51" s="12" t="s">
        <v>498</v>
      </c>
      <c r="D51" s="86"/>
      <c r="E51" s="12"/>
      <c r="F51" s="380" t="s">
        <v>499</v>
      </c>
      <c r="G51" s="380"/>
      <c r="H51" s="380"/>
      <c r="J51" s="13"/>
      <c r="K51" s="12" t="s">
        <v>515</v>
      </c>
      <c r="M51" s="562"/>
      <c r="N51" s="562"/>
      <c r="O51" s="562"/>
      <c r="P51" s="562"/>
      <c r="Q51" s="562"/>
      <c r="T51" s="553"/>
      <c r="U51" s="553"/>
      <c r="W51" s="553"/>
      <c r="X51" s="553"/>
      <c r="Y51" s="553"/>
      <c r="Z51" s="553"/>
      <c r="AA51" s="553"/>
      <c r="AC51" s="553"/>
      <c r="AD51" s="553"/>
      <c r="AE51" s="553"/>
      <c r="AF51" s="553"/>
      <c r="AG51" s="553"/>
      <c r="AJ51" s="69" t="s">
        <v>440</v>
      </c>
      <c r="AK51" s="70"/>
      <c r="AL51" s="70" t="s">
        <v>438</v>
      </c>
      <c r="AM51" s="150" t="s">
        <v>439</v>
      </c>
      <c r="AN51" s="584" t="s">
        <v>369</v>
      </c>
      <c r="AO51" s="585"/>
      <c r="AP51" s="162"/>
      <c r="AQ51" s="365" t="s">
        <v>664</v>
      </c>
      <c r="AR51" s="71"/>
      <c r="AS51" s="71"/>
      <c r="AT51" s="592" t="s">
        <v>1214</v>
      </c>
      <c r="AU51" s="593"/>
    </row>
    <row r="52" spans="2:47" ht="15" customHeight="1" thickBot="1" x14ac:dyDescent="0.3">
      <c r="B52" s="470"/>
      <c r="C52" s="380" t="s">
        <v>513</v>
      </c>
      <c r="D52" s="86"/>
      <c r="E52" s="554"/>
      <c r="F52" s="380" t="s">
        <v>656</v>
      </c>
      <c r="G52" s="380"/>
      <c r="H52" s="380"/>
      <c r="J52" s="13"/>
      <c r="K52" s="12" t="s">
        <v>657</v>
      </c>
      <c r="M52" s="562"/>
      <c r="N52" s="562"/>
      <c r="O52" s="562"/>
      <c r="P52" s="562"/>
      <c r="Q52" s="562"/>
      <c r="T52" s="559" t="s">
        <v>92</v>
      </c>
      <c r="U52" s="560"/>
      <c r="AA52" s="329"/>
      <c r="AC52" s="2"/>
      <c r="AD52" s="2"/>
      <c r="AE52" s="2"/>
      <c r="AJ52" s="626" t="s">
        <v>441</v>
      </c>
      <c r="AK52" s="627"/>
      <c r="AL52" s="139"/>
      <c r="AM52" s="143"/>
      <c r="AN52" s="586" t="s">
        <v>442</v>
      </c>
      <c r="AO52" s="587"/>
      <c r="AP52" s="162"/>
      <c r="AQ52" s="71"/>
      <c r="AR52" s="71"/>
      <c r="AS52" s="71"/>
      <c r="AT52" s="611" t="s">
        <v>1217</v>
      </c>
      <c r="AU52" s="612"/>
    </row>
    <row r="53" spans="2:47" ht="15" customHeight="1" thickTop="1" thickBot="1" x14ac:dyDescent="0.3">
      <c r="B53" s="470"/>
      <c r="C53" s="380"/>
      <c r="D53" s="86"/>
      <c r="E53" s="554"/>
      <c r="F53" s="380"/>
      <c r="G53" s="380"/>
      <c r="H53" s="380"/>
      <c r="J53" s="13"/>
      <c r="K53" s="12" t="s">
        <v>659</v>
      </c>
      <c r="M53" s="562"/>
      <c r="N53" s="562"/>
      <c r="O53" s="562"/>
      <c r="P53" s="562"/>
      <c r="Q53" s="562"/>
      <c r="T53" s="13"/>
      <c r="U53" s="12" t="s">
        <v>94</v>
      </c>
      <c r="V53" s="331"/>
      <c r="W53" s="581" t="s">
        <v>1201</v>
      </c>
      <c r="X53" s="582"/>
      <c r="Y53" s="582"/>
      <c r="Z53" s="582"/>
      <c r="AA53" s="583"/>
      <c r="AB53" s="596" t="s">
        <v>339</v>
      </c>
      <c r="AC53" s="597"/>
      <c r="AD53" s="597"/>
      <c r="AE53" s="598"/>
      <c r="AF53" s="588" t="s">
        <v>420</v>
      </c>
      <c r="AG53" s="589"/>
      <c r="AJ53" s="590" t="s">
        <v>372</v>
      </c>
      <c r="AK53" s="544"/>
      <c r="AL53" s="13"/>
      <c r="AM53" s="62"/>
      <c r="AN53" s="367"/>
      <c r="AO53" s="163"/>
      <c r="AP53" s="164"/>
      <c r="AQ53" s="71"/>
      <c r="AR53" s="71"/>
      <c r="AS53" s="71"/>
      <c r="AT53" s="613" t="s">
        <v>1216</v>
      </c>
      <c r="AU53" s="614"/>
    </row>
    <row r="54" spans="2:47" ht="15" customHeight="1" x14ac:dyDescent="0.25">
      <c r="B54" s="88"/>
      <c r="C54" s="12" t="s">
        <v>524</v>
      </c>
      <c r="D54" s="86"/>
      <c r="E54" s="12"/>
      <c r="F54" s="554" t="s">
        <v>658</v>
      </c>
      <c r="G54" s="554"/>
      <c r="H54" s="554"/>
      <c r="J54" s="13"/>
      <c r="K54" s="12" t="s">
        <v>661</v>
      </c>
      <c r="M54" s="562"/>
      <c r="N54" s="562"/>
      <c r="O54" s="562"/>
      <c r="P54" s="562"/>
      <c r="Q54" s="562"/>
      <c r="T54" s="13"/>
      <c r="U54" s="12" t="s">
        <v>95</v>
      </c>
      <c r="V54" s="331"/>
      <c r="W54" s="330"/>
      <c r="X54" s="564" t="s">
        <v>1196</v>
      </c>
      <c r="Y54" s="564"/>
      <c r="Z54" s="564"/>
      <c r="AA54" s="565"/>
      <c r="AB54" s="576"/>
      <c r="AC54" s="470"/>
      <c r="AD54" s="554" t="s">
        <v>718</v>
      </c>
      <c r="AE54" s="577"/>
      <c r="AF54" s="122"/>
      <c r="AG54" s="123"/>
      <c r="AJ54" s="590" t="s">
        <v>373</v>
      </c>
      <c r="AK54" s="544"/>
      <c r="AL54" s="13"/>
      <c r="AM54" s="62"/>
      <c r="AN54" s="366"/>
      <c r="AO54" s="71"/>
      <c r="AP54" s="71"/>
      <c r="AQ54" s="71"/>
      <c r="AR54" s="71"/>
      <c r="AS54" s="71"/>
      <c r="AT54" s="71"/>
      <c r="AU54" s="370"/>
    </row>
    <row r="55" spans="2:47" ht="15" customHeight="1" x14ac:dyDescent="0.25">
      <c r="B55" s="13"/>
      <c r="C55" s="94" t="s">
        <v>660</v>
      </c>
      <c r="E55" s="94"/>
      <c r="F55" s="380" t="s">
        <v>533</v>
      </c>
      <c r="G55" s="380"/>
      <c r="H55" s="380"/>
      <c r="M55" s="562"/>
      <c r="N55" s="562"/>
      <c r="O55" s="562"/>
      <c r="P55" s="562"/>
      <c r="Q55" s="562"/>
      <c r="T55" s="13"/>
      <c r="U55" s="12" t="s">
        <v>96</v>
      </c>
      <c r="V55" s="331"/>
      <c r="W55" s="330"/>
      <c r="X55" s="564" t="s">
        <v>1197</v>
      </c>
      <c r="Y55" s="564"/>
      <c r="Z55" s="564"/>
      <c r="AA55" s="565"/>
      <c r="AB55" s="576"/>
      <c r="AC55" s="470"/>
      <c r="AD55" s="554" t="s">
        <v>719</v>
      </c>
      <c r="AE55" s="577"/>
      <c r="AF55" s="122"/>
      <c r="AG55" s="123"/>
      <c r="AJ55" s="590" t="s">
        <v>374</v>
      </c>
      <c r="AK55" s="544"/>
      <c r="AL55" s="13"/>
      <c r="AM55" s="62"/>
      <c r="AN55" s="71"/>
      <c r="AO55" s="71"/>
      <c r="AP55" s="71"/>
      <c r="AQ55" s="71"/>
      <c r="AR55" s="71"/>
      <c r="AS55" s="71"/>
      <c r="AT55" s="71"/>
      <c r="AU55" s="371"/>
    </row>
    <row r="56" spans="2:47" ht="15" customHeight="1" thickBot="1" x14ac:dyDescent="0.3">
      <c r="C56" s="12" t="s">
        <v>726</v>
      </c>
      <c r="D56" s="470"/>
      <c r="E56" s="470"/>
      <c r="F56" s="470" t="s">
        <v>724</v>
      </c>
      <c r="G56" s="470"/>
      <c r="J56" s="12"/>
      <c r="K56" s="12" t="s">
        <v>662</v>
      </c>
      <c r="M56" s="562"/>
      <c r="N56" s="562"/>
      <c r="O56" s="562"/>
      <c r="P56" s="562"/>
      <c r="Q56" s="562"/>
      <c r="T56" s="13"/>
      <c r="U56" s="12" t="s">
        <v>97</v>
      </c>
      <c r="V56" s="331"/>
      <c r="W56" s="330"/>
      <c r="X56" s="564" t="s">
        <v>1198</v>
      </c>
      <c r="Y56" s="564"/>
      <c r="Z56" s="564"/>
      <c r="AA56" s="565"/>
      <c r="AB56" s="622"/>
      <c r="AC56" s="623"/>
      <c r="AD56" s="624" t="s">
        <v>342</v>
      </c>
      <c r="AE56" s="625"/>
      <c r="AF56" s="122"/>
      <c r="AG56" s="123"/>
      <c r="AJ56" s="594" t="s">
        <v>375</v>
      </c>
      <c r="AK56" s="595"/>
      <c r="AL56" s="64"/>
      <c r="AM56" s="65"/>
      <c r="AN56" s="71"/>
      <c r="AO56" s="71"/>
      <c r="AP56" s="71"/>
      <c r="AQ56" s="71"/>
      <c r="AR56" s="71"/>
      <c r="AS56" s="71"/>
      <c r="AT56" s="71"/>
      <c r="AU56" s="371"/>
    </row>
    <row r="57" spans="2:47" ht="15" customHeight="1" thickBot="1" x14ac:dyDescent="0.3">
      <c r="C57" s="12" t="s">
        <v>727</v>
      </c>
      <c r="D57" s="470"/>
      <c r="E57" s="470"/>
      <c r="F57" s="470"/>
      <c r="G57" s="470"/>
      <c r="J57" s="12"/>
      <c r="K57" s="12" t="s">
        <v>663</v>
      </c>
      <c r="M57" s="562"/>
      <c r="N57" s="562"/>
      <c r="O57" s="562"/>
      <c r="P57" s="562"/>
      <c r="Q57" s="562"/>
      <c r="T57" s="13"/>
      <c r="U57" s="12" t="s">
        <v>98</v>
      </c>
      <c r="V57" s="331"/>
      <c r="W57" s="330"/>
      <c r="X57" s="564" t="s">
        <v>1205</v>
      </c>
      <c r="Y57" s="564"/>
      <c r="Z57" s="564"/>
      <c r="AA57" s="565"/>
      <c r="AB57" s="573" t="s">
        <v>278</v>
      </c>
      <c r="AC57" s="574"/>
      <c r="AD57" s="574"/>
      <c r="AE57" s="575"/>
      <c r="AF57" s="122"/>
      <c r="AG57" s="123"/>
      <c r="AM57" s="328"/>
      <c r="AN57" s="368"/>
      <c r="AO57" s="369"/>
      <c r="AP57" s="369"/>
      <c r="AQ57" s="369"/>
      <c r="AR57" s="369"/>
      <c r="AS57" s="369"/>
      <c r="AT57" s="369"/>
      <c r="AU57" s="372"/>
    </row>
    <row r="58" spans="2:47" ht="15" customHeight="1" thickBot="1" x14ac:dyDescent="0.3">
      <c r="T58" s="332"/>
      <c r="U58" s="332"/>
      <c r="V58" s="333"/>
      <c r="W58" s="336"/>
      <c r="X58" s="566" t="s">
        <v>1200</v>
      </c>
      <c r="Y58" s="567"/>
      <c r="Z58" s="567"/>
      <c r="AA58" s="568"/>
      <c r="AB58" s="576"/>
      <c r="AC58" s="470"/>
      <c r="AD58" s="554" t="s">
        <v>1104</v>
      </c>
      <c r="AE58" s="577"/>
      <c r="AF58" s="122"/>
      <c r="AG58" s="123"/>
    </row>
    <row r="59" spans="2:47" ht="15" customHeight="1" thickTop="1" x14ac:dyDescent="0.25">
      <c r="B59" s="470" t="s">
        <v>421</v>
      </c>
      <c r="C59" s="470"/>
      <c r="E59" s="470" t="s">
        <v>422</v>
      </c>
      <c r="F59" s="470"/>
      <c r="G59" s="470"/>
      <c r="H59" s="470"/>
      <c r="J59" s="470" t="s">
        <v>424</v>
      </c>
      <c r="K59" s="470"/>
      <c r="M59" s="470" t="s">
        <v>423</v>
      </c>
      <c r="N59" s="470"/>
      <c r="P59" s="470" t="s">
        <v>425</v>
      </c>
      <c r="Q59" s="470"/>
      <c r="S59" s="331"/>
      <c r="T59" s="8"/>
      <c r="U59" s="569" t="s">
        <v>121</v>
      </c>
      <c r="V59" s="570"/>
      <c r="W59" s="5"/>
      <c r="X59" s="337" t="s">
        <v>1206</v>
      </c>
      <c r="Y59" s="339"/>
      <c r="Z59" s="340" t="s">
        <v>1202</v>
      </c>
      <c r="AA59" s="341"/>
      <c r="AB59" s="576"/>
      <c r="AC59" s="470"/>
      <c r="AD59" s="554"/>
      <c r="AE59" s="577"/>
      <c r="AF59" s="122"/>
      <c r="AG59" s="123"/>
      <c r="AJ59" s="470" t="s">
        <v>421</v>
      </c>
      <c r="AK59" s="470"/>
      <c r="AL59" s="470" t="s">
        <v>434</v>
      </c>
      <c r="AM59" s="470"/>
      <c r="AN59" s="609" t="s">
        <v>445</v>
      </c>
      <c r="AO59" s="610"/>
      <c r="AP59" s="576"/>
      <c r="AQ59" s="470" t="s">
        <v>424</v>
      </c>
      <c r="AR59" s="470"/>
      <c r="AS59" s="470" t="s">
        <v>425</v>
      </c>
      <c r="AT59" s="470"/>
    </row>
    <row r="60" spans="2:47" ht="15" customHeight="1" thickBot="1" x14ac:dyDescent="0.3">
      <c r="B60" s="553"/>
      <c r="C60" s="553"/>
      <c r="E60" s="553"/>
      <c r="F60" s="553"/>
      <c r="G60" s="553"/>
      <c r="H60" s="553"/>
      <c r="J60" s="553"/>
      <c r="K60" s="553"/>
      <c r="M60" s="553"/>
      <c r="N60" s="553"/>
      <c r="P60" s="689"/>
      <c r="Q60" s="553"/>
      <c r="S60" s="331"/>
      <c r="T60" s="334"/>
      <c r="U60" s="571" t="s">
        <v>122</v>
      </c>
      <c r="V60" s="572"/>
      <c r="W60" s="344"/>
      <c r="X60" s="338" t="s">
        <v>1207</v>
      </c>
      <c r="Y60" s="342"/>
      <c r="Z60" s="343" t="s">
        <v>1203</v>
      </c>
      <c r="AA60" s="335"/>
      <c r="AB60" s="580"/>
      <c r="AC60" s="472"/>
      <c r="AD60" s="578" t="s">
        <v>1195</v>
      </c>
      <c r="AE60" s="579"/>
      <c r="AF60" s="124"/>
      <c r="AG60" s="125"/>
      <c r="AJ60" s="553"/>
      <c r="AK60" s="553"/>
      <c r="AL60" s="553"/>
      <c r="AM60" s="553"/>
      <c r="AN60" s="603"/>
      <c r="AO60" s="604"/>
      <c r="AP60" s="605"/>
      <c r="AQ60" s="553"/>
      <c r="AR60" s="553"/>
      <c r="AS60" s="553"/>
      <c r="AT60" s="553"/>
    </row>
    <row r="61" spans="2:47" ht="15" customHeight="1" thickTop="1" x14ac:dyDescent="0.25">
      <c r="B61" s="553"/>
      <c r="C61" s="553"/>
      <c r="E61" s="553"/>
      <c r="F61" s="553"/>
      <c r="G61" s="553"/>
      <c r="H61" s="553"/>
      <c r="J61" s="553"/>
      <c r="K61" s="553"/>
      <c r="M61" s="553"/>
      <c r="N61" s="553"/>
      <c r="P61" s="553"/>
      <c r="Q61" s="553"/>
      <c r="T61" s="563" t="s">
        <v>421</v>
      </c>
      <c r="U61" s="563"/>
      <c r="W61" s="563" t="s">
        <v>422</v>
      </c>
      <c r="X61" s="563"/>
      <c r="Z61" s="563" t="s">
        <v>424</v>
      </c>
      <c r="AA61" s="563"/>
      <c r="AC61" s="563" t="s">
        <v>423</v>
      </c>
      <c r="AD61" s="563"/>
      <c r="AE61" s="265"/>
      <c r="AF61" s="470" t="s">
        <v>425</v>
      </c>
      <c r="AG61" s="470"/>
      <c r="AJ61" s="553"/>
      <c r="AK61" s="553"/>
      <c r="AL61" s="553"/>
      <c r="AM61" s="553"/>
      <c r="AN61" s="606"/>
      <c r="AO61" s="607"/>
      <c r="AP61" s="608"/>
      <c r="AQ61" s="553"/>
      <c r="AR61" s="553"/>
      <c r="AS61" s="553"/>
      <c r="AT61" s="553"/>
    </row>
    <row r="62" spans="2:47" ht="15" customHeight="1" x14ac:dyDescent="0.25">
      <c r="B62" s="95"/>
      <c r="C62" s="95"/>
      <c r="D62" s="86"/>
      <c r="T62" s="553"/>
      <c r="U62" s="553"/>
      <c r="W62" s="553"/>
      <c r="X62" s="553"/>
      <c r="Z62" s="553"/>
      <c r="AA62" s="553"/>
      <c r="AC62" s="553"/>
      <c r="AD62" s="553"/>
      <c r="AF62" s="553"/>
      <c r="AG62" s="553"/>
    </row>
    <row r="63" spans="2:47" ht="15" customHeight="1" x14ac:dyDescent="0.25">
      <c r="C63" s="9"/>
      <c r="D63" s="86"/>
      <c r="E63" s="95"/>
      <c r="F63" s="95"/>
      <c r="G63" s="95"/>
      <c r="H63" s="95"/>
      <c r="I63" s="95"/>
      <c r="J63" s="95"/>
      <c r="K63" s="95"/>
      <c r="N63" s="9"/>
      <c r="Q63" s="9"/>
      <c r="T63" s="553"/>
      <c r="U63" s="553"/>
      <c r="W63" s="553"/>
      <c r="X63" s="553"/>
      <c r="Z63" s="553"/>
      <c r="AA63" s="553"/>
      <c r="AC63" s="553"/>
      <c r="AD63" s="553"/>
      <c r="AF63" s="553"/>
      <c r="AG63" s="553"/>
    </row>
    <row r="64" spans="2:47" ht="15" customHeight="1" x14ac:dyDescent="0.25"/>
    <row r="65" ht="15" customHeight="1" x14ac:dyDescent="0.25"/>
    <row r="66" ht="15" customHeight="1" x14ac:dyDescent="0.25"/>
    <row r="67" ht="15" customHeight="1" x14ac:dyDescent="0.25"/>
  </sheetData>
  <mergeCells count="281">
    <mergeCell ref="F13:K14"/>
    <mergeCell ref="P14:Q14"/>
    <mergeCell ref="F20:K20"/>
    <mergeCell ref="F15:K15"/>
    <mergeCell ref="P15:Q15"/>
    <mergeCell ref="F16:K16"/>
    <mergeCell ref="M45:P45"/>
    <mergeCell ref="F17:K17"/>
    <mergeCell ref="F18:K18"/>
    <mergeCell ref="F19:K19"/>
    <mergeCell ref="F29:K29"/>
    <mergeCell ref="N29:Q29"/>
    <mergeCell ref="F30:K30"/>
    <mergeCell ref="N30:Q30"/>
    <mergeCell ref="F31:K31"/>
    <mergeCell ref="N31:Q31"/>
    <mergeCell ref="I25:K25"/>
    <mergeCell ref="L25:P25"/>
    <mergeCell ref="B27:Q27"/>
    <mergeCell ref="B28:C29"/>
    <mergeCell ref="E28:K28"/>
    <mergeCell ref="M28:Q28"/>
    <mergeCell ref="F21:K21"/>
    <mergeCell ref="B23:Q23"/>
    <mergeCell ref="E2:Q2"/>
    <mergeCell ref="F56:G56"/>
    <mergeCell ref="D56:E56"/>
    <mergeCell ref="D57:E57"/>
    <mergeCell ref="F57:G57"/>
    <mergeCell ref="F5:G5"/>
    <mergeCell ref="J5:K5"/>
    <mergeCell ref="M5:N5"/>
    <mergeCell ref="P5:Q5"/>
    <mergeCell ref="F6:G6"/>
    <mergeCell ref="J6:K6"/>
    <mergeCell ref="M6:N6"/>
    <mergeCell ref="P6:Q6"/>
    <mergeCell ref="F11:K11"/>
    <mergeCell ref="F12:K12"/>
    <mergeCell ref="E13:E14"/>
    <mergeCell ref="E3:G3"/>
    <mergeCell ref="J3:K3"/>
    <mergeCell ref="M3:N3"/>
    <mergeCell ref="P3:Q3"/>
    <mergeCell ref="F4:G4"/>
    <mergeCell ref="J4:K4"/>
    <mergeCell ref="M4:N4"/>
    <mergeCell ref="P4:Q4"/>
    <mergeCell ref="E10:K10"/>
    <mergeCell ref="M10:N10"/>
    <mergeCell ref="P10:Q10"/>
    <mergeCell ref="F7:G7"/>
    <mergeCell ref="J7:K7"/>
    <mergeCell ref="M7:N7"/>
    <mergeCell ref="P7:Q7"/>
    <mergeCell ref="A8:Q8"/>
    <mergeCell ref="B9:Q9"/>
    <mergeCell ref="L24:P24"/>
    <mergeCell ref="N38:Q39"/>
    <mergeCell ref="F41:K41"/>
    <mergeCell ref="N41:Q41"/>
    <mergeCell ref="N32:Q32"/>
    <mergeCell ref="P33:Q33"/>
    <mergeCell ref="B36:Q36"/>
    <mergeCell ref="B37:C37"/>
    <mergeCell ref="E37:K37"/>
    <mergeCell ref="M37:Q37"/>
    <mergeCell ref="F38:K38"/>
    <mergeCell ref="F39:K39"/>
    <mergeCell ref="B24:H24"/>
    <mergeCell ref="B25:H25"/>
    <mergeCell ref="B60:C61"/>
    <mergeCell ref="E60:H61"/>
    <mergeCell ref="J60:K61"/>
    <mergeCell ref="M60:N61"/>
    <mergeCell ref="P60:Q61"/>
    <mergeCell ref="B59:C59"/>
    <mergeCell ref="E59:H59"/>
    <mergeCell ref="J59:K59"/>
    <mergeCell ref="M59:N59"/>
    <mergeCell ref="AU2:AU3"/>
    <mergeCell ref="T3:U3"/>
    <mergeCell ref="W3:X4"/>
    <mergeCell ref="Z3:AA4"/>
    <mergeCell ref="AC4:AD5"/>
    <mergeCell ref="AE4:AG5"/>
    <mergeCell ref="AN2:AN3"/>
    <mergeCell ref="AO2:AO3"/>
    <mergeCell ref="AQ2:AQ3"/>
    <mergeCell ref="AR2:AR3"/>
    <mergeCell ref="AS2:AS3"/>
    <mergeCell ref="AT2:AT3"/>
    <mergeCell ref="AC2:AD3"/>
    <mergeCell ref="AE2:AG3"/>
    <mergeCell ref="AJ2:AJ3"/>
    <mergeCell ref="AK2:AK3"/>
    <mergeCell ref="AL2:AL3"/>
    <mergeCell ref="AM2:AM3"/>
    <mergeCell ref="U11:AA11"/>
    <mergeCell ref="AC11:AC12"/>
    <mergeCell ref="AD11:AD12"/>
    <mergeCell ref="U12:AA12"/>
    <mergeCell ref="AF12:AG12"/>
    <mergeCell ref="U13:AA13"/>
    <mergeCell ref="AC6:AD6"/>
    <mergeCell ref="AE6:AG6"/>
    <mergeCell ref="AC7:AD7"/>
    <mergeCell ref="AF7:AG7"/>
    <mergeCell ref="X8:AA8"/>
    <mergeCell ref="T9:AA9"/>
    <mergeCell ref="AC9:AC10"/>
    <mergeCell ref="AD9:AD10"/>
    <mergeCell ref="U10:AA10"/>
    <mergeCell ref="W22:AA22"/>
    <mergeCell ref="AC22:AG22"/>
    <mergeCell ref="X23:AA23"/>
    <mergeCell ref="AD23:AG23"/>
    <mergeCell ref="U14:AA14"/>
    <mergeCell ref="AC14:AD14"/>
    <mergeCell ref="U15:AA15"/>
    <mergeCell ref="AF15:AG15"/>
    <mergeCell ref="U16:AA16"/>
    <mergeCell ref="U17:AA17"/>
    <mergeCell ref="AC17:AD18"/>
    <mergeCell ref="T18:X18"/>
    <mergeCell ref="U19:X19"/>
    <mergeCell ref="U20:X20"/>
    <mergeCell ref="Z18:AA18"/>
    <mergeCell ref="Z19:AA20"/>
    <mergeCell ref="AF33:AG33"/>
    <mergeCell ref="AA34:AD34"/>
    <mergeCell ref="T27:U27"/>
    <mergeCell ref="X27:AA27"/>
    <mergeCell ref="X28:AA28"/>
    <mergeCell ref="X29:AA29"/>
    <mergeCell ref="X24:AA24"/>
    <mergeCell ref="AD24:AG24"/>
    <mergeCell ref="X25:AA25"/>
    <mergeCell ref="AD25:AG25"/>
    <mergeCell ref="X26:AA26"/>
    <mergeCell ref="AD26:AG26"/>
    <mergeCell ref="AF27:AG27"/>
    <mergeCell ref="AC27:AD27"/>
    <mergeCell ref="AF30:AG30"/>
    <mergeCell ref="AF31:AG31"/>
    <mergeCell ref="AA35:AD35"/>
    <mergeCell ref="T36:X36"/>
    <mergeCell ref="AA36:AD36"/>
    <mergeCell ref="U37:X37"/>
    <mergeCell ref="AA37:AD37"/>
    <mergeCell ref="U38:X38"/>
    <mergeCell ref="Z38:AD38"/>
    <mergeCell ref="T30:T31"/>
    <mergeCell ref="U30:U31"/>
    <mergeCell ref="W30:X30"/>
    <mergeCell ref="Z33:AD33"/>
    <mergeCell ref="AD30:AD31"/>
    <mergeCell ref="AC30:AC31"/>
    <mergeCell ref="AC43:AG43"/>
    <mergeCell ref="X44:AA44"/>
    <mergeCell ref="AC44:AG45"/>
    <mergeCell ref="X45:AA45"/>
    <mergeCell ref="T46:U46"/>
    <mergeCell ref="X46:AA46"/>
    <mergeCell ref="AC46:AG46"/>
    <mergeCell ref="U39:X39"/>
    <mergeCell ref="AA39:AD39"/>
    <mergeCell ref="AF39:AG39"/>
    <mergeCell ref="U40:X40"/>
    <mergeCell ref="AA40:AD40"/>
    <mergeCell ref="AF40:AG41"/>
    <mergeCell ref="U41:X41"/>
    <mergeCell ref="AA41:AD41"/>
    <mergeCell ref="AJ46:AM46"/>
    <mergeCell ref="AN46:AO47"/>
    <mergeCell ref="AQ46:AR46"/>
    <mergeCell ref="AS46:AS47"/>
    <mergeCell ref="AT46:AU46"/>
    <mergeCell ref="T47:U48"/>
    <mergeCell ref="X47:AA47"/>
    <mergeCell ref="AC47:AG48"/>
    <mergeCell ref="AJ47:AM47"/>
    <mergeCell ref="AQ47:AR47"/>
    <mergeCell ref="AT47:AU47"/>
    <mergeCell ref="X48:AA48"/>
    <mergeCell ref="AJ48:AM49"/>
    <mergeCell ref="AN48:AO48"/>
    <mergeCell ref="AQ48:AR48"/>
    <mergeCell ref="AS48:AS50"/>
    <mergeCell ref="AT48:AU48"/>
    <mergeCell ref="T50:U51"/>
    <mergeCell ref="W50:AA51"/>
    <mergeCell ref="AS60:AT61"/>
    <mergeCell ref="AL59:AM59"/>
    <mergeCell ref="AN59:AP59"/>
    <mergeCell ref="AQ59:AR59"/>
    <mergeCell ref="AS59:AT59"/>
    <mergeCell ref="AT52:AU52"/>
    <mergeCell ref="AT53:AU53"/>
    <mergeCell ref="AQ49:AR50"/>
    <mergeCell ref="AC50:AG51"/>
    <mergeCell ref="AJ50:AM50"/>
    <mergeCell ref="AN50:AO50"/>
    <mergeCell ref="AB55:AC55"/>
    <mergeCell ref="AB56:AC56"/>
    <mergeCell ref="AD55:AE55"/>
    <mergeCell ref="AD56:AE56"/>
    <mergeCell ref="AJ52:AK52"/>
    <mergeCell ref="W53:AA53"/>
    <mergeCell ref="AN51:AO51"/>
    <mergeCell ref="AN52:AO52"/>
    <mergeCell ref="AF53:AG53"/>
    <mergeCell ref="AJ53:AK53"/>
    <mergeCell ref="AC49:AG49"/>
    <mergeCell ref="AN49:AO49"/>
    <mergeCell ref="AT51:AU51"/>
    <mergeCell ref="AC62:AD63"/>
    <mergeCell ref="AF62:AG63"/>
    <mergeCell ref="AJ60:AK61"/>
    <mergeCell ref="AJ54:AK54"/>
    <mergeCell ref="AJ55:AK55"/>
    <mergeCell ref="AJ56:AK56"/>
    <mergeCell ref="X54:AA54"/>
    <mergeCell ref="X55:AA55"/>
    <mergeCell ref="X56:AA56"/>
    <mergeCell ref="AB54:AC54"/>
    <mergeCell ref="AB53:AE53"/>
    <mergeCell ref="AD54:AE54"/>
    <mergeCell ref="AT49:AU50"/>
    <mergeCell ref="AL60:AM61"/>
    <mergeCell ref="AN60:AP61"/>
    <mergeCell ref="AQ60:AR61"/>
    <mergeCell ref="T61:U61"/>
    <mergeCell ref="W61:X61"/>
    <mergeCell ref="Z61:AA61"/>
    <mergeCell ref="AC61:AD61"/>
    <mergeCell ref="AF61:AG61"/>
    <mergeCell ref="AJ59:AK59"/>
    <mergeCell ref="X57:AA57"/>
    <mergeCell ref="X58:AA58"/>
    <mergeCell ref="U59:V59"/>
    <mergeCell ref="U60:V60"/>
    <mergeCell ref="AB57:AE57"/>
    <mergeCell ref="AB58:AC59"/>
    <mergeCell ref="AD58:AE59"/>
    <mergeCell ref="AD60:AE60"/>
    <mergeCell ref="AB60:AC60"/>
    <mergeCell ref="N42:Q42"/>
    <mergeCell ref="E42:K42"/>
    <mergeCell ref="F43:K43"/>
    <mergeCell ref="M44:P44"/>
    <mergeCell ref="M38:M39"/>
    <mergeCell ref="F40:K40"/>
    <mergeCell ref="N40:Q40"/>
    <mergeCell ref="T62:U63"/>
    <mergeCell ref="W62:X63"/>
    <mergeCell ref="E52:E53"/>
    <mergeCell ref="T43:U43"/>
    <mergeCell ref="P59:Q59"/>
    <mergeCell ref="J49:K49"/>
    <mergeCell ref="F50:H50"/>
    <mergeCell ref="F51:H51"/>
    <mergeCell ref="F55:H55"/>
    <mergeCell ref="F54:H54"/>
    <mergeCell ref="F52:H53"/>
    <mergeCell ref="E49:H49"/>
    <mergeCell ref="T49:U49"/>
    <mergeCell ref="W49:AA49"/>
    <mergeCell ref="M48:Q57"/>
    <mergeCell ref="Z62:AA63"/>
    <mergeCell ref="T52:U52"/>
    <mergeCell ref="B49:C49"/>
    <mergeCell ref="B43:C43"/>
    <mergeCell ref="E44:K44"/>
    <mergeCell ref="F45:K45"/>
    <mergeCell ref="F46:K46"/>
    <mergeCell ref="B41:C41"/>
    <mergeCell ref="C52:C53"/>
    <mergeCell ref="B52:B53"/>
    <mergeCell ref="I24:K24"/>
    <mergeCell ref="B48:K48"/>
  </mergeCells>
  <dataValidations disablePrompts="1" count="1">
    <dataValidation type="list" allowBlank="1" showInputMessage="1" showErrorMessage="1" sqref="AT4:AT15 AT18:AT29 AT32:AT43" xr:uid="{00000000-0002-0000-0C00-000000000000}">
      <formula1>si_no</formula1>
    </dataValidation>
  </dataValidations>
  <printOptions horizontalCentered="1" verticalCentered="1"/>
  <pageMargins left="0.23622047244094491" right="0.23622047244094491" top="0.55118110236220474" bottom="0.55118110236220474" header="0.31496062992125984" footer="0.31496062992125984"/>
  <pageSetup paperSize="9" scale="82" fitToWidth="0" orientation="portrait" r:id="rId1"/>
  <headerFooter differentOddEven="1" differentFirst="1">
    <oddHeader>&amp;C&amp;"-,Grassetto"&amp;14SCHEDA SOPRALLUOGO N.3</oddHeader>
    <oddFooter>&amp;LPROGETTO TIGER H2020 N. 101018403&amp;CDELIVERABLE N. 2.3&amp;RALLEGATO B SCHEDA SOPRALLUOGO</oddFooter>
    <evenHeader>&amp;C&amp;"-,Grassetto"&amp;14SCHEDA SOPRALLUOGO N.2</evenHeader>
    <evenFooter>&amp;LPROGETTO TIGER H2020 N. 101018403&amp;CDELIVERABLE N. 2.3&amp;RALLEGATO B SCHEDA SOPRALLUOGO</evenFooter>
    <firstHeader>&amp;C&amp;"-,Grassetto"&amp;14SCHEDA SOPRALLUOGO N.1</firstHeader>
    <firstFooter>&amp;LPROGETTO TIGER H2020 N. 101018403&amp;CDELIVERABLE N. 2.3&amp;RALLEGATO B SCHEDA SOPRALLUOGO</first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14</vt:i4>
      </vt:variant>
      <vt:variant>
        <vt:lpstr>Intervalli denominati</vt:lpstr>
      </vt:variant>
      <vt:variant>
        <vt:i4>68</vt:i4>
      </vt:variant>
    </vt:vector>
  </HeadingPairs>
  <TitlesOfParts>
    <vt:vector size="82" baseType="lpstr">
      <vt:lpstr>0. Istruzioni</vt:lpstr>
      <vt:lpstr>1. Elenco_edifici_ED</vt:lpstr>
      <vt:lpstr>2. Involucro_edilizio_IE</vt:lpstr>
      <vt:lpstr>3. Impianti_tecnologici_IT</vt:lpstr>
      <vt:lpstr>4. Interventi_migliorativi_IM</vt:lpstr>
      <vt:lpstr>5. APE</vt:lpstr>
      <vt:lpstr>6. REF_energy_auditor_EA</vt:lpstr>
      <vt:lpstr>7. REF_Ater_AT</vt:lpstr>
      <vt:lpstr>8. REF_Amministratori_AM</vt:lpstr>
      <vt:lpstr>9. FornitureFattori_corr._FF</vt:lpstr>
      <vt:lpstr>10. Calcolo</vt:lpstr>
      <vt:lpstr>elenco</vt:lpstr>
      <vt:lpstr>11. Output_finale_OF </vt:lpstr>
      <vt:lpstr>RILIEVO1</vt:lpstr>
      <vt:lpstr>alt_cam</vt:lpstr>
      <vt:lpstr>amb_adi</vt:lpstr>
      <vt:lpstr>amb_adia</vt:lpstr>
      <vt:lpstr>'11. Output_finale_OF '!Area_stampa</vt:lpstr>
      <vt:lpstr>ba_do</vt:lpstr>
      <vt:lpstr>bio</vt:lpstr>
      <vt:lpstr>biom</vt:lpstr>
      <vt:lpstr>caldaia</vt:lpstr>
      <vt:lpstr>cau_ape</vt:lpstr>
      <vt:lpstr>chius_a_c</vt:lpstr>
      <vt:lpstr>comb_bio</vt:lpstr>
      <vt:lpstr>con</vt:lpstr>
      <vt:lpstr>cop</vt:lpstr>
      <vt:lpstr>des_uso</vt:lpstr>
      <vt:lpstr>esp</vt:lpstr>
      <vt:lpstr>espos</vt:lpstr>
      <vt:lpstr>gra_col</vt:lpstr>
      <vt:lpstr>id_edi</vt:lpstr>
      <vt:lpstr>ID_edificio</vt:lpstr>
      <vt:lpstr>neso</vt:lpstr>
      <vt:lpstr>ogg_att</vt:lpstr>
      <vt:lpstr>ore_imp</vt:lpstr>
      <vt:lpstr>par_adi</vt:lpstr>
      <vt:lpstr>par_adia</vt:lpstr>
      <vt:lpstr>par_per</vt:lpstr>
      <vt:lpstr>par_sca</vt:lpstr>
      <vt:lpstr>pav_est</vt:lpstr>
      <vt:lpstr>pav_ter</vt:lpstr>
      <vt:lpstr>per_cos</vt:lpstr>
      <vt:lpstr>pia</vt:lpstr>
      <vt:lpstr>pompa_cal</vt:lpstr>
      <vt:lpstr>pos_gen</vt:lpstr>
      <vt:lpstr>prop</vt:lpstr>
      <vt:lpstr>ren</vt:lpstr>
      <vt:lpstr>risc</vt:lpstr>
      <vt:lpstr>si_no</vt:lpstr>
      <vt:lpstr>si_no_cen</vt:lpstr>
      <vt:lpstr>sof_ada</vt:lpstr>
      <vt:lpstr>sof_adia</vt:lpstr>
      <vt:lpstr>sol_can</vt:lpstr>
      <vt:lpstr>sol_sot</vt:lpstr>
      <vt:lpstr>spe</vt:lpstr>
      <vt:lpstr>tel</vt:lpstr>
      <vt:lpstr>tem_int</vt:lpstr>
      <vt:lpstr>temp_cald</vt:lpstr>
      <vt:lpstr>temp_rit</vt:lpstr>
      <vt:lpstr>term_emiss</vt:lpstr>
      <vt:lpstr>ti_re</vt:lpstr>
      <vt:lpstr>ti_sc</vt:lpstr>
      <vt:lpstr>tip_cos</vt:lpstr>
      <vt:lpstr>tip_edi</vt:lpstr>
      <vt:lpstr>tip_int_clim</vt:lpstr>
      <vt:lpstr>tip_osc</vt:lpstr>
      <vt:lpstr>tipo_boi</vt:lpstr>
      <vt:lpstr>tipo_col</vt:lpstr>
      <vt:lpstr>tipo_comb</vt:lpstr>
      <vt:lpstr>tipo_dis</vt:lpstr>
      <vt:lpstr>tipo_g_acs</vt:lpstr>
      <vt:lpstr>tipo_gen</vt:lpstr>
      <vt:lpstr>tipo_imp</vt:lpstr>
      <vt:lpstr>tipo_mod</vt:lpstr>
      <vt:lpstr>tipo_pro</vt:lpstr>
      <vt:lpstr>tipo_prod</vt:lpstr>
      <vt:lpstr>tipo_prod_acs</vt:lpstr>
      <vt:lpstr>tipo_reg</vt:lpstr>
      <vt:lpstr>uti_abi</vt:lpstr>
      <vt:lpstr>uti_acs</vt:lpstr>
      <vt:lpstr>vet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Danilo</dc:creator>
  <cp:lastModifiedBy>DEV</cp:lastModifiedBy>
  <cp:lastPrinted>2022-05-12T10:11:00Z</cp:lastPrinted>
  <dcterms:created xsi:type="dcterms:W3CDTF">2021-12-07T09:48:39Z</dcterms:created>
  <dcterms:modified xsi:type="dcterms:W3CDTF">2023-03-30T14:26:42Z</dcterms:modified>
</cp:coreProperties>
</file>